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mc:AlternateContent xmlns:mc="http://schemas.openxmlformats.org/markup-compatibility/2006">
    <mc:Choice Requires="x15">
      <x15ac:absPath xmlns:x15ac="http://schemas.microsoft.com/office/spreadsheetml/2010/11/ac" url="C:\Pracovní\Rozpočty\2024\PSK TUZAR s.r.o\25 Sokolská Sananim Richter rozpočet\03 Odevzdání\"/>
    </mc:Choice>
  </mc:AlternateContent>
  <xr:revisionPtr revIDLastSave="0" documentId="13_ncr:1_{87005A76-C002-4F79-8141-933988D23330}" xr6:coauthVersionLast="47" xr6:coauthVersionMax="47" xr10:uidLastSave="{00000000-0000-0000-0000-000000000000}"/>
  <bookViews>
    <workbookView xWindow="-108" yWindow="-108" windowWidth="23256" windowHeight="12576" xr2:uid="{00000000-000D-0000-FFFF-FFFF00000000}"/>
  </bookViews>
  <sheets>
    <sheet name="Krycí list" sheetId="17" r:id="rId1"/>
    <sheet name="Pokyny pro vypl. " sheetId="16" r:id="rId2"/>
    <sheet name="Rekapitulace stavby" sheetId="1" r:id="rId3"/>
    <sheet name="SO 01.1 - Bourací a demol..." sheetId="2" r:id="rId4"/>
    <sheet name="SO 01.2 - Bourací a demol..." sheetId="3" r:id="rId5"/>
    <sheet name="SO 01.3 - Bourací a demol..." sheetId="4" r:id="rId6"/>
    <sheet name="SO 01.4 - Nový stav 1NP" sheetId="5" r:id="rId7"/>
    <sheet name="SO 01.5 - Nový stav 2NP" sheetId="6" r:id="rId8"/>
    <sheet name="SO 01.6 - Nový stav exteriér" sheetId="7" r:id="rId9"/>
    <sheet name="SO 01.7 - Společenské pro..." sheetId="8" r:id="rId10"/>
    <sheet name="SO 02 - Zdravotně technic..." sheetId="9" r:id="rId11"/>
    <sheet name="SO 03 - Odběrná plynová z..." sheetId="10" r:id="rId12"/>
    <sheet name="SO 04 - Vzduchotechnika (..." sheetId="11" r:id="rId13"/>
    <sheet name="SO 05 - Vytápění (ÚT)" sheetId="12" r:id="rId14"/>
    <sheet name="SO 06 - Elektroinstalace ..." sheetId="13" r:id="rId15"/>
    <sheet name="OST - Ostatní a vedlejší ..." sheetId="14" r:id="rId16"/>
    <sheet name="Pokyny pro vyplnění" sheetId="15" r:id="rId17"/>
  </sheets>
  <definedNames>
    <definedName name="_xlnm._FilterDatabase" localSheetId="15" hidden="1">'OST - Ostatní a vedlejší ...'!$C$85:$K$124</definedName>
    <definedName name="_xlnm._FilterDatabase" localSheetId="3" hidden="1">'SO 01.1 - Bourací a demol...'!$C$96:$K$378</definedName>
    <definedName name="_xlnm._FilterDatabase" localSheetId="4" hidden="1">'SO 01.2 - Bourací a demol...'!$C$94:$K$273</definedName>
    <definedName name="_xlnm._FilterDatabase" localSheetId="5" hidden="1">'SO 01.3 - Bourací a demol...'!$C$95:$K$385</definedName>
    <definedName name="_xlnm._FilterDatabase" localSheetId="6" hidden="1">'SO 01.4 - Nový stav 1NP'!$C$100:$K$1050</definedName>
    <definedName name="_xlnm._FilterDatabase" localSheetId="7" hidden="1">'SO 01.5 - Nový stav 2NP'!$C$97:$K$763</definedName>
    <definedName name="_xlnm._FilterDatabase" localSheetId="8" hidden="1">'SO 01.6 - Nový stav exteriér'!$C$100:$K$723</definedName>
    <definedName name="_xlnm._FilterDatabase" localSheetId="9" hidden="1">'SO 01.7 - Společenské pro...'!$C$90:$K$147</definedName>
    <definedName name="_xlnm._FilterDatabase" localSheetId="10" hidden="1">'SO 02 - Zdravotně technic...'!$C$89:$K$283</definedName>
    <definedName name="_xlnm._FilterDatabase" localSheetId="11" hidden="1">'SO 03 - Odběrná plynová z...'!$C$84:$K$154</definedName>
    <definedName name="_xlnm._FilterDatabase" localSheetId="12" hidden="1">'SO 04 - Vzduchotechnika (...'!$C$84:$K$111</definedName>
    <definedName name="_xlnm._FilterDatabase" localSheetId="13" hidden="1">'SO 05 - Vytápění (ÚT)'!$C$85:$K$127</definedName>
    <definedName name="_xlnm._FilterDatabase" localSheetId="14" hidden="1">'SO 06 - Elektroinstalace ...'!$C$89:$K$363</definedName>
    <definedName name="_xlnm.Print_Titles" localSheetId="15">'OST - Ostatní a vedlejší ...'!$85:$85</definedName>
    <definedName name="_xlnm.Print_Titles" localSheetId="2">'Rekapitulace stavby'!$52:$52</definedName>
    <definedName name="_xlnm.Print_Titles" localSheetId="3">'SO 01.1 - Bourací a demol...'!$96:$96</definedName>
    <definedName name="_xlnm.Print_Titles" localSheetId="4">'SO 01.2 - Bourací a demol...'!$94:$94</definedName>
    <definedName name="_xlnm.Print_Titles" localSheetId="5">'SO 01.3 - Bourací a demol...'!$95:$95</definedName>
    <definedName name="_xlnm.Print_Titles" localSheetId="6">'SO 01.4 - Nový stav 1NP'!$100:$100</definedName>
    <definedName name="_xlnm.Print_Titles" localSheetId="7">'SO 01.5 - Nový stav 2NP'!$97:$97</definedName>
    <definedName name="_xlnm.Print_Titles" localSheetId="8">'SO 01.6 - Nový stav exteriér'!$100:$100</definedName>
    <definedName name="_xlnm.Print_Titles" localSheetId="9">'SO 01.7 - Společenské pro...'!$90:$90</definedName>
    <definedName name="_xlnm.Print_Titles" localSheetId="10">'SO 02 - Zdravotně technic...'!$89:$89</definedName>
    <definedName name="_xlnm.Print_Titles" localSheetId="11">'SO 03 - Odběrná plynová z...'!$84:$84</definedName>
    <definedName name="_xlnm.Print_Titles" localSheetId="12">'SO 04 - Vzduchotechnika (...'!$84:$84</definedName>
    <definedName name="_xlnm.Print_Titles" localSheetId="13">'SO 05 - Vytápění (ÚT)'!$85:$85</definedName>
    <definedName name="_xlnm.Print_Titles" localSheetId="14">'SO 06 - Elektroinstalace ...'!$89:$89</definedName>
    <definedName name="_xlnm.Print_Area" localSheetId="0">'Krycí list'!$A$1:$N$63</definedName>
    <definedName name="_xlnm.Print_Area" localSheetId="15">'OST - Ostatní a vedlejší ...'!$C$4:$J$39,'OST - Ostatní a vedlejší ...'!$C$45:$J$67,'OST - Ostatní a vedlejší ...'!$C$73:$K$124</definedName>
    <definedName name="_xlnm.Print_Area" localSheetId="16">'Pokyny pro vyplnění'!$B$2:$K$71,'Pokyny pro vyplnění'!$B$74:$K$118,'Pokyny pro vyplnění'!$B$121:$K$161,'Pokyny pro vyplnění'!$B$164:$K$219</definedName>
    <definedName name="_xlnm.Print_Area" localSheetId="2">'Rekapitulace stavby'!$D$4:$AO$36,'Rekapitulace stavby'!$C$42:$AQ$69</definedName>
    <definedName name="_xlnm.Print_Area" localSheetId="3">'SO 01.1 - Bourací a demol...'!$C$4:$J$41,'SO 01.1 - Bourací a demol...'!$C$47:$J$76,'SO 01.1 - Bourací a demol...'!$C$82:$K$378</definedName>
    <definedName name="_xlnm.Print_Area" localSheetId="4">'SO 01.2 - Bourací a demol...'!$C$4:$J$41,'SO 01.2 - Bourací a demol...'!$C$47:$J$74,'SO 01.2 - Bourací a demol...'!$C$80:$K$273</definedName>
    <definedName name="_xlnm.Print_Area" localSheetId="5">'SO 01.3 - Bourací a demol...'!$C$4:$J$41,'SO 01.3 - Bourací a demol...'!$C$47:$J$75,'SO 01.3 - Bourací a demol...'!$C$81:$K$385</definedName>
    <definedName name="_xlnm.Print_Area" localSheetId="6">'SO 01.4 - Nový stav 1NP'!$C$4:$J$41,'SO 01.4 - Nový stav 1NP'!$C$47:$J$80,'SO 01.4 - Nový stav 1NP'!$C$86:$K$1050</definedName>
    <definedName name="_xlnm.Print_Area" localSheetId="7">'SO 01.5 - Nový stav 2NP'!$C$4:$J$41,'SO 01.5 - Nový stav 2NP'!$C$47:$J$77,'SO 01.5 - Nový stav 2NP'!$C$83:$K$763</definedName>
    <definedName name="_xlnm.Print_Area" localSheetId="8">'SO 01.6 - Nový stav exteriér'!$C$4:$J$41,'SO 01.6 - Nový stav exteriér'!$C$47:$J$80,'SO 01.6 - Nový stav exteriér'!$C$86:$K$723</definedName>
    <definedName name="_xlnm.Print_Area" localSheetId="9">'SO 01.7 - Společenské pro...'!$C$4:$J$41,'SO 01.7 - Společenské pro...'!$C$47:$J$70,'SO 01.7 - Společenské pro...'!$C$76:$K$147</definedName>
    <definedName name="_xlnm.Print_Area" localSheetId="10">'SO 02 - Zdravotně technic...'!$C$4:$J$39,'SO 02 - Zdravotně technic...'!$C$45:$J$71,'SO 02 - Zdravotně technic...'!$C$77:$K$283</definedName>
    <definedName name="_xlnm.Print_Area" localSheetId="11">'SO 03 - Odběrná plynová z...'!$C$4:$J$39,'SO 03 - Odběrná plynová z...'!$C$45:$J$66,'SO 03 - Odběrná plynová z...'!$C$72:$K$154</definedName>
    <definedName name="_xlnm.Print_Area" localSheetId="12">'SO 04 - Vzduchotechnika (...'!$C$4:$J$39,'SO 04 - Vzduchotechnika (...'!$C$45:$J$66,'SO 04 - Vzduchotechnika (...'!$C$72:$K$111</definedName>
    <definedName name="_xlnm.Print_Area" localSheetId="13">'SO 05 - Vytápění (ÚT)'!$C$4:$J$39,'SO 05 - Vytápění (ÚT)'!$C$45:$J$67,'SO 05 - Vytápění (ÚT)'!$C$73:$K$127</definedName>
    <definedName name="_xlnm.Print_Area" localSheetId="14">'SO 06 - Elektroinstalace ...'!$C$4:$J$39,'SO 06 - Elektroinstalace ...'!$C$45:$J$71,'SO 06 - Elektroinstalace ...'!$C$77:$K$363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4" i="14" l="1"/>
  <c r="J23" i="14"/>
  <c r="E24" i="14"/>
  <c r="E24" i="13"/>
  <c r="J24" i="13"/>
  <c r="J23" i="13"/>
  <c r="J24" i="12"/>
  <c r="J23" i="12"/>
  <c r="E24" i="12"/>
  <c r="E24" i="11"/>
  <c r="J55" i="11" s="1"/>
  <c r="J24" i="11"/>
  <c r="J23" i="11"/>
  <c r="J24" i="10"/>
  <c r="J23" i="10"/>
  <c r="E24" i="10"/>
  <c r="J55" i="10" s="1"/>
  <c r="E24" i="9"/>
  <c r="J24" i="9"/>
  <c r="J23" i="9"/>
  <c r="E26" i="8"/>
  <c r="J26" i="8"/>
  <c r="J25" i="8"/>
  <c r="J26" i="7"/>
  <c r="J25" i="7"/>
  <c r="E26" i="7"/>
  <c r="E26" i="6"/>
  <c r="J26" i="6"/>
  <c r="J25" i="6"/>
  <c r="J26" i="5"/>
  <c r="J25" i="5"/>
  <c r="E26" i="5"/>
  <c r="J59" i="5" s="1"/>
  <c r="E26" i="4"/>
  <c r="J26" i="4"/>
  <c r="J25" i="4"/>
  <c r="J26" i="3"/>
  <c r="J25" i="3"/>
  <c r="E26" i="3"/>
  <c r="E26" i="2"/>
  <c r="J37" i="14"/>
  <c r="J36" i="14"/>
  <c r="AY68" i="1" s="1"/>
  <c r="J35" i="14"/>
  <c r="AX68" i="1" s="1"/>
  <c r="BI124" i="14"/>
  <c r="BH124" i="14"/>
  <c r="BG124" i="14"/>
  <c r="BF124" i="14"/>
  <c r="T124" i="14"/>
  <c r="R124" i="14"/>
  <c r="P124" i="14"/>
  <c r="BI122" i="14"/>
  <c r="BH122" i="14"/>
  <c r="BG122" i="14"/>
  <c r="BF122" i="14"/>
  <c r="T122" i="14"/>
  <c r="R122" i="14"/>
  <c r="P122" i="14"/>
  <c r="BI120" i="14"/>
  <c r="BH120" i="14"/>
  <c r="BG120" i="14"/>
  <c r="BF120" i="14"/>
  <c r="T120" i="14"/>
  <c r="R120" i="14"/>
  <c r="P120" i="14"/>
  <c r="BI117" i="14"/>
  <c r="BH117" i="14"/>
  <c r="BG117" i="14"/>
  <c r="BF117" i="14"/>
  <c r="T117" i="14"/>
  <c r="T116" i="14" s="1"/>
  <c r="R117" i="14"/>
  <c r="R116" i="14"/>
  <c r="P117" i="14"/>
  <c r="P116" i="14" s="1"/>
  <c r="BI114" i="14"/>
  <c r="BH114" i="14"/>
  <c r="BG114" i="14"/>
  <c r="BF114" i="14"/>
  <c r="T114" i="14"/>
  <c r="R114" i="14"/>
  <c r="P114" i="14"/>
  <c r="BI112" i="14"/>
  <c r="BH112" i="14"/>
  <c r="BG112" i="14"/>
  <c r="BF112" i="14"/>
  <c r="T112" i="14"/>
  <c r="R112" i="14"/>
  <c r="P112" i="14"/>
  <c r="BI109" i="14"/>
  <c r="BH109" i="14"/>
  <c r="BG109" i="14"/>
  <c r="BF109" i="14"/>
  <c r="T109" i="14"/>
  <c r="R109" i="14"/>
  <c r="P109" i="14"/>
  <c r="BI108" i="14"/>
  <c r="BH108" i="14"/>
  <c r="BG108" i="14"/>
  <c r="BF108" i="14"/>
  <c r="T108" i="14"/>
  <c r="R108" i="14"/>
  <c r="P108" i="14"/>
  <c r="BI106" i="14"/>
  <c r="BH106" i="14"/>
  <c r="BG106" i="14"/>
  <c r="BF106" i="14"/>
  <c r="T106" i="14"/>
  <c r="R106" i="14"/>
  <c r="P106" i="14"/>
  <c r="BI103" i="14"/>
  <c r="BH103" i="14"/>
  <c r="BG103" i="14"/>
  <c r="BF103" i="14"/>
  <c r="T103" i="14"/>
  <c r="R103" i="14"/>
  <c r="P103" i="14"/>
  <c r="BI101" i="14"/>
  <c r="BH101" i="14"/>
  <c r="BG101" i="14"/>
  <c r="BF101" i="14"/>
  <c r="T101" i="14"/>
  <c r="R101" i="14"/>
  <c r="P101" i="14"/>
  <c r="BI98" i="14"/>
  <c r="BH98" i="14"/>
  <c r="BG98" i="14"/>
  <c r="BF98" i="14"/>
  <c r="T98" i="14"/>
  <c r="R98" i="14"/>
  <c r="P98" i="14"/>
  <c r="BI96" i="14"/>
  <c r="BH96" i="14"/>
  <c r="BG96" i="14"/>
  <c r="BF96" i="14"/>
  <c r="T96" i="14"/>
  <c r="R96" i="14"/>
  <c r="P96" i="14"/>
  <c r="BI94" i="14"/>
  <c r="BH94" i="14"/>
  <c r="BG94" i="14"/>
  <c r="BF94" i="14"/>
  <c r="T94" i="14"/>
  <c r="R94" i="14"/>
  <c r="P94" i="14"/>
  <c r="BI92" i="14"/>
  <c r="BH92" i="14"/>
  <c r="BG92" i="14"/>
  <c r="BF92" i="14"/>
  <c r="T92" i="14"/>
  <c r="R92" i="14"/>
  <c r="P92" i="14"/>
  <c r="BI89" i="14"/>
  <c r="BH89" i="14"/>
  <c r="BG89" i="14"/>
  <c r="BF89" i="14"/>
  <c r="T89" i="14"/>
  <c r="T88" i="14"/>
  <c r="R89" i="14"/>
  <c r="R88" i="14"/>
  <c r="P89" i="14"/>
  <c r="P88" i="14"/>
  <c r="J83" i="14"/>
  <c r="J82" i="14"/>
  <c r="F82" i="14"/>
  <c r="F80" i="14"/>
  <c r="E78" i="14"/>
  <c r="J55" i="14"/>
  <c r="J54" i="14"/>
  <c r="F54" i="14"/>
  <c r="F52" i="14"/>
  <c r="E50" i="14"/>
  <c r="J18" i="14"/>
  <c r="E18" i="14"/>
  <c r="F83" i="14"/>
  <c r="J17" i="14"/>
  <c r="J12" i="14"/>
  <c r="J80" i="14"/>
  <c r="E7" i="14"/>
  <c r="E76" i="14"/>
  <c r="J37" i="13"/>
  <c r="J36" i="13"/>
  <c r="AY67" i="1" s="1"/>
  <c r="J35" i="13"/>
  <c r="AX67" i="1"/>
  <c r="BI363" i="13"/>
  <c r="BH363" i="13"/>
  <c r="BG363" i="13"/>
  <c r="BF363" i="13"/>
  <c r="T363" i="13"/>
  <c r="R363" i="13"/>
  <c r="P363" i="13"/>
  <c r="BI362" i="13"/>
  <c r="BH362" i="13"/>
  <c r="BG362" i="13"/>
  <c r="BF362" i="13"/>
  <c r="T362" i="13"/>
  <c r="R362" i="13"/>
  <c r="P362" i="13"/>
  <c r="BI361" i="13"/>
  <c r="BH361" i="13"/>
  <c r="BG361" i="13"/>
  <c r="BF361" i="13"/>
  <c r="T361" i="13"/>
  <c r="R361" i="13"/>
  <c r="P361" i="13"/>
  <c r="BI360" i="13"/>
  <c r="BH360" i="13"/>
  <c r="BG360" i="13"/>
  <c r="BF360" i="13"/>
  <c r="T360" i="13"/>
  <c r="R360" i="13"/>
  <c r="P360" i="13"/>
  <c r="BI359" i="13"/>
  <c r="BH359" i="13"/>
  <c r="BG359" i="13"/>
  <c r="BF359" i="13"/>
  <c r="T359" i="13"/>
  <c r="R359" i="13"/>
  <c r="P359" i="13"/>
  <c r="BI358" i="13"/>
  <c r="BH358" i="13"/>
  <c r="BG358" i="13"/>
  <c r="BF358" i="13"/>
  <c r="T358" i="13"/>
  <c r="R358" i="13"/>
  <c r="P358" i="13"/>
  <c r="BI357" i="13"/>
  <c r="BH357" i="13"/>
  <c r="BG357" i="13"/>
  <c r="BF357" i="13"/>
  <c r="T357" i="13"/>
  <c r="R357" i="13"/>
  <c r="P357" i="13"/>
  <c r="BI356" i="13"/>
  <c r="BH356" i="13"/>
  <c r="BG356" i="13"/>
  <c r="BF356" i="13"/>
  <c r="T356" i="13"/>
  <c r="R356" i="13"/>
  <c r="P356" i="13"/>
  <c r="BI355" i="13"/>
  <c r="BH355" i="13"/>
  <c r="BG355" i="13"/>
  <c r="BF355" i="13"/>
  <c r="T355" i="13"/>
  <c r="R355" i="13"/>
  <c r="P355" i="13"/>
  <c r="BI349" i="13"/>
  <c r="BH349" i="13"/>
  <c r="BG349" i="13"/>
  <c r="BF349" i="13"/>
  <c r="T349" i="13"/>
  <c r="R349" i="13"/>
  <c r="P349" i="13"/>
  <c r="BI347" i="13"/>
  <c r="BH347" i="13"/>
  <c r="BG347" i="13"/>
  <c r="BF347" i="13"/>
  <c r="T347" i="13"/>
  <c r="R347" i="13"/>
  <c r="P347" i="13"/>
  <c r="BI345" i="13"/>
  <c r="BH345" i="13"/>
  <c r="BG345" i="13"/>
  <c r="BF345" i="13"/>
  <c r="T345" i="13"/>
  <c r="R345" i="13"/>
  <c r="P345" i="13"/>
  <c r="BI344" i="13"/>
  <c r="BH344" i="13"/>
  <c r="BG344" i="13"/>
  <c r="BF344" i="13"/>
  <c r="T344" i="13"/>
  <c r="R344" i="13"/>
  <c r="P344" i="13"/>
  <c r="BI343" i="13"/>
  <c r="BH343" i="13"/>
  <c r="BG343" i="13"/>
  <c r="BF343" i="13"/>
  <c r="T343" i="13"/>
  <c r="R343" i="13"/>
  <c r="P343" i="13"/>
  <c r="BI342" i="13"/>
  <c r="BH342" i="13"/>
  <c r="BG342" i="13"/>
  <c r="BF342" i="13"/>
  <c r="T342" i="13"/>
  <c r="R342" i="13"/>
  <c r="P342" i="13"/>
  <c r="BI341" i="13"/>
  <c r="BH341" i="13"/>
  <c r="BG341" i="13"/>
  <c r="BF341" i="13"/>
  <c r="T341" i="13"/>
  <c r="R341" i="13"/>
  <c r="P341" i="13"/>
  <c r="BI340" i="13"/>
  <c r="BH340" i="13"/>
  <c r="BG340" i="13"/>
  <c r="BF340" i="13"/>
  <c r="T340" i="13"/>
  <c r="R340" i="13"/>
  <c r="P340" i="13"/>
  <c r="BI339" i="13"/>
  <c r="BH339" i="13"/>
  <c r="BG339" i="13"/>
  <c r="BF339" i="13"/>
  <c r="T339" i="13"/>
  <c r="R339" i="13"/>
  <c r="P339" i="13"/>
  <c r="BI338" i="13"/>
  <c r="BH338" i="13"/>
  <c r="BG338" i="13"/>
  <c r="BF338" i="13"/>
  <c r="T338" i="13"/>
  <c r="R338" i="13"/>
  <c r="P338" i="13"/>
  <c r="BI337" i="13"/>
  <c r="BH337" i="13"/>
  <c r="BG337" i="13"/>
  <c r="BF337" i="13"/>
  <c r="T337" i="13"/>
  <c r="R337" i="13"/>
  <c r="P337" i="13"/>
  <c r="BI336" i="13"/>
  <c r="BH336" i="13"/>
  <c r="BG336" i="13"/>
  <c r="BF336" i="13"/>
  <c r="T336" i="13"/>
  <c r="R336" i="13"/>
  <c r="P336" i="13"/>
  <c r="BI334" i="13"/>
  <c r="BH334" i="13"/>
  <c r="BG334" i="13"/>
  <c r="BF334" i="13"/>
  <c r="T334" i="13"/>
  <c r="R334" i="13"/>
  <c r="P334" i="13"/>
  <c r="BI333" i="13"/>
  <c r="BH333" i="13"/>
  <c r="BG333" i="13"/>
  <c r="BF333" i="13"/>
  <c r="T333" i="13"/>
  <c r="R333" i="13"/>
  <c r="P333" i="13"/>
  <c r="BI332" i="13"/>
  <c r="BH332" i="13"/>
  <c r="BG332" i="13"/>
  <c r="BF332" i="13"/>
  <c r="T332" i="13"/>
  <c r="R332" i="13"/>
  <c r="P332" i="13"/>
  <c r="BI331" i="13"/>
  <c r="BH331" i="13"/>
  <c r="BG331" i="13"/>
  <c r="BF331" i="13"/>
  <c r="T331" i="13"/>
  <c r="R331" i="13"/>
  <c r="P331" i="13"/>
  <c r="BI330" i="13"/>
  <c r="BH330" i="13"/>
  <c r="BG330" i="13"/>
  <c r="BF330" i="13"/>
  <c r="T330" i="13"/>
  <c r="R330" i="13"/>
  <c r="P330" i="13"/>
  <c r="BI329" i="13"/>
  <c r="BH329" i="13"/>
  <c r="BG329" i="13"/>
  <c r="BF329" i="13"/>
  <c r="T329" i="13"/>
  <c r="R329" i="13"/>
  <c r="P329" i="13"/>
  <c r="BI328" i="13"/>
  <c r="BH328" i="13"/>
  <c r="BG328" i="13"/>
  <c r="BF328" i="13"/>
  <c r="T328" i="13"/>
  <c r="R328" i="13"/>
  <c r="P328" i="13"/>
  <c r="BI327" i="13"/>
  <c r="BH327" i="13"/>
  <c r="BG327" i="13"/>
  <c r="BF327" i="13"/>
  <c r="T327" i="13"/>
  <c r="R327" i="13"/>
  <c r="P327" i="13"/>
  <c r="BI326" i="13"/>
  <c r="BH326" i="13"/>
  <c r="BG326" i="13"/>
  <c r="BF326" i="13"/>
  <c r="T326" i="13"/>
  <c r="R326" i="13"/>
  <c r="P326" i="13"/>
  <c r="BI325" i="13"/>
  <c r="BH325" i="13"/>
  <c r="BG325" i="13"/>
  <c r="BF325" i="13"/>
  <c r="T325" i="13"/>
  <c r="R325" i="13"/>
  <c r="P325" i="13"/>
  <c r="BI324" i="13"/>
  <c r="BH324" i="13"/>
  <c r="BG324" i="13"/>
  <c r="BF324" i="13"/>
  <c r="T324" i="13"/>
  <c r="R324" i="13"/>
  <c r="P324" i="13"/>
  <c r="BI323" i="13"/>
  <c r="BH323" i="13"/>
  <c r="BG323" i="13"/>
  <c r="BF323" i="13"/>
  <c r="T323" i="13"/>
  <c r="R323" i="13"/>
  <c r="P323" i="13"/>
  <c r="BI322" i="13"/>
  <c r="BH322" i="13"/>
  <c r="BG322" i="13"/>
  <c r="BF322" i="13"/>
  <c r="T322" i="13"/>
  <c r="R322" i="13"/>
  <c r="P322" i="13"/>
  <c r="BI321" i="13"/>
  <c r="BH321" i="13"/>
  <c r="BG321" i="13"/>
  <c r="BF321" i="13"/>
  <c r="T321" i="13"/>
  <c r="R321" i="13"/>
  <c r="P321" i="13"/>
  <c r="BI320" i="13"/>
  <c r="BH320" i="13"/>
  <c r="BG320" i="13"/>
  <c r="BF320" i="13"/>
  <c r="T320" i="13"/>
  <c r="R320" i="13"/>
  <c r="P320" i="13"/>
  <c r="BI319" i="13"/>
  <c r="BH319" i="13"/>
  <c r="BG319" i="13"/>
  <c r="BF319" i="13"/>
  <c r="T319" i="13"/>
  <c r="R319" i="13"/>
  <c r="P319" i="13"/>
  <c r="BI318" i="13"/>
  <c r="BH318" i="13"/>
  <c r="BG318" i="13"/>
  <c r="BF318" i="13"/>
  <c r="T318" i="13"/>
  <c r="R318" i="13"/>
  <c r="P318" i="13"/>
  <c r="BI317" i="13"/>
  <c r="BH317" i="13"/>
  <c r="BG317" i="13"/>
  <c r="BF317" i="13"/>
  <c r="T317" i="13"/>
  <c r="R317" i="13"/>
  <c r="P317" i="13"/>
  <c r="BI316" i="13"/>
  <c r="BH316" i="13"/>
  <c r="BG316" i="13"/>
  <c r="BF316" i="13"/>
  <c r="T316" i="13"/>
  <c r="R316" i="13"/>
  <c r="P316" i="13"/>
  <c r="BI315" i="13"/>
  <c r="BH315" i="13"/>
  <c r="BG315" i="13"/>
  <c r="BF315" i="13"/>
  <c r="T315" i="13"/>
  <c r="R315" i="13"/>
  <c r="P315" i="13"/>
  <c r="BI314" i="13"/>
  <c r="BH314" i="13"/>
  <c r="BG314" i="13"/>
  <c r="BF314" i="13"/>
  <c r="T314" i="13"/>
  <c r="R314" i="13"/>
  <c r="P314" i="13"/>
  <c r="BI313" i="13"/>
  <c r="BH313" i="13"/>
  <c r="BG313" i="13"/>
  <c r="BF313" i="13"/>
  <c r="T313" i="13"/>
  <c r="R313" i="13"/>
  <c r="P313" i="13"/>
  <c r="BI312" i="13"/>
  <c r="BH312" i="13"/>
  <c r="BG312" i="13"/>
  <c r="BF312" i="13"/>
  <c r="T312" i="13"/>
  <c r="R312" i="13"/>
  <c r="P312" i="13"/>
  <c r="BI311" i="13"/>
  <c r="BH311" i="13"/>
  <c r="BG311" i="13"/>
  <c r="BF311" i="13"/>
  <c r="T311" i="13"/>
  <c r="R311" i="13"/>
  <c r="P311" i="13"/>
  <c r="BI310" i="13"/>
  <c r="BH310" i="13"/>
  <c r="BG310" i="13"/>
  <c r="BF310" i="13"/>
  <c r="T310" i="13"/>
  <c r="R310" i="13"/>
  <c r="P310" i="13"/>
  <c r="BI309" i="13"/>
  <c r="BH309" i="13"/>
  <c r="BG309" i="13"/>
  <c r="BF309" i="13"/>
  <c r="T309" i="13"/>
  <c r="R309" i="13"/>
  <c r="P309" i="13"/>
  <c r="BI308" i="13"/>
  <c r="BH308" i="13"/>
  <c r="BG308" i="13"/>
  <c r="BF308" i="13"/>
  <c r="T308" i="13"/>
  <c r="R308" i="13"/>
  <c r="P308" i="13"/>
  <c r="BI307" i="13"/>
  <c r="BH307" i="13"/>
  <c r="BG307" i="13"/>
  <c r="BF307" i="13"/>
  <c r="T307" i="13"/>
  <c r="R307" i="13"/>
  <c r="P307" i="13"/>
  <c r="BI306" i="13"/>
  <c r="BH306" i="13"/>
  <c r="BG306" i="13"/>
  <c r="BF306" i="13"/>
  <c r="T306" i="13"/>
  <c r="R306" i="13"/>
  <c r="P306" i="13"/>
  <c r="BI305" i="13"/>
  <c r="BH305" i="13"/>
  <c r="BG305" i="13"/>
  <c r="BF305" i="13"/>
  <c r="T305" i="13"/>
  <c r="R305" i="13"/>
  <c r="P305" i="13"/>
  <c r="BI304" i="13"/>
  <c r="BH304" i="13"/>
  <c r="BG304" i="13"/>
  <c r="BF304" i="13"/>
  <c r="T304" i="13"/>
  <c r="R304" i="13"/>
  <c r="P304" i="13"/>
  <c r="BI303" i="13"/>
  <c r="BH303" i="13"/>
  <c r="BG303" i="13"/>
  <c r="BF303" i="13"/>
  <c r="T303" i="13"/>
  <c r="R303" i="13"/>
  <c r="P303" i="13"/>
  <c r="BI302" i="13"/>
  <c r="BH302" i="13"/>
  <c r="BG302" i="13"/>
  <c r="BF302" i="13"/>
  <c r="T302" i="13"/>
  <c r="R302" i="13"/>
  <c r="P302" i="13"/>
  <c r="BI301" i="13"/>
  <c r="BH301" i="13"/>
  <c r="BG301" i="13"/>
  <c r="BF301" i="13"/>
  <c r="T301" i="13"/>
  <c r="R301" i="13"/>
  <c r="P301" i="13"/>
  <c r="BI300" i="13"/>
  <c r="BH300" i="13"/>
  <c r="BG300" i="13"/>
  <c r="BF300" i="13"/>
  <c r="T300" i="13"/>
  <c r="R300" i="13"/>
  <c r="P300" i="13"/>
  <c r="BI299" i="13"/>
  <c r="BH299" i="13"/>
  <c r="BG299" i="13"/>
  <c r="BF299" i="13"/>
  <c r="T299" i="13"/>
  <c r="R299" i="13"/>
  <c r="P299" i="13"/>
  <c r="BI297" i="13"/>
  <c r="BH297" i="13"/>
  <c r="BG297" i="13"/>
  <c r="BF297" i="13"/>
  <c r="T297" i="13"/>
  <c r="R297" i="13"/>
  <c r="P297" i="13"/>
  <c r="BI296" i="13"/>
  <c r="BH296" i="13"/>
  <c r="BG296" i="13"/>
  <c r="BF296" i="13"/>
  <c r="T296" i="13"/>
  <c r="R296" i="13"/>
  <c r="P296" i="13"/>
  <c r="BI295" i="13"/>
  <c r="BH295" i="13"/>
  <c r="BG295" i="13"/>
  <c r="BF295" i="13"/>
  <c r="T295" i="13"/>
  <c r="R295" i="13"/>
  <c r="P295" i="13"/>
  <c r="BI293" i="13"/>
  <c r="BH293" i="13"/>
  <c r="BG293" i="13"/>
  <c r="BF293" i="13"/>
  <c r="T293" i="13"/>
  <c r="R293" i="13"/>
  <c r="P293" i="13"/>
  <c r="BI292" i="13"/>
  <c r="BH292" i="13"/>
  <c r="BG292" i="13"/>
  <c r="BF292" i="13"/>
  <c r="T292" i="13"/>
  <c r="R292" i="13"/>
  <c r="P292" i="13"/>
  <c r="BI291" i="13"/>
  <c r="BH291" i="13"/>
  <c r="BG291" i="13"/>
  <c r="BF291" i="13"/>
  <c r="T291" i="13"/>
  <c r="R291" i="13"/>
  <c r="P291" i="13"/>
  <c r="BI290" i="13"/>
  <c r="BH290" i="13"/>
  <c r="BG290" i="13"/>
  <c r="BF290" i="13"/>
  <c r="T290" i="13"/>
  <c r="R290" i="13"/>
  <c r="P290" i="13"/>
  <c r="BI289" i="13"/>
  <c r="BH289" i="13"/>
  <c r="BG289" i="13"/>
  <c r="BF289" i="13"/>
  <c r="T289" i="13"/>
  <c r="R289" i="13"/>
  <c r="P289" i="13"/>
  <c r="BI288" i="13"/>
  <c r="BH288" i="13"/>
  <c r="BG288" i="13"/>
  <c r="BF288" i="13"/>
  <c r="T288" i="13"/>
  <c r="R288" i="13"/>
  <c r="P288" i="13"/>
  <c r="BI286" i="13"/>
  <c r="BH286" i="13"/>
  <c r="BG286" i="13"/>
  <c r="BF286" i="13"/>
  <c r="T286" i="13"/>
  <c r="R286" i="13"/>
  <c r="P286" i="13"/>
  <c r="BI285" i="13"/>
  <c r="BH285" i="13"/>
  <c r="BG285" i="13"/>
  <c r="BF285" i="13"/>
  <c r="T285" i="13"/>
  <c r="R285" i="13"/>
  <c r="P285" i="13"/>
  <c r="BI284" i="13"/>
  <c r="BH284" i="13"/>
  <c r="BG284" i="13"/>
  <c r="BF284" i="13"/>
  <c r="T284" i="13"/>
  <c r="R284" i="13"/>
  <c r="P284" i="13"/>
  <c r="BI282" i="13"/>
  <c r="BH282" i="13"/>
  <c r="BG282" i="13"/>
  <c r="BF282" i="13"/>
  <c r="T282" i="13"/>
  <c r="R282" i="13"/>
  <c r="P282" i="13"/>
  <c r="BI280" i="13"/>
  <c r="BH280" i="13"/>
  <c r="BG280" i="13"/>
  <c r="BF280" i="13"/>
  <c r="T280" i="13"/>
  <c r="R280" i="13"/>
  <c r="P280" i="13"/>
  <c r="BI278" i="13"/>
  <c r="BH278" i="13"/>
  <c r="BG278" i="13"/>
  <c r="BF278" i="13"/>
  <c r="T278" i="13"/>
  <c r="R278" i="13"/>
  <c r="P278" i="13"/>
  <c r="BI276" i="13"/>
  <c r="BH276" i="13"/>
  <c r="BG276" i="13"/>
  <c r="BF276" i="13"/>
  <c r="T276" i="13"/>
  <c r="R276" i="13"/>
  <c r="P276" i="13"/>
  <c r="BI275" i="13"/>
  <c r="BH275" i="13"/>
  <c r="BG275" i="13"/>
  <c r="BF275" i="13"/>
  <c r="T275" i="13"/>
  <c r="R275" i="13"/>
  <c r="P275" i="13"/>
  <c r="BI274" i="13"/>
  <c r="BH274" i="13"/>
  <c r="BG274" i="13"/>
  <c r="BF274" i="13"/>
  <c r="T274" i="13"/>
  <c r="R274" i="13"/>
  <c r="P274" i="13"/>
  <c r="BI272" i="13"/>
  <c r="BH272" i="13"/>
  <c r="BG272" i="13"/>
  <c r="BF272" i="13"/>
  <c r="T272" i="13"/>
  <c r="R272" i="13"/>
  <c r="P272" i="13"/>
  <c r="BI271" i="13"/>
  <c r="BH271" i="13"/>
  <c r="BG271" i="13"/>
  <c r="BF271" i="13"/>
  <c r="T271" i="13"/>
  <c r="R271" i="13"/>
  <c r="P271" i="13"/>
  <c r="BI269" i="13"/>
  <c r="BH269" i="13"/>
  <c r="BG269" i="13"/>
  <c r="BF269" i="13"/>
  <c r="T269" i="13"/>
  <c r="R269" i="13"/>
  <c r="P269" i="13"/>
  <c r="BI268" i="13"/>
  <c r="BH268" i="13"/>
  <c r="BG268" i="13"/>
  <c r="BF268" i="13"/>
  <c r="T268" i="13"/>
  <c r="R268" i="13"/>
  <c r="P268" i="13"/>
  <c r="BI267" i="13"/>
  <c r="BH267" i="13"/>
  <c r="BG267" i="13"/>
  <c r="BF267" i="13"/>
  <c r="T267" i="13"/>
  <c r="R267" i="13"/>
  <c r="P267" i="13"/>
  <c r="BI266" i="13"/>
  <c r="BH266" i="13"/>
  <c r="BG266" i="13"/>
  <c r="BF266" i="13"/>
  <c r="T266" i="13"/>
  <c r="R266" i="13"/>
  <c r="P266" i="13"/>
  <c r="BI265" i="13"/>
  <c r="BH265" i="13"/>
  <c r="BG265" i="13"/>
  <c r="BF265" i="13"/>
  <c r="T265" i="13"/>
  <c r="R265" i="13"/>
  <c r="P265" i="13"/>
  <c r="BI263" i="13"/>
  <c r="BH263" i="13"/>
  <c r="BG263" i="13"/>
  <c r="BF263" i="13"/>
  <c r="T263" i="13"/>
  <c r="R263" i="13"/>
  <c r="P263" i="13"/>
  <c r="BI262" i="13"/>
  <c r="BH262" i="13"/>
  <c r="BG262" i="13"/>
  <c r="BF262" i="13"/>
  <c r="T262" i="13"/>
  <c r="R262" i="13"/>
  <c r="P262" i="13"/>
  <c r="BI261" i="13"/>
  <c r="BH261" i="13"/>
  <c r="BG261" i="13"/>
  <c r="BF261" i="13"/>
  <c r="T261" i="13"/>
  <c r="R261" i="13"/>
  <c r="P261" i="13"/>
  <c r="BI259" i="13"/>
  <c r="BH259" i="13"/>
  <c r="BG259" i="13"/>
  <c r="BF259" i="13"/>
  <c r="T259" i="13"/>
  <c r="R259" i="13"/>
  <c r="P259" i="13"/>
  <c r="BI257" i="13"/>
  <c r="BH257" i="13"/>
  <c r="BG257" i="13"/>
  <c r="BF257" i="13"/>
  <c r="T257" i="13"/>
  <c r="R257" i="13"/>
  <c r="P257" i="13"/>
  <c r="BI255" i="13"/>
  <c r="BH255" i="13"/>
  <c r="BG255" i="13"/>
  <c r="BF255" i="13"/>
  <c r="T255" i="13"/>
  <c r="R255" i="13"/>
  <c r="P255" i="13"/>
  <c r="BI253" i="13"/>
  <c r="BH253" i="13"/>
  <c r="BG253" i="13"/>
  <c r="BF253" i="13"/>
  <c r="T253" i="13"/>
  <c r="R253" i="13"/>
  <c r="P253" i="13"/>
  <c r="BI252" i="13"/>
  <c r="BH252" i="13"/>
  <c r="BG252" i="13"/>
  <c r="BF252" i="13"/>
  <c r="T252" i="13"/>
  <c r="R252" i="13"/>
  <c r="P252" i="13"/>
  <c r="BI249" i="13"/>
  <c r="BH249" i="13"/>
  <c r="BG249" i="13"/>
  <c r="BF249" i="13"/>
  <c r="T249" i="13"/>
  <c r="R249" i="13"/>
  <c r="P249" i="13"/>
  <c r="BI246" i="13"/>
  <c r="BH246" i="13"/>
  <c r="BG246" i="13"/>
  <c r="BF246" i="13"/>
  <c r="T246" i="13"/>
  <c r="R246" i="13"/>
  <c r="P246" i="13"/>
  <c r="BI244" i="13"/>
  <c r="BH244" i="13"/>
  <c r="BG244" i="13"/>
  <c r="BF244" i="13"/>
  <c r="T244" i="13"/>
  <c r="R244" i="13"/>
  <c r="P244" i="13"/>
  <c r="BI240" i="13"/>
  <c r="BH240" i="13"/>
  <c r="BG240" i="13"/>
  <c r="BF240" i="13"/>
  <c r="T240" i="13"/>
  <c r="R240" i="13"/>
  <c r="P240" i="13"/>
  <c r="BI235" i="13"/>
  <c r="BH235" i="13"/>
  <c r="BG235" i="13"/>
  <c r="BF235" i="13"/>
  <c r="T235" i="13"/>
  <c r="R235" i="13"/>
  <c r="P235" i="13"/>
  <c r="BI230" i="13"/>
  <c r="BH230" i="13"/>
  <c r="BG230" i="13"/>
  <c r="BF230" i="13"/>
  <c r="T230" i="13"/>
  <c r="R230" i="13"/>
  <c r="P230" i="13"/>
  <c r="BI228" i="13"/>
  <c r="BH228" i="13"/>
  <c r="BG228" i="13"/>
  <c r="BF228" i="13"/>
  <c r="T228" i="13"/>
  <c r="R228" i="13"/>
  <c r="P228" i="13"/>
  <c r="BI223" i="13"/>
  <c r="BH223" i="13"/>
  <c r="BG223" i="13"/>
  <c r="BF223" i="13"/>
  <c r="T223" i="13"/>
  <c r="R223" i="13"/>
  <c r="P223" i="13"/>
  <c r="BI221" i="13"/>
  <c r="BH221" i="13"/>
  <c r="BG221" i="13"/>
  <c r="BF221" i="13"/>
  <c r="T221" i="13"/>
  <c r="R221" i="13"/>
  <c r="P221" i="13"/>
  <c r="BI216" i="13"/>
  <c r="BH216" i="13"/>
  <c r="BG216" i="13"/>
  <c r="BF216" i="13"/>
  <c r="T216" i="13"/>
  <c r="R216" i="13"/>
  <c r="P216" i="13"/>
  <c r="BI214" i="13"/>
  <c r="BH214" i="13"/>
  <c r="BG214" i="13"/>
  <c r="BF214" i="13"/>
  <c r="T214" i="13"/>
  <c r="R214" i="13"/>
  <c r="P214" i="13"/>
  <c r="BI209" i="13"/>
  <c r="BH209" i="13"/>
  <c r="BG209" i="13"/>
  <c r="BF209" i="13"/>
  <c r="T209" i="13"/>
  <c r="R209" i="13"/>
  <c r="P209" i="13"/>
  <c r="BI207" i="13"/>
  <c r="BH207" i="13"/>
  <c r="BG207" i="13"/>
  <c r="BF207" i="13"/>
  <c r="T207" i="13"/>
  <c r="R207" i="13"/>
  <c r="P207" i="13"/>
  <c r="BI202" i="13"/>
  <c r="BH202" i="13"/>
  <c r="BG202" i="13"/>
  <c r="BF202" i="13"/>
  <c r="T202" i="13"/>
  <c r="R202" i="13"/>
  <c r="P202" i="13"/>
  <c r="BI200" i="13"/>
  <c r="BH200" i="13"/>
  <c r="BG200" i="13"/>
  <c r="BF200" i="13"/>
  <c r="T200" i="13"/>
  <c r="R200" i="13"/>
  <c r="P200" i="13"/>
  <c r="BI191" i="13"/>
  <c r="BH191" i="13"/>
  <c r="BG191" i="13"/>
  <c r="BF191" i="13"/>
  <c r="T191" i="13"/>
  <c r="R191" i="13"/>
  <c r="P191" i="13"/>
  <c r="BI189" i="13"/>
  <c r="BH189" i="13"/>
  <c r="BG189" i="13"/>
  <c r="BF189" i="13"/>
  <c r="T189" i="13"/>
  <c r="R189" i="13"/>
  <c r="P189" i="13"/>
  <c r="BI184" i="13"/>
  <c r="BH184" i="13"/>
  <c r="BG184" i="13"/>
  <c r="BF184" i="13"/>
  <c r="T184" i="13"/>
  <c r="R184" i="13"/>
  <c r="P184" i="13"/>
  <c r="BI177" i="13"/>
  <c r="BH177" i="13"/>
  <c r="BG177" i="13"/>
  <c r="BF177" i="13"/>
  <c r="T177" i="13"/>
  <c r="R177" i="13"/>
  <c r="P177" i="13"/>
  <c r="BI172" i="13"/>
  <c r="BH172" i="13"/>
  <c r="BG172" i="13"/>
  <c r="BF172" i="13"/>
  <c r="T172" i="13"/>
  <c r="R172" i="13"/>
  <c r="P172" i="13"/>
  <c r="BI170" i="13"/>
  <c r="BH170" i="13"/>
  <c r="BG170" i="13"/>
  <c r="BF170" i="13"/>
  <c r="T170" i="13"/>
  <c r="R170" i="13"/>
  <c r="P170" i="13"/>
  <c r="BI166" i="13"/>
  <c r="BH166" i="13"/>
  <c r="BG166" i="13"/>
  <c r="BF166" i="13"/>
  <c r="T166" i="13"/>
  <c r="R166" i="13"/>
  <c r="P166" i="13"/>
  <c r="BI162" i="13"/>
  <c r="BH162" i="13"/>
  <c r="BG162" i="13"/>
  <c r="BF162" i="13"/>
  <c r="T162" i="13"/>
  <c r="R162" i="13"/>
  <c r="P162" i="13"/>
  <c r="BI160" i="13"/>
  <c r="BH160" i="13"/>
  <c r="BG160" i="13"/>
  <c r="BF160" i="13"/>
  <c r="T160" i="13"/>
  <c r="R160" i="13"/>
  <c r="P160" i="13"/>
  <c r="BI156" i="13"/>
  <c r="BH156" i="13"/>
  <c r="BG156" i="13"/>
  <c r="BF156" i="13"/>
  <c r="T156" i="13"/>
  <c r="R156" i="13"/>
  <c r="P156" i="13"/>
  <c r="BI154" i="13"/>
  <c r="BH154" i="13"/>
  <c r="BG154" i="13"/>
  <c r="BF154" i="13"/>
  <c r="T154" i="13"/>
  <c r="R154" i="13"/>
  <c r="P154" i="13"/>
  <c r="BI148" i="13"/>
  <c r="BH148" i="13"/>
  <c r="BG148" i="13"/>
  <c r="BF148" i="13"/>
  <c r="T148" i="13"/>
  <c r="R148" i="13"/>
  <c r="P148" i="13"/>
  <c r="BI146" i="13"/>
  <c r="BH146" i="13"/>
  <c r="BG146" i="13"/>
  <c r="BF146" i="13"/>
  <c r="T146" i="13"/>
  <c r="R146" i="13"/>
  <c r="P146" i="13"/>
  <c r="BI144" i="13"/>
  <c r="BH144" i="13"/>
  <c r="BG144" i="13"/>
  <c r="BF144" i="13"/>
  <c r="T144" i="13"/>
  <c r="R144" i="13"/>
  <c r="P144" i="13"/>
  <c r="BI138" i="13"/>
  <c r="BH138" i="13"/>
  <c r="BG138" i="13"/>
  <c r="BF138" i="13"/>
  <c r="T138" i="13"/>
  <c r="R138" i="13"/>
  <c r="P138" i="13"/>
  <c r="BI136" i="13"/>
  <c r="BH136" i="13"/>
  <c r="BG136" i="13"/>
  <c r="BF136" i="13"/>
  <c r="T136" i="13"/>
  <c r="R136" i="13"/>
  <c r="P136" i="13"/>
  <c r="BI130" i="13"/>
  <c r="BH130" i="13"/>
  <c r="BG130" i="13"/>
  <c r="BF130" i="13"/>
  <c r="T130" i="13"/>
  <c r="R130" i="13"/>
  <c r="P130" i="13"/>
  <c r="BI126" i="13"/>
  <c r="BH126" i="13"/>
  <c r="BG126" i="13"/>
  <c r="BF126" i="13"/>
  <c r="T126" i="13"/>
  <c r="R126" i="13"/>
  <c r="P126" i="13"/>
  <c r="BI121" i="13"/>
  <c r="BH121" i="13"/>
  <c r="BG121" i="13"/>
  <c r="BF121" i="13"/>
  <c r="T121" i="13"/>
  <c r="R121" i="13"/>
  <c r="P121" i="13"/>
  <c r="BI119" i="13"/>
  <c r="BH119" i="13"/>
  <c r="BG119" i="13"/>
  <c r="BF119" i="13"/>
  <c r="T119" i="13"/>
  <c r="R119" i="13"/>
  <c r="P119" i="13"/>
  <c r="BI114" i="13"/>
  <c r="BH114" i="13"/>
  <c r="BG114" i="13"/>
  <c r="BF114" i="13"/>
  <c r="T114" i="13"/>
  <c r="R114" i="13"/>
  <c r="P114" i="13"/>
  <c r="BI112" i="13"/>
  <c r="BH112" i="13"/>
  <c r="BG112" i="13"/>
  <c r="BF112" i="13"/>
  <c r="T112" i="13"/>
  <c r="R112" i="13"/>
  <c r="P112" i="13"/>
  <c r="BI103" i="13"/>
  <c r="BH103" i="13"/>
  <c r="BG103" i="13"/>
  <c r="BF103" i="13"/>
  <c r="T103" i="13"/>
  <c r="R103" i="13"/>
  <c r="P103" i="13"/>
  <c r="BI93" i="13"/>
  <c r="BH93" i="13"/>
  <c r="BG93" i="13"/>
  <c r="BF93" i="13"/>
  <c r="T93" i="13"/>
  <c r="T92" i="13" s="1"/>
  <c r="R93" i="13"/>
  <c r="R92" i="13" s="1"/>
  <c r="P93" i="13"/>
  <c r="P92" i="13" s="1"/>
  <c r="J87" i="13"/>
  <c r="J86" i="13"/>
  <c r="F86" i="13"/>
  <c r="F84" i="13"/>
  <c r="E82" i="13"/>
  <c r="J55" i="13"/>
  <c r="J54" i="13"/>
  <c r="F54" i="13"/>
  <c r="F52" i="13"/>
  <c r="E50" i="13"/>
  <c r="J18" i="13"/>
  <c r="E18" i="13"/>
  <c r="F87" i="13"/>
  <c r="J17" i="13"/>
  <c r="J12" i="13"/>
  <c r="J52" i="13"/>
  <c r="E7" i="13"/>
  <c r="E80" i="13" s="1"/>
  <c r="J37" i="12"/>
  <c r="J36" i="12"/>
  <c r="AY66" i="1" s="1"/>
  <c r="J35" i="12"/>
  <c r="AX66" i="1"/>
  <c r="BI127" i="12"/>
  <c r="BH127" i="12"/>
  <c r="BG127" i="12"/>
  <c r="BF127" i="12"/>
  <c r="T127" i="12"/>
  <c r="R127" i="12"/>
  <c r="P127" i="12"/>
  <c r="BI126" i="12"/>
  <c r="BH126" i="12"/>
  <c r="BG126" i="12"/>
  <c r="BF126" i="12"/>
  <c r="T126" i="12"/>
  <c r="R126" i="12"/>
  <c r="P126" i="12"/>
  <c r="BI125" i="12"/>
  <c r="BH125" i="12"/>
  <c r="BG125" i="12"/>
  <c r="BF125" i="12"/>
  <c r="T125" i="12"/>
  <c r="R125" i="12"/>
  <c r="P125" i="12"/>
  <c r="BI124" i="12"/>
  <c r="BH124" i="12"/>
  <c r="BG124" i="12"/>
  <c r="BF124" i="12"/>
  <c r="T124" i="12"/>
  <c r="R124" i="12"/>
  <c r="P124" i="12"/>
  <c r="BI123" i="12"/>
  <c r="BH123" i="12"/>
  <c r="BG123" i="12"/>
  <c r="BF123" i="12"/>
  <c r="T123" i="12"/>
  <c r="R123" i="12"/>
  <c r="P123" i="12"/>
  <c r="BI122" i="12"/>
  <c r="BH122" i="12"/>
  <c r="BG122" i="12"/>
  <c r="BF122" i="12"/>
  <c r="T122" i="12"/>
  <c r="R122" i="12"/>
  <c r="P122" i="12"/>
  <c r="BI120" i="12"/>
  <c r="BH120" i="12"/>
  <c r="BG120" i="12"/>
  <c r="BF120" i="12"/>
  <c r="T120" i="12"/>
  <c r="R120" i="12"/>
  <c r="P120" i="12"/>
  <c r="BI119" i="12"/>
  <c r="BH119" i="12"/>
  <c r="BG119" i="12"/>
  <c r="BF119" i="12"/>
  <c r="T119" i="12"/>
  <c r="R119" i="12"/>
  <c r="P119" i="12"/>
  <c r="BI118" i="12"/>
  <c r="BH118" i="12"/>
  <c r="BG118" i="12"/>
  <c r="BF118" i="12"/>
  <c r="T118" i="12"/>
  <c r="R118" i="12"/>
  <c r="P118" i="12"/>
  <c r="BI116" i="12"/>
  <c r="BH116" i="12"/>
  <c r="BG116" i="12"/>
  <c r="BF116" i="12"/>
  <c r="T116" i="12"/>
  <c r="R116" i="12"/>
  <c r="P116" i="12"/>
  <c r="BI115" i="12"/>
  <c r="BH115" i="12"/>
  <c r="BG115" i="12"/>
  <c r="BF115" i="12"/>
  <c r="T115" i="12"/>
  <c r="R115" i="12"/>
  <c r="P115" i="12"/>
  <c r="BI114" i="12"/>
  <c r="BH114" i="12"/>
  <c r="BG114" i="12"/>
  <c r="BF114" i="12"/>
  <c r="T114" i="12"/>
  <c r="R114" i="12"/>
  <c r="P114" i="12"/>
  <c r="BI113" i="12"/>
  <c r="BH113" i="12"/>
  <c r="BG113" i="12"/>
  <c r="BF113" i="12"/>
  <c r="T113" i="12"/>
  <c r="R113" i="12"/>
  <c r="P113" i="12"/>
  <c r="BI112" i="12"/>
  <c r="BH112" i="12"/>
  <c r="BG112" i="12"/>
  <c r="BF112" i="12"/>
  <c r="T112" i="12"/>
  <c r="R112" i="12"/>
  <c r="P112" i="12"/>
  <c r="BI111" i="12"/>
  <c r="BH111" i="12"/>
  <c r="BG111" i="12"/>
  <c r="BF111" i="12"/>
  <c r="T111" i="12"/>
  <c r="R111" i="12"/>
  <c r="P111" i="12"/>
  <c r="BI110" i="12"/>
  <c r="BH110" i="12"/>
  <c r="BG110" i="12"/>
  <c r="BF110" i="12"/>
  <c r="T110" i="12"/>
  <c r="R110" i="12"/>
  <c r="P110" i="12"/>
  <c r="BI109" i="12"/>
  <c r="BH109" i="12"/>
  <c r="BG109" i="12"/>
  <c r="BF109" i="12"/>
  <c r="T109" i="12"/>
  <c r="R109" i="12"/>
  <c r="P109" i="12"/>
  <c r="BI108" i="12"/>
  <c r="BH108" i="12"/>
  <c r="BG108" i="12"/>
  <c r="BF108" i="12"/>
  <c r="T108" i="12"/>
  <c r="R108" i="12"/>
  <c r="P108" i="12"/>
  <c r="BI106" i="12"/>
  <c r="BH106" i="12"/>
  <c r="BG106" i="12"/>
  <c r="BF106" i="12"/>
  <c r="T106" i="12"/>
  <c r="R106" i="12"/>
  <c r="P106" i="12"/>
  <c r="BI105" i="12"/>
  <c r="BH105" i="12"/>
  <c r="BG105" i="12"/>
  <c r="BF105" i="12"/>
  <c r="T105" i="12"/>
  <c r="R105" i="12"/>
  <c r="P105" i="12"/>
  <c r="BI104" i="12"/>
  <c r="BH104" i="12"/>
  <c r="BG104" i="12"/>
  <c r="BF104" i="12"/>
  <c r="T104" i="12"/>
  <c r="R104" i="12"/>
  <c r="P104" i="12"/>
  <c r="BI103" i="12"/>
  <c r="BH103" i="12"/>
  <c r="BG103" i="12"/>
  <c r="BF103" i="12"/>
  <c r="T103" i="12"/>
  <c r="R103" i="12"/>
  <c r="P103" i="12"/>
  <c r="BI102" i="12"/>
  <c r="BH102" i="12"/>
  <c r="BG102" i="12"/>
  <c r="BF102" i="12"/>
  <c r="T102" i="12"/>
  <c r="R102" i="12"/>
  <c r="P102" i="12"/>
  <c r="BI101" i="12"/>
  <c r="BH101" i="12"/>
  <c r="BG101" i="12"/>
  <c r="BF101" i="12"/>
  <c r="T101" i="12"/>
  <c r="R101" i="12"/>
  <c r="P101" i="12"/>
  <c r="BI100" i="12"/>
  <c r="BH100" i="12"/>
  <c r="BG100" i="12"/>
  <c r="BF100" i="12"/>
  <c r="T100" i="12"/>
  <c r="R100" i="12"/>
  <c r="P100" i="12"/>
  <c r="BI99" i="12"/>
  <c r="BH99" i="12"/>
  <c r="BG99" i="12"/>
  <c r="BF99" i="12"/>
  <c r="T99" i="12"/>
  <c r="R99" i="12"/>
  <c r="P99" i="12"/>
  <c r="BI98" i="12"/>
  <c r="BH98" i="12"/>
  <c r="BG98" i="12"/>
  <c r="BF98" i="12"/>
  <c r="T98" i="12"/>
  <c r="R98" i="12"/>
  <c r="P98" i="12"/>
  <c r="BI97" i="12"/>
  <c r="BH97" i="12"/>
  <c r="BG97" i="12"/>
  <c r="BF97" i="12"/>
  <c r="T97" i="12"/>
  <c r="R97" i="12"/>
  <c r="P97" i="12"/>
  <c r="BI96" i="12"/>
  <c r="BH96" i="12"/>
  <c r="BG96" i="12"/>
  <c r="BF96" i="12"/>
  <c r="T96" i="12"/>
  <c r="R96" i="12"/>
  <c r="P96" i="12"/>
  <c r="BI94" i="12"/>
  <c r="BH94" i="12"/>
  <c r="BG94" i="12"/>
  <c r="BF94" i="12"/>
  <c r="T94" i="12"/>
  <c r="T93" i="12" s="1"/>
  <c r="R94" i="12"/>
  <c r="R93" i="12" s="1"/>
  <c r="P94" i="12"/>
  <c r="P93" i="12"/>
  <c r="BI92" i="12"/>
  <c r="BH92" i="12"/>
  <c r="BG92" i="12"/>
  <c r="BF92" i="12"/>
  <c r="T92" i="12"/>
  <c r="R92" i="12"/>
  <c r="P92" i="12"/>
  <c r="BI91" i="12"/>
  <c r="BH91" i="12"/>
  <c r="BG91" i="12"/>
  <c r="BF91" i="12"/>
  <c r="T91" i="12"/>
  <c r="R91" i="12"/>
  <c r="P91" i="12"/>
  <c r="BI90" i="12"/>
  <c r="BH90" i="12"/>
  <c r="BG90" i="12"/>
  <c r="BF90" i="12"/>
  <c r="T90" i="12"/>
  <c r="R90" i="12"/>
  <c r="P90" i="12"/>
  <c r="BI89" i="12"/>
  <c r="BH89" i="12"/>
  <c r="BG89" i="12"/>
  <c r="BF89" i="12"/>
  <c r="T89" i="12"/>
  <c r="R89" i="12"/>
  <c r="P89" i="12"/>
  <c r="J83" i="12"/>
  <c r="J82" i="12"/>
  <c r="F82" i="12"/>
  <c r="F80" i="12"/>
  <c r="E78" i="12"/>
  <c r="J55" i="12"/>
  <c r="J54" i="12"/>
  <c r="F54" i="12"/>
  <c r="F52" i="12"/>
  <c r="E50" i="12"/>
  <c r="J18" i="12"/>
  <c r="E18" i="12"/>
  <c r="F55" i="12" s="1"/>
  <c r="J17" i="12"/>
  <c r="J12" i="12"/>
  <c r="J80" i="12" s="1"/>
  <c r="E7" i="12"/>
  <c r="E76" i="12" s="1"/>
  <c r="J37" i="11"/>
  <c r="J36" i="11"/>
  <c r="AY65" i="1"/>
  <c r="J35" i="11"/>
  <c r="AX65" i="1"/>
  <c r="BI111" i="11"/>
  <c r="BH111" i="11"/>
  <c r="BG111" i="11"/>
  <c r="BF111" i="11"/>
  <c r="T111" i="11"/>
  <c r="T110" i="11" s="1"/>
  <c r="R111" i="11"/>
  <c r="R110" i="11"/>
  <c r="P111" i="11"/>
  <c r="P110" i="11" s="1"/>
  <c r="BI109" i="11"/>
  <c r="BH109" i="11"/>
  <c r="BG109" i="11"/>
  <c r="BF109" i="11"/>
  <c r="T109" i="11"/>
  <c r="T108" i="11"/>
  <c r="R109" i="11"/>
  <c r="R108" i="11"/>
  <c r="P109" i="11"/>
  <c r="P108" i="11" s="1"/>
  <c r="BI107" i="11"/>
  <c r="BH107" i="11"/>
  <c r="BG107" i="11"/>
  <c r="BF107" i="11"/>
  <c r="T107" i="11"/>
  <c r="T106" i="11" s="1"/>
  <c r="R107" i="11"/>
  <c r="R106" i="11"/>
  <c r="P107" i="11"/>
  <c r="P106" i="11"/>
  <c r="BI105" i="11"/>
  <c r="BH105" i="11"/>
  <c r="BG105" i="11"/>
  <c r="BF105" i="11"/>
  <c r="T105" i="11"/>
  <c r="R105" i="11"/>
  <c r="P105" i="11"/>
  <c r="BI104" i="11"/>
  <c r="BH104" i="11"/>
  <c r="BG104" i="11"/>
  <c r="BF104" i="11"/>
  <c r="T104" i="11"/>
  <c r="R104" i="11"/>
  <c r="P104" i="11"/>
  <c r="BI103" i="11"/>
  <c r="BH103" i="11"/>
  <c r="BG103" i="11"/>
  <c r="BF103" i="11"/>
  <c r="T103" i="11"/>
  <c r="R103" i="11"/>
  <c r="P103" i="11"/>
  <c r="BI101" i="11"/>
  <c r="BH101" i="11"/>
  <c r="BG101" i="11"/>
  <c r="BF101" i="11"/>
  <c r="T101" i="11"/>
  <c r="R101" i="11"/>
  <c r="P101" i="11"/>
  <c r="BI99" i="11"/>
  <c r="BH99" i="11"/>
  <c r="BG99" i="11"/>
  <c r="BF99" i="11"/>
  <c r="T99" i="11"/>
  <c r="R99" i="11"/>
  <c r="P99" i="11"/>
  <c r="BI97" i="11"/>
  <c r="BH97" i="11"/>
  <c r="BG97" i="11"/>
  <c r="BF97" i="11"/>
  <c r="T97" i="11"/>
  <c r="R97" i="11"/>
  <c r="P97" i="11"/>
  <c r="BI96" i="11"/>
  <c r="BH96" i="11"/>
  <c r="BG96" i="11"/>
  <c r="BF96" i="11"/>
  <c r="T96" i="11"/>
  <c r="R96" i="11"/>
  <c r="P96" i="11"/>
  <c r="BI94" i="11"/>
  <c r="BH94" i="11"/>
  <c r="BG94" i="11"/>
  <c r="BF94" i="11"/>
  <c r="T94" i="11"/>
  <c r="R94" i="11"/>
  <c r="P94" i="11"/>
  <c r="BI93" i="11"/>
  <c r="BH93" i="11"/>
  <c r="BG93" i="11"/>
  <c r="BF93" i="11"/>
  <c r="T93" i="11"/>
  <c r="R93" i="11"/>
  <c r="P93" i="11"/>
  <c r="BI92" i="11"/>
  <c r="BH92" i="11"/>
  <c r="BG92" i="11"/>
  <c r="BF92" i="11"/>
  <c r="T92" i="11"/>
  <c r="R92" i="11"/>
  <c r="P92" i="11"/>
  <c r="BI91" i="11"/>
  <c r="BH91" i="11"/>
  <c r="BG91" i="11"/>
  <c r="BF91" i="11"/>
  <c r="T91" i="11"/>
  <c r="R91" i="11"/>
  <c r="P91" i="11"/>
  <c r="BI90" i="11"/>
  <c r="BH90" i="11"/>
  <c r="BG90" i="11"/>
  <c r="BF90" i="11"/>
  <c r="T90" i="11"/>
  <c r="R90" i="11"/>
  <c r="P90" i="11"/>
  <c r="BI89" i="11"/>
  <c r="BH89" i="11"/>
  <c r="BG89" i="11"/>
  <c r="BF89" i="11"/>
  <c r="T89" i="11"/>
  <c r="R89" i="11"/>
  <c r="P89" i="11"/>
  <c r="BI88" i="11"/>
  <c r="BH88" i="11"/>
  <c r="BG88" i="11"/>
  <c r="BF88" i="11"/>
  <c r="T88" i="11"/>
  <c r="R88" i="11"/>
  <c r="P88" i="11"/>
  <c r="J82" i="11"/>
  <c r="J81" i="11"/>
  <c r="F81" i="11"/>
  <c r="F79" i="11"/>
  <c r="E77" i="11"/>
  <c r="J54" i="11"/>
  <c r="F54" i="11"/>
  <c r="F52" i="11"/>
  <c r="E50" i="11"/>
  <c r="J18" i="11"/>
  <c r="E18" i="11"/>
  <c r="F82" i="11"/>
  <c r="J17" i="11"/>
  <c r="J12" i="11"/>
  <c r="J79" i="11"/>
  <c r="E7" i="11"/>
  <c r="E75" i="11"/>
  <c r="J37" i="10"/>
  <c r="J36" i="10"/>
  <c r="AY64" i="1" s="1"/>
  <c r="J35" i="10"/>
  <c r="AX64" i="1"/>
  <c r="BI150" i="10"/>
  <c r="BH150" i="10"/>
  <c r="BG150" i="10"/>
  <c r="BF150" i="10"/>
  <c r="T150" i="10"/>
  <c r="T149" i="10"/>
  <c r="R150" i="10"/>
  <c r="R149" i="10"/>
  <c r="P150" i="10"/>
  <c r="P149" i="10"/>
  <c r="BI145" i="10"/>
  <c r="BH145" i="10"/>
  <c r="BG145" i="10"/>
  <c r="BF145" i="10"/>
  <c r="T145" i="10"/>
  <c r="R145" i="10"/>
  <c r="P145" i="10"/>
  <c r="BI141" i="10"/>
  <c r="BH141" i="10"/>
  <c r="BG141" i="10"/>
  <c r="BF141" i="10"/>
  <c r="T141" i="10"/>
  <c r="R141" i="10"/>
  <c r="P141" i="10"/>
  <c r="BI137" i="10"/>
  <c r="BH137" i="10"/>
  <c r="BG137" i="10"/>
  <c r="BF137" i="10"/>
  <c r="T137" i="10"/>
  <c r="R137" i="10"/>
  <c r="P137" i="10"/>
  <c r="BI133" i="10"/>
  <c r="BH133" i="10"/>
  <c r="BG133" i="10"/>
  <c r="BF133" i="10"/>
  <c r="T133" i="10"/>
  <c r="R133" i="10"/>
  <c r="P133" i="10"/>
  <c r="BI130" i="10"/>
  <c r="BH130" i="10"/>
  <c r="BG130" i="10"/>
  <c r="BF130" i="10"/>
  <c r="T130" i="10"/>
  <c r="R130" i="10"/>
  <c r="P130" i="10"/>
  <c r="BI128" i="10"/>
  <c r="BH128" i="10"/>
  <c r="BG128" i="10"/>
  <c r="BF128" i="10"/>
  <c r="T128" i="10"/>
  <c r="R128" i="10"/>
  <c r="P128" i="10"/>
  <c r="BI126" i="10"/>
  <c r="BH126" i="10"/>
  <c r="BG126" i="10"/>
  <c r="BF126" i="10"/>
  <c r="T126" i="10"/>
  <c r="R126" i="10"/>
  <c r="P126" i="10"/>
  <c r="BI124" i="10"/>
  <c r="BH124" i="10"/>
  <c r="BG124" i="10"/>
  <c r="BF124" i="10"/>
  <c r="T124" i="10"/>
  <c r="R124" i="10"/>
  <c r="P124" i="10"/>
  <c r="BI122" i="10"/>
  <c r="BH122" i="10"/>
  <c r="BG122" i="10"/>
  <c r="BF122" i="10"/>
  <c r="T122" i="10"/>
  <c r="R122" i="10"/>
  <c r="P122" i="10"/>
  <c r="BI120" i="10"/>
  <c r="BH120" i="10"/>
  <c r="BG120" i="10"/>
  <c r="BF120" i="10"/>
  <c r="T120" i="10"/>
  <c r="R120" i="10"/>
  <c r="P120" i="10"/>
  <c r="BI118" i="10"/>
  <c r="BH118" i="10"/>
  <c r="BG118" i="10"/>
  <c r="BF118" i="10"/>
  <c r="T118" i="10"/>
  <c r="R118" i="10"/>
  <c r="P118" i="10"/>
  <c r="BI116" i="10"/>
  <c r="BH116" i="10"/>
  <c r="BG116" i="10"/>
  <c r="BF116" i="10"/>
  <c r="T116" i="10"/>
  <c r="R116" i="10"/>
  <c r="P116" i="10"/>
  <c r="BI114" i="10"/>
  <c r="BH114" i="10"/>
  <c r="BG114" i="10"/>
  <c r="BF114" i="10"/>
  <c r="T114" i="10"/>
  <c r="R114" i="10"/>
  <c r="P114" i="10"/>
  <c r="BI112" i="10"/>
  <c r="BH112" i="10"/>
  <c r="BG112" i="10"/>
  <c r="BF112" i="10"/>
  <c r="T112" i="10"/>
  <c r="R112" i="10"/>
  <c r="P112" i="10"/>
  <c r="BI110" i="10"/>
  <c r="BH110" i="10"/>
  <c r="BG110" i="10"/>
  <c r="BF110" i="10"/>
  <c r="T110" i="10"/>
  <c r="R110" i="10"/>
  <c r="P110" i="10"/>
  <c r="BI108" i="10"/>
  <c r="BH108" i="10"/>
  <c r="BG108" i="10"/>
  <c r="BF108" i="10"/>
  <c r="T108" i="10"/>
  <c r="R108" i="10"/>
  <c r="P108" i="10"/>
  <c r="BI106" i="10"/>
  <c r="BH106" i="10"/>
  <c r="BG106" i="10"/>
  <c r="BF106" i="10"/>
  <c r="T106" i="10"/>
  <c r="R106" i="10"/>
  <c r="P106" i="10"/>
  <c r="BI102" i="10"/>
  <c r="BH102" i="10"/>
  <c r="BG102" i="10"/>
  <c r="BF102" i="10"/>
  <c r="T102" i="10"/>
  <c r="R102" i="10"/>
  <c r="P102" i="10"/>
  <c r="BI97" i="10"/>
  <c r="BH97" i="10"/>
  <c r="BG97" i="10"/>
  <c r="BF97" i="10"/>
  <c r="T97" i="10"/>
  <c r="R97" i="10"/>
  <c r="P97" i="10"/>
  <c r="BI95" i="10"/>
  <c r="BH95" i="10"/>
  <c r="BG95" i="10"/>
  <c r="BF95" i="10"/>
  <c r="T95" i="10"/>
  <c r="R95" i="10"/>
  <c r="P95" i="10"/>
  <c r="BI90" i="10"/>
  <c r="BH90" i="10"/>
  <c r="F36" i="10" s="1"/>
  <c r="BC64" i="1" s="1"/>
  <c r="BG90" i="10"/>
  <c r="BF90" i="10"/>
  <c r="T90" i="10"/>
  <c r="R90" i="10"/>
  <c r="P90" i="10"/>
  <c r="BI88" i="10"/>
  <c r="BH88" i="10"/>
  <c r="BG88" i="10"/>
  <c r="BF88" i="10"/>
  <c r="T88" i="10"/>
  <c r="R88" i="10"/>
  <c r="P88" i="10"/>
  <c r="J82" i="10"/>
  <c r="J81" i="10"/>
  <c r="F81" i="10"/>
  <c r="F79" i="10"/>
  <c r="E77" i="10"/>
  <c r="J54" i="10"/>
  <c r="F54" i="10"/>
  <c r="F52" i="10"/>
  <c r="E50" i="10"/>
  <c r="J18" i="10"/>
  <c r="E18" i="10"/>
  <c r="F82" i="10"/>
  <c r="J17" i="10"/>
  <c r="J12" i="10"/>
  <c r="J52" i="10" s="1"/>
  <c r="E7" i="10"/>
  <c r="E75" i="10"/>
  <c r="J37" i="9"/>
  <c r="J36" i="9"/>
  <c r="AY63" i="1"/>
  <c r="J35" i="9"/>
  <c r="AX63" i="1"/>
  <c r="BI279" i="9"/>
  <c r="BH279" i="9"/>
  <c r="BG279" i="9"/>
  <c r="BF279" i="9"/>
  <c r="T279" i="9"/>
  <c r="T278" i="9"/>
  <c r="R279" i="9"/>
  <c r="R278" i="9" s="1"/>
  <c r="P279" i="9"/>
  <c r="P278" i="9"/>
  <c r="BI276" i="9"/>
  <c r="BH276" i="9"/>
  <c r="BG276" i="9"/>
  <c r="BF276" i="9"/>
  <c r="T276" i="9"/>
  <c r="R276" i="9"/>
  <c r="P276" i="9"/>
  <c r="BI274" i="9"/>
  <c r="BH274" i="9"/>
  <c r="BG274" i="9"/>
  <c r="BF274" i="9"/>
  <c r="T274" i="9"/>
  <c r="R274" i="9"/>
  <c r="P274" i="9"/>
  <c r="BI272" i="9"/>
  <c r="BH272" i="9"/>
  <c r="BG272" i="9"/>
  <c r="BF272" i="9"/>
  <c r="T272" i="9"/>
  <c r="R272" i="9"/>
  <c r="P272" i="9"/>
  <c r="BI268" i="9"/>
  <c r="BH268" i="9"/>
  <c r="BG268" i="9"/>
  <c r="BF268" i="9"/>
  <c r="T268" i="9"/>
  <c r="R268" i="9"/>
  <c r="P268" i="9"/>
  <c r="BI265" i="9"/>
  <c r="BH265" i="9"/>
  <c r="BG265" i="9"/>
  <c r="BF265" i="9"/>
  <c r="T265" i="9"/>
  <c r="R265" i="9"/>
  <c r="P265" i="9"/>
  <c r="BI263" i="9"/>
  <c r="BH263" i="9"/>
  <c r="BG263" i="9"/>
  <c r="BF263" i="9"/>
  <c r="T263" i="9"/>
  <c r="R263" i="9"/>
  <c r="P263" i="9"/>
  <c r="BI262" i="9"/>
  <c r="BH262" i="9"/>
  <c r="BG262" i="9"/>
  <c r="BF262" i="9"/>
  <c r="T262" i="9"/>
  <c r="R262" i="9"/>
  <c r="P262" i="9"/>
  <c r="BI260" i="9"/>
  <c r="BH260" i="9"/>
  <c r="BG260" i="9"/>
  <c r="BF260" i="9"/>
  <c r="T260" i="9"/>
  <c r="R260" i="9"/>
  <c r="P260" i="9"/>
  <c r="BI257" i="9"/>
  <c r="BH257" i="9"/>
  <c r="BG257" i="9"/>
  <c r="BF257" i="9"/>
  <c r="T257" i="9"/>
  <c r="R257" i="9"/>
  <c r="P257" i="9"/>
  <c r="BI255" i="9"/>
  <c r="BH255" i="9"/>
  <c r="BG255" i="9"/>
  <c r="BF255" i="9"/>
  <c r="T255" i="9"/>
  <c r="R255" i="9"/>
  <c r="P255" i="9"/>
  <c r="BI253" i="9"/>
  <c r="BH253" i="9"/>
  <c r="BG253" i="9"/>
  <c r="BF253" i="9"/>
  <c r="T253" i="9"/>
  <c r="R253" i="9"/>
  <c r="P253" i="9"/>
  <c r="BI251" i="9"/>
  <c r="BH251" i="9"/>
  <c r="BG251" i="9"/>
  <c r="BF251" i="9"/>
  <c r="T251" i="9"/>
  <c r="R251" i="9"/>
  <c r="P251" i="9"/>
  <c r="BI249" i="9"/>
  <c r="BH249" i="9"/>
  <c r="BG249" i="9"/>
  <c r="BF249" i="9"/>
  <c r="T249" i="9"/>
  <c r="R249" i="9"/>
  <c r="P249" i="9"/>
  <c r="BI246" i="9"/>
  <c r="BH246" i="9"/>
  <c r="BG246" i="9"/>
  <c r="BF246" i="9"/>
  <c r="T246" i="9"/>
  <c r="R246" i="9"/>
  <c r="P246" i="9"/>
  <c r="BI244" i="9"/>
  <c r="BH244" i="9"/>
  <c r="BG244" i="9"/>
  <c r="BF244" i="9"/>
  <c r="T244" i="9"/>
  <c r="R244" i="9"/>
  <c r="P244" i="9"/>
  <c r="BI242" i="9"/>
  <c r="BH242" i="9"/>
  <c r="BG242" i="9"/>
  <c r="BF242" i="9"/>
  <c r="T242" i="9"/>
  <c r="R242" i="9"/>
  <c r="P242" i="9"/>
  <c r="BI240" i="9"/>
  <c r="BH240" i="9"/>
  <c r="BG240" i="9"/>
  <c r="BF240" i="9"/>
  <c r="T240" i="9"/>
  <c r="R240" i="9"/>
  <c r="P240" i="9"/>
  <c r="BI238" i="9"/>
  <c r="BH238" i="9"/>
  <c r="BG238" i="9"/>
  <c r="BF238" i="9"/>
  <c r="T238" i="9"/>
  <c r="R238" i="9"/>
  <c r="P238" i="9"/>
  <c r="BI236" i="9"/>
  <c r="BH236" i="9"/>
  <c r="BG236" i="9"/>
  <c r="BF236" i="9"/>
  <c r="T236" i="9"/>
  <c r="R236" i="9"/>
  <c r="P236" i="9"/>
  <c r="BI234" i="9"/>
  <c r="BH234" i="9"/>
  <c r="BG234" i="9"/>
  <c r="BF234" i="9"/>
  <c r="T234" i="9"/>
  <c r="R234" i="9"/>
  <c r="P234" i="9"/>
  <c r="BI231" i="9"/>
  <c r="BH231" i="9"/>
  <c r="BG231" i="9"/>
  <c r="BF231" i="9"/>
  <c r="T231" i="9"/>
  <c r="R231" i="9"/>
  <c r="P231" i="9"/>
  <c r="BI229" i="9"/>
  <c r="BH229" i="9"/>
  <c r="BG229" i="9"/>
  <c r="BF229" i="9"/>
  <c r="T229" i="9"/>
  <c r="R229" i="9"/>
  <c r="P229" i="9"/>
  <c r="BI228" i="9"/>
  <c r="BH228" i="9"/>
  <c r="BG228" i="9"/>
  <c r="BF228" i="9"/>
  <c r="T228" i="9"/>
  <c r="R228" i="9"/>
  <c r="P228" i="9"/>
  <c r="BI226" i="9"/>
  <c r="BH226" i="9"/>
  <c r="BG226" i="9"/>
  <c r="BF226" i="9"/>
  <c r="T226" i="9"/>
  <c r="R226" i="9"/>
  <c r="P226" i="9"/>
  <c r="BI224" i="9"/>
  <c r="BH224" i="9"/>
  <c r="BG224" i="9"/>
  <c r="BF224" i="9"/>
  <c r="T224" i="9"/>
  <c r="R224" i="9"/>
  <c r="P224" i="9"/>
  <c r="BI222" i="9"/>
  <c r="BH222" i="9"/>
  <c r="BG222" i="9"/>
  <c r="BF222" i="9"/>
  <c r="T222" i="9"/>
  <c r="R222" i="9"/>
  <c r="P222" i="9"/>
  <c r="BI220" i="9"/>
  <c r="BH220" i="9"/>
  <c r="BG220" i="9"/>
  <c r="BF220" i="9"/>
  <c r="T220" i="9"/>
  <c r="R220" i="9"/>
  <c r="P220" i="9"/>
  <c r="BI218" i="9"/>
  <c r="BH218" i="9"/>
  <c r="BG218" i="9"/>
  <c r="BF218" i="9"/>
  <c r="T218" i="9"/>
  <c r="R218" i="9"/>
  <c r="P218" i="9"/>
  <c r="BI216" i="9"/>
  <c r="BH216" i="9"/>
  <c r="BG216" i="9"/>
  <c r="BF216" i="9"/>
  <c r="T216" i="9"/>
  <c r="R216" i="9"/>
  <c r="P216" i="9"/>
  <c r="BI214" i="9"/>
  <c r="BH214" i="9"/>
  <c r="BG214" i="9"/>
  <c r="BF214" i="9"/>
  <c r="T214" i="9"/>
  <c r="R214" i="9"/>
  <c r="P214" i="9"/>
  <c r="BI212" i="9"/>
  <c r="BH212" i="9"/>
  <c r="BG212" i="9"/>
  <c r="BF212" i="9"/>
  <c r="T212" i="9"/>
  <c r="R212" i="9"/>
  <c r="P212" i="9"/>
  <c r="BI211" i="9"/>
  <c r="BH211" i="9"/>
  <c r="BG211" i="9"/>
  <c r="BF211" i="9"/>
  <c r="T211" i="9"/>
  <c r="R211" i="9"/>
  <c r="P211" i="9"/>
  <c r="BI209" i="9"/>
  <c r="BH209" i="9"/>
  <c r="BG209" i="9"/>
  <c r="BF209" i="9"/>
  <c r="T209" i="9"/>
  <c r="R209" i="9"/>
  <c r="P209" i="9"/>
  <c r="BI208" i="9"/>
  <c r="BH208" i="9"/>
  <c r="BG208" i="9"/>
  <c r="BF208" i="9"/>
  <c r="T208" i="9"/>
  <c r="R208" i="9"/>
  <c r="P208" i="9"/>
  <c r="BI207" i="9"/>
  <c r="BH207" i="9"/>
  <c r="BG207" i="9"/>
  <c r="BF207" i="9"/>
  <c r="T207" i="9"/>
  <c r="R207" i="9"/>
  <c r="P207" i="9"/>
  <c r="BI205" i="9"/>
  <c r="BH205" i="9"/>
  <c r="BG205" i="9"/>
  <c r="BF205" i="9"/>
  <c r="T205" i="9"/>
  <c r="R205" i="9"/>
  <c r="P205" i="9"/>
  <c r="BI203" i="9"/>
  <c r="BH203" i="9"/>
  <c r="BG203" i="9"/>
  <c r="BF203" i="9"/>
  <c r="T203" i="9"/>
  <c r="R203" i="9"/>
  <c r="P203" i="9"/>
  <c r="BI202" i="9"/>
  <c r="BH202" i="9"/>
  <c r="BG202" i="9"/>
  <c r="BF202" i="9"/>
  <c r="T202" i="9"/>
  <c r="R202" i="9"/>
  <c r="P202" i="9"/>
  <c r="BI200" i="9"/>
  <c r="BH200" i="9"/>
  <c r="BG200" i="9"/>
  <c r="BF200" i="9"/>
  <c r="T200" i="9"/>
  <c r="R200" i="9"/>
  <c r="P200" i="9"/>
  <c r="BI199" i="9"/>
  <c r="BH199" i="9"/>
  <c r="BG199" i="9"/>
  <c r="BF199" i="9"/>
  <c r="T199" i="9"/>
  <c r="R199" i="9"/>
  <c r="P199" i="9"/>
  <c r="BI197" i="9"/>
  <c r="BH197" i="9"/>
  <c r="BG197" i="9"/>
  <c r="BF197" i="9"/>
  <c r="T197" i="9"/>
  <c r="R197" i="9"/>
  <c r="P197" i="9"/>
  <c r="BI195" i="9"/>
  <c r="BH195" i="9"/>
  <c r="BG195" i="9"/>
  <c r="BF195" i="9"/>
  <c r="T195" i="9"/>
  <c r="R195" i="9"/>
  <c r="P195" i="9"/>
  <c r="BI193" i="9"/>
  <c r="BH193" i="9"/>
  <c r="BG193" i="9"/>
  <c r="BF193" i="9"/>
  <c r="T193" i="9"/>
  <c r="R193" i="9"/>
  <c r="P193" i="9"/>
  <c r="BI191" i="9"/>
  <c r="BH191" i="9"/>
  <c r="BG191" i="9"/>
  <c r="BF191" i="9"/>
  <c r="T191" i="9"/>
  <c r="R191" i="9"/>
  <c r="P191" i="9"/>
  <c r="BI189" i="9"/>
  <c r="BH189" i="9"/>
  <c r="BG189" i="9"/>
  <c r="BF189" i="9"/>
  <c r="T189" i="9"/>
  <c r="R189" i="9"/>
  <c r="P189" i="9"/>
  <c r="BI186" i="9"/>
  <c r="BH186" i="9"/>
  <c r="BG186" i="9"/>
  <c r="BF186" i="9"/>
  <c r="T186" i="9"/>
  <c r="R186" i="9"/>
  <c r="P186" i="9"/>
  <c r="BI184" i="9"/>
  <c r="BH184" i="9"/>
  <c r="BG184" i="9"/>
  <c r="BF184" i="9"/>
  <c r="T184" i="9"/>
  <c r="R184" i="9"/>
  <c r="P184" i="9"/>
  <c r="BI182" i="9"/>
  <c r="BH182" i="9"/>
  <c r="BG182" i="9"/>
  <c r="BF182" i="9"/>
  <c r="T182" i="9"/>
  <c r="R182" i="9"/>
  <c r="P182" i="9"/>
  <c r="BI180" i="9"/>
  <c r="BH180" i="9"/>
  <c r="BG180" i="9"/>
  <c r="BF180" i="9"/>
  <c r="T180" i="9"/>
  <c r="R180" i="9"/>
  <c r="P180" i="9"/>
  <c r="BI178" i="9"/>
  <c r="BH178" i="9"/>
  <c r="BG178" i="9"/>
  <c r="BF178" i="9"/>
  <c r="T178" i="9"/>
  <c r="R178" i="9"/>
  <c r="P178" i="9"/>
  <c r="BI176" i="9"/>
  <c r="BH176" i="9"/>
  <c r="BG176" i="9"/>
  <c r="BF176" i="9"/>
  <c r="T176" i="9"/>
  <c r="R176" i="9"/>
  <c r="P176" i="9"/>
  <c r="BI174" i="9"/>
  <c r="BH174" i="9"/>
  <c r="BG174" i="9"/>
  <c r="BF174" i="9"/>
  <c r="T174" i="9"/>
  <c r="R174" i="9"/>
  <c r="P174" i="9"/>
  <c r="BI172" i="9"/>
  <c r="BH172" i="9"/>
  <c r="BG172" i="9"/>
  <c r="BF172" i="9"/>
  <c r="T172" i="9"/>
  <c r="R172" i="9"/>
  <c r="P172" i="9"/>
  <c r="BI170" i="9"/>
  <c r="BH170" i="9"/>
  <c r="BG170" i="9"/>
  <c r="BF170" i="9"/>
  <c r="T170" i="9"/>
  <c r="R170" i="9"/>
  <c r="P170" i="9"/>
  <c r="BI168" i="9"/>
  <c r="BH168" i="9"/>
  <c r="BG168" i="9"/>
  <c r="BF168" i="9"/>
  <c r="T168" i="9"/>
  <c r="R168" i="9"/>
  <c r="P168" i="9"/>
  <c r="BI166" i="9"/>
  <c r="BH166" i="9"/>
  <c r="BG166" i="9"/>
  <c r="BF166" i="9"/>
  <c r="T166" i="9"/>
  <c r="R166" i="9"/>
  <c r="P166" i="9"/>
  <c r="BI164" i="9"/>
  <c r="BH164" i="9"/>
  <c r="BG164" i="9"/>
  <c r="BF164" i="9"/>
  <c r="T164" i="9"/>
  <c r="R164" i="9"/>
  <c r="P164" i="9"/>
  <c r="BI162" i="9"/>
  <c r="BH162" i="9"/>
  <c r="BG162" i="9"/>
  <c r="BF162" i="9"/>
  <c r="T162" i="9"/>
  <c r="R162" i="9"/>
  <c r="P162" i="9"/>
  <c r="BI160" i="9"/>
  <c r="BH160" i="9"/>
  <c r="BG160" i="9"/>
  <c r="BF160" i="9"/>
  <c r="T160" i="9"/>
  <c r="R160" i="9"/>
  <c r="P160" i="9"/>
  <c r="BI158" i="9"/>
  <c r="BH158" i="9"/>
  <c r="BG158" i="9"/>
  <c r="BF158" i="9"/>
  <c r="T158" i="9"/>
  <c r="R158" i="9"/>
  <c r="P158" i="9"/>
  <c r="BI156" i="9"/>
  <c r="BH156" i="9"/>
  <c r="BG156" i="9"/>
  <c r="BF156" i="9"/>
  <c r="T156" i="9"/>
  <c r="R156" i="9"/>
  <c r="P156" i="9"/>
  <c r="BI154" i="9"/>
  <c r="BH154" i="9"/>
  <c r="BG154" i="9"/>
  <c r="BF154" i="9"/>
  <c r="T154" i="9"/>
  <c r="R154" i="9"/>
  <c r="P154" i="9"/>
  <c r="BI152" i="9"/>
  <c r="BH152" i="9"/>
  <c r="BG152" i="9"/>
  <c r="BF152" i="9"/>
  <c r="T152" i="9"/>
  <c r="R152" i="9"/>
  <c r="P152" i="9"/>
  <c r="BI150" i="9"/>
  <c r="BH150" i="9"/>
  <c r="BG150" i="9"/>
  <c r="BF150" i="9"/>
  <c r="T150" i="9"/>
  <c r="R150" i="9"/>
  <c r="P150" i="9"/>
  <c r="BI147" i="9"/>
  <c r="BH147" i="9"/>
  <c r="BG147" i="9"/>
  <c r="BF147" i="9"/>
  <c r="T147" i="9"/>
  <c r="R147" i="9"/>
  <c r="P147" i="9"/>
  <c r="BI145" i="9"/>
  <c r="BH145" i="9"/>
  <c r="BG145" i="9"/>
  <c r="BF145" i="9"/>
  <c r="T145" i="9"/>
  <c r="R145" i="9"/>
  <c r="P145" i="9"/>
  <c r="BI143" i="9"/>
  <c r="BH143" i="9"/>
  <c r="BG143" i="9"/>
  <c r="BF143" i="9"/>
  <c r="T143" i="9"/>
  <c r="R143" i="9"/>
  <c r="P143" i="9"/>
  <c r="BI142" i="9"/>
  <c r="BH142" i="9"/>
  <c r="BG142" i="9"/>
  <c r="BF142" i="9"/>
  <c r="T142" i="9"/>
  <c r="R142" i="9"/>
  <c r="P142" i="9"/>
  <c r="BI139" i="9"/>
  <c r="BH139" i="9"/>
  <c r="BG139" i="9"/>
  <c r="BF139" i="9"/>
  <c r="T139" i="9"/>
  <c r="R139" i="9"/>
  <c r="P139" i="9"/>
  <c r="BI137" i="9"/>
  <c r="BH137" i="9"/>
  <c r="BG137" i="9"/>
  <c r="BF137" i="9"/>
  <c r="T137" i="9"/>
  <c r="R137" i="9"/>
  <c r="P137" i="9"/>
  <c r="BI129" i="9"/>
  <c r="BH129" i="9"/>
  <c r="BG129" i="9"/>
  <c r="BF129" i="9"/>
  <c r="T129" i="9"/>
  <c r="R129" i="9"/>
  <c r="P129" i="9"/>
  <c r="BI127" i="9"/>
  <c r="BH127" i="9"/>
  <c r="BG127" i="9"/>
  <c r="BF127" i="9"/>
  <c r="T127" i="9"/>
  <c r="R127" i="9"/>
  <c r="P127" i="9"/>
  <c r="BI125" i="9"/>
  <c r="BH125" i="9"/>
  <c r="BG125" i="9"/>
  <c r="BF125" i="9"/>
  <c r="T125" i="9"/>
  <c r="R125" i="9"/>
  <c r="P125" i="9"/>
  <c r="BI123" i="9"/>
  <c r="BH123" i="9"/>
  <c r="BG123" i="9"/>
  <c r="BF123" i="9"/>
  <c r="T123" i="9"/>
  <c r="R123" i="9"/>
  <c r="P123" i="9"/>
  <c r="BI121" i="9"/>
  <c r="BH121" i="9"/>
  <c r="BG121" i="9"/>
  <c r="BF121" i="9"/>
  <c r="T121" i="9"/>
  <c r="R121" i="9"/>
  <c r="P121" i="9"/>
  <c r="BI119" i="9"/>
  <c r="BH119" i="9"/>
  <c r="BG119" i="9"/>
  <c r="BF119" i="9"/>
  <c r="T119" i="9"/>
  <c r="R119" i="9"/>
  <c r="P119" i="9"/>
  <c r="BI117" i="9"/>
  <c r="BH117" i="9"/>
  <c r="BG117" i="9"/>
  <c r="BF117" i="9"/>
  <c r="T117" i="9"/>
  <c r="R117" i="9"/>
  <c r="P117" i="9"/>
  <c r="BI115" i="9"/>
  <c r="BH115" i="9"/>
  <c r="BG115" i="9"/>
  <c r="BF115" i="9"/>
  <c r="T115" i="9"/>
  <c r="R115" i="9"/>
  <c r="P115" i="9"/>
  <c r="BI113" i="9"/>
  <c r="BH113" i="9"/>
  <c r="BG113" i="9"/>
  <c r="BF113" i="9"/>
  <c r="T113" i="9"/>
  <c r="R113" i="9"/>
  <c r="P113" i="9"/>
  <c r="BI111" i="9"/>
  <c r="BH111" i="9"/>
  <c r="BG111" i="9"/>
  <c r="BF111" i="9"/>
  <c r="T111" i="9"/>
  <c r="R111" i="9"/>
  <c r="P111" i="9"/>
  <c r="BI107" i="9"/>
  <c r="BH107" i="9"/>
  <c r="BG107" i="9"/>
  <c r="BF107" i="9"/>
  <c r="T107" i="9"/>
  <c r="R107" i="9"/>
  <c r="P107" i="9"/>
  <c r="BI102" i="9"/>
  <c r="BH102" i="9"/>
  <c r="BG102" i="9"/>
  <c r="BF102" i="9"/>
  <c r="T102" i="9"/>
  <c r="R102" i="9"/>
  <c r="P102" i="9"/>
  <c r="BI100" i="9"/>
  <c r="BH100" i="9"/>
  <c r="BG100" i="9"/>
  <c r="BF100" i="9"/>
  <c r="T100" i="9"/>
  <c r="R100" i="9"/>
  <c r="P100" i="9"/>
  <c r="BI95" i="9"/>
  <c r="BH95" i="9"/>
  <c r="BG95" i="9"/>
  <c r="BF95" i="9"/>
  <c r="T95" i="9"/>
  <c r="R95" i="9"/>
  <c r="P95" i="9"/>
  <c r="BI93" i="9"/>
  <c r="BH93" i="9"/>
  <c r="BG93" i="9"/>
  <c r="BF93" i="9"/>
  <c r="T93" i="9"/>
  <c r="R93" i="9"/>
  <c r="P93" i="9"/>
  <c r="J87" i="9"/>
  <c r="J86" i="9"/>
  <c r="F86" i="9"/>
  <c r="F84" i="9"/>
  <c r="E82" i="9"/>
  <c r="J55" i="9"/>
  <c r="J54" i="9"/>
  <c r="F54" i="9"/>
  <c r="F52" i="9"/>
  <c r="E50" i="9"/>
  <c r="J18" i="9"/>
  <c r="E18" i="9"/>
  <c r="F55" i="9"/>
  <c r="J17" i="9"/>
  <c r="J12" i="9"/>
  <c r="J52" i="9"/>
  <c r="E7" i="9"/>
  <c r="E80" i="9"/>
  <c r="J39" i="8"/>
  <c r="J38" i="8"/>
  <c r="AY62" i="1" s="1"/>
  <c r="J37" i="8"/>
  <c r="AX62" i="1" s="1"/>
  <c r="BI141" i="8"/>
  <c r="BH141" i="8"/>
  <c r="BG141" i="8"/>
  <c r="BF141" i="8"/>
  <c r="T141" i="8"/>
  <c r="T140" i="8"/>
  <c r="R141" i="8"/>
  <c r="R140" i="8"/>
  <c r="P141" i="8"/>
  <c r="P140" i="8"/>
  <c r="BI138" i="8"/>
  <c r="BH138" i="8"/>
  <c r="BG138" i="8"/>
  <c r="BF138" i="8"/>
  <c r="T138" i="8"/>
  <c r="R138" i="8"/>
  <c r="P138" i="8"/>
  <c r="BI136" i="8"/>
  <c r="BH136" i="8"/>
  <c r="BG136" i="8"/>
  <c r="BF136" i="8"/>
  <c r="T136" i="8"/>
  <c r="R136" i="8"/>
  <c r="P136" i="8"/>
  <c r="BI133" i="8"/>
  <c r="BH133" i="8"/>
  <c r="BG133" i="8"/>
  <c r="BF133" i="8"/>
  <c r="T133" i="8"/>
  <c r="R133" i="8"/>
  <c r="P133" i="8"/>
  <c r="BI131" i="8"/>
  <c r="BH131" i="8"/>
  <c r="BG131" i="8"/>
  <c r="BF131" i="8"/>
  <c r="T131" i="8"/>
  <c r="R131" i="8"/>
  <c r="P131" i="8"/>
  <c r="BI126" i="8"/>
  <c r="BH126" i="8"/>
  <c r="BG126" i="8"/>
  <c r="BF126" i="8"/>
  <c r="T126" i="8"/>
  <c r="R126" i="8"/>
  <c r="P126" i="8"/>
  <c r="BI124" i="8"/>
  <c r="BH124" i="8"/>
  <c r="BG124" i="8"/>
  <c r="BF124" i="8"/>
  <c r="T124" i="8"/>
  <c r="R124" i="8"/>
  <c r="P124" i="8"/>
  <c r="BI119" i="8"/>
  <c r="BH119" i="8"/>
  <c r="BG119" i="8"/>
  <c r="BF119" i="8"/>
  <c r="T119" i="8"/>
  <c r="R119" i="8"/>
  <c r="P119" i="8"/>
  <c r="BI117" i="8"/>
  <c r="BH117" i="8"/>
  <c r="BG117" i="8"/>
  <c r="BF117" i="8"/>
  <c r="T117" i="8"/>
  <c r="R117" i="8"/>
  <c r="P117" i="8"/>
  <c r="BI112" i="8"/>
  <c r="BH112" i="8"/>
  <c r="BG112" i="8"/>
  <c r="BF112" i="8"/>
  <c r="T112" i="8"/>
  <c r="T111" i="8"/>
  <c r="R112" i="8"/>
  <c r="R111" i="8"/>
  <c r="P112" i="8"/>
  <c r="P111" i="8"/>
  <c r="BI104" i="8"/>
  <c r="BH104" i="8"/>
  <c r="BG104" i="8"/>
  <c r="BF104" i="8"/>
  <c r="T104" i="8"/>
  <c r="R104" i="8"/>
  <c r="P104" i="8"/>
  <c r="BI99" i="8"/>
  <c r="BH99" i="8"/>
  <c r="BG99" i="8"/>
  <c r="BF99" i="8"/>
  <c r="T99" i="8"/>
  <c r="R99" i="8"/>
  <c r="P99" i="8"/>
  <c r="BI94" i="8"/>
  <c r="BH94" i="8"/>
  <c r="BG94" i="8"/>
  <c r="BF94" i="8"/>
  <c r="T94" i="8"/>
  <c r="R94" i="8"/>
  <c r="P94" i="8"/>
  <c r="J88" i="8"/>
  <c r="J87" i="8"/>
  <c r="F87" i="8"/>
  <c r="F85" i="8"/>
  <c r="E83" i="8"/>
  <c r="J59" i="8"/>
  <c r="J58" i="8"/>
  <c r="F58" i="8"/>
  <c r="F56" i="8"/>
  <c r="E54" i="8"/>
  <c r="J20" i="8"/>
  <c r="E20" i="8"/>
  <c r="F59" i="8" s="1"/>
  <c r="J19" i="8"/>
  <c r="J14" i="8"/>
  <c r="J85" i="8"/>
  <c r="E7" i="8"/>
  <c r="E79" i="8" s="1"/>
  <c r="J39" i="7"/>
  <c r="J38" i="7"/>
  <c r="AY61" i="1"/>
  <c r="J37" i="7"/>
  <c r="AX61" i="1"/>
  <c r="BI706" i="7"/>
  <c r="BH706" i="7"/>
  <c r="BG706" i="7"/>
  <c r="BF706" i="7"/>
  <c r="T706" i="7"/>
  <c r="R706" i="7"/>
  <c r="P706" i="7"/>
  <c r="BI688" i="7"/>
  <c r="BH688" i="7"/>
  <c r="BG688" i="7"/>
  <c r="BF688" i="7"/>
  <c r="T688" i="7"/>
  <c r="R688" i="7"/>
  <c r="P688" i="7"/>
  <c r="BI670" i="7"/>
  <c r="BH670" i="7"/>
  <c r="BG670" i="7"/>
  <c r="BF670" i="7"/>
  <c r="T670" i="7"/>
  <c r="R670" i="7"/>
  <c r="P670" i="7"/>
  <c r="BI653" i="7"/>
  <c r="BH653" i="7"/>
  <c r="BG653" i="7"/>
  <c r="BF653" i="7"/>
  <c r="T653" i="7"/>
  <c r="R653" i="7"/>
  <c r="P653" i="7"/>
  <c r="BI636" i="7"/>
  <c r="BH636" i="7"/>
  <c r="BG636" i="7"/>
  <c r="BF636" i="7"/>
  <c r="T636" i="7"/>
  <c r="R636" i="7"/>
  <c r="P636" i="7"/>
  <c r="BI619" i="7"/>
  <c r="BH619" i="7"/>
  <c r="BG619" i="7"/>
  <c r="BF619" i="7"/>
  <c r="T619" i="7"/>
  <c r="R619" i="7"/>
  <c r="P619" i="7"/>
  <c r="BI602" i="7"/>
  <c r="BH602" i="7"/>
  <c r="BG602" i="7"/>
  <c r="BF602" i="7"/>
  <c r="T602" i="7"/>
  <c r="R602" i="7"/>
  <c r="P602" i="7"/>
  <c r="BI585" i="7"/>
  <c r="BH585" i="7"/>
  <c r="BG585" i="7"/>
  <c r="BF585" i="7"/>
  <c r="T585" i="7"/>
  <c r="R585" i="7"/>
  <c r="P585" i="7"/>
  <c r="BI575" i="7"/>
  <c r="BH575" i="7"/>
  <c r="BG575" i="7"/>
  <c r="BF575" i="7"/>
  <c r="T575" i="7"/>
  <c r="R575" i="7"/>
  <c r="P575" i="7"/>
  <c r="BI570" i="7"/>
  <c r="BH570" i="7"/>
  <c r="BG570" i="7"/>
  <c r="BF570" i="7"/>
  <c r="T570" i="7"/>
  <c r="R570" i="7"/>
  <c r="P570" i="7"/>
  <c r="BI561" i="7"/>
  <c r="BH561" i="7"/>
  <c r="BG561" i="7"/>
  <c r="BF561" i="7"/>
  <c r="T561" i="7"/>
  <c r="R561" i="7"/>
  <c r="P561" i="7"/>
  <c r="BI552" i="7"/>
  <c r="BH552" i="7"/>
  <c r="BG552" i="7"/>
  <c r="BF552" i="7"/>
  <c r="T552" i="7"/>
  <c r="R552" i="7"/>
  <c r="P552" i="7"/>
  <c r="BI543" i="7"/>
  <c r="BH543" i="7"/>
  <c r="BG543" i="7"/>
  <c r="BF543" i="7"/>
  <c r="T543" i="7"/>
  <c r="R543" i="7"/>
  <c r="P543" i="7"/>
  <c r="BI540" i="7"/>
  <c r="BH540" i="7"/>
  <c r="BG540" i="7"/>
  <c r="BF540" i="7"/>
  <c r="T540" i="7"/>
  <c r="R540" i="7"/>
  <c r="P540" i="7"/>
  <c r="BI538" i="7"/>
  <c r="BH538" i="7"/>
  <c r="BG538" i="7"/>
  <c r="BF538" i="7"/>
  <c r="T538" i="7"/>
  <c r="R538" i="7"/>
  <c r="P538" i="7"/>
  <c r="BI537" i="7"/>
  <c r="BH537" i="7"/>
  <c r="BG537" i="7"/>
  <c r="BF537" i="7"/>
  <c r="T537" i="7"/>
  <c r="R537" i="7"/>
  <c r="P537" i="7"/>
  <c r="BI536" i="7"/>
  <c r="BH536" i="7"/>
  <c r="BG536" i="7"/>
  <c r="BF536" i="7"/>
  <c r="T536" i="7"/>
  <c r="R536" i="7"/>
  <c r="P536" i="7"/>
  <c r="BI531" i="7"/>
  <c r="BH531" i="7"/>
  <c r="BG531" i="7"/>
  <c r="BF531" i="7"/>
  <c r="T531" i="7"/>
  <c r="R531" i="7"/>
  <c r="P531" i="7"/>
  <c r="BI528" i="7"/>
  <c r="BH528" i="7"/>
  <c r="BG528" i="7"/>
  <c r="BF528" i="7"/>
  <c r="T528" i="7"/>
  <c r="R528" i="7"/>
  <c r="P528" i="7"/>
  <c r="BI526" i="7"/>
  <c r="BH526" i="7"/>
  <c r="BG526" i="7"/>
  <c r="BF526" i="7"/>
  <c r="T526" i="7"/>
  <c r="R526" i="7"/>
  <c r="P526" i="7"/>
  <c r="BI525" i="7"/>
  <c r="BH525" i="7"/>
  <c r="BG525" i="7"/>
  <c r="BF525" i="7"/>
  <c r="T525" i="7"/>
  <c r="R525" i="7"/>
  <c r="P525" i="7"/>
  <c r="BI516" i="7"/>
  <c r="BH516" i="7"/>
  <c r="BG516" i="7"/>
  <c r="BF516" i="7"/>
  <c r="T516" i="7"/>
  <c r="R516" i="7"/>
  <c r="P516" i="7"/>
  <c r="BI515" i="7"/>
  <c r="BH515" i="7"/>
  <c r="BG515" i="7"/>
  <c r="BF515" i="7"/>
  <c r="T515" i="7"/>
  <c r="R515" i="7"/>
  <c r="P515" i="7"/>
  <c r="BI506" i="7"/>
  <c r="BH506" i="7"/>
  <c r="BG506" i="7"/>
  <c r="BF506" i="7"/>
  <c r="T506" i="7"/>
  <c r="R506" i="7"/>
  <c r="P506" i="7"/>
  <c r="BI505" i="7"/>
  <c r="BH505" i="7"/>
  <c r="BG505" i="7"/>
  <c r="BF505" i="7"/>
  <c r="T505" i="7"/>
  <c r="R505" i="7"/>
  <c r="P505" i="7"/>
  <c r="BI496" i="7"/>
  <c r="BH496" i="7"/>
  <c r="BG496" i="7"/>
  <c r="BF496" i="7"/>
  <c r="T496" i="7"/>
  <c r="R496" i="7"/>
  <c r="P496" i="7"/>
  <c r="BI486" i="7"/>
  <c r="BH486" i="7"/>
  <c r="BG486" i="7"/>
  <c r="BF486" i="7"/>
  <c r="T486" i="7"/>
  <c r="R486" i="7"/>
  <c r="P486" i="7"/>
  <c r="BI479" i="7"/>
  <c r="BH479" i="7"/>
  <c r="BG479" i="7"/>
  <c r="BF479" i="7"/>
  <c r="T479" i="7"/>
  <c r="R479" i="7"/>
  <c r="P479" i="7"/>
  <c r="BI474" i="7"/>
  <c r="BH474" i="7"/>
  <c r="BG474" i="7"/>
  <c r="BF474" i="7"/>
  <c r="T474" i="7"/>
  <c r="R474" i="7"/>
  <c r="P474" i="7"/>
  <c r="BI467" i="7"/>
  <c r="BH467" i="7"/>
  <c r="BG467" i="7"/>
  <c r="BF467" i="7"/>
  <c r="T467" i="7"/>
  <c r="R467" i="7"/>
  <c r="P467" i="7"/>
  <c r="BI462" i="7"/>
  <c r="BH462" i="7"/>
  <c r="BG462" i="7"/>
  <c r="BF462" i="7"/>
  <c r="T462" i="7"/>
  <c r="R462" i="7"/>
  <c r="P462" i="7"/>
  <c r="BI457" i="7"/>
  <c r="BH457" i="7"/>
  <c r="BG457" i="7"/>
  <c r="BF457" i="7"/>
  <c r="T457" i="7"/>
  <c r="R457" i="7"/>
  <c r="P457" i="7"/>
  <c r="BI455" i="7"/>
  <c r="BH455" i="7"/>
  <c r="BG455" i="7"/>
  <c r="BF455" i="7"/>
  <c r="T455" i="7"/>
  <c r="R455" i="7"/>
  <c r="P455" i="7"/>
  <c r="BI450" i="7"/>
  <c r="BH450" i="7"/>
  <c r="BG450" i="7"/>
  <c r="BF450" i="7"/>
  <c r="T450" i="7"/>
  <c r="R450" i="7"/>
  <c r="P450" i="7"/>
  <c r="BI447" i="7"/>
  <c r="BH447" i="7"/>
  <c r="BG447" i="7"/>
  <c r="BF447" i="7"/>
  <c r="T447" i="7"/>
  <c r="R447" i="7"/>
  <c r="P447" i="7"/>
  <c r="BI445" i="7"/>
  <c r="BH445" i="7"/>
  <c r="BG445" i="7"/>
  <c r="BF445" i="7"/>
  <c r="T445" i="7"/>
  <c r="R445" i="7"/>
  <c r="P445" i="7"/>
  <c r="BI444" i="7"/>
  <c r="BH444" i="7"/>
  <c r="BG444" i="7"/>
  <c r="BF444" i="7"/>
  <c r="T444" i="7"/>
  <c r="R444" i="7"/>
  <c r="P444" i="7"/>
  <c r="BI443" i="7"/>
  <c r="BH443" i="7"/>
  <c r="BG443" i="7"/>
  <c r="BF443" i="7"/>
  <c r="T443" i="7"/>
  <c r="R443" i="7"/>
  <c r="P443" i="7"/>
  <c r="BI438" i="7"/>
  <c r="BH438" i="7"/>
  <c r="BG438" i="7"/>
  <c r="BF438" i="7"/>
  <c r="T438" i="7"/>
  <c r="R438" i="7"/>
  <c r="P438" i="7"/>
  <c r="BI434" i="7"/>
  <c r="BH434" i="7"/>
  <c r="BG434" i="7"/>
  <c r="BF434" i="7"/>
  <c r="T434" i="7"/>
  <c r="R434" i="7"/>
  <c r="P434" i="7"/>
  <c r="BI429" i="7"/>
  <c r="BH429" i="7"/>
  <c r="BG429" i="7"/>
  <c r="BF429" i="7"/>
  <c r="T429" i="7"/>
  <c r="R429" i="7"/>
  <c r="P429" i="7"/>
  <c r="BI423" i="7"/>
  <c r="BH423" i="7"/>
  <c r="BG423" i="7"/>
  <c r="BF423" i="7"/>
  <c r="T423" i="7"/>
  <c r="R423" i="7"/>
  <c r="P423" i="7"/>
  <c r="BI416" i="7"/>
  <c r="BH416" i="7"/>
  <c r="BG416" i="7"/>
  <c r="BF416" i="7"/>
  <c r="T416" i="7"/>
  <c r="R416" i="7"/>
  <c r="P416" i="7"/>
  <c r="BI409" i="7"/>
  <c r="BH409" i="7"/>
  <c r="BG409" i="7"/>
  <c r="BF409" i="7"/>
  <c r="T409" i="7"/>
  <c r="R409" i="7"/>
  <c r="P409" i="7"/>
  <c r="BI406" i="7"/>
  <c r="BH406" i="7"/>
  <c r="BG406" i="7"/>
  <c r="BF406" i="7"/>
  <c r="T406" i="7"/>
  <c r="R406" i="7"/>
  <c r="P406" i="7"/>
  <c r="BI400" i="7"/>
  <c r="BH400" i="7"/>
  <c r="BG400" i="7"/>
  <c r="BF400" i="7"/>
  <c r="T400" i="7"/>
  <c r="R400" i="7"/>
  <c r="P400" i="7"/>
  <c r="BI394" i="7"/>
  <c r="BH394" i="7"/>
  <c r="BG394" i="7"/>
  <c r="BF394" i="7"/>
  <c r="T394" i="7"/>
  <c r="R394" i="7"/>
  <c r="P394" i="7"/>
  <c r="BI391" i="7"/>
  <c r="BH391" i="7"/>
  <c r="BG391" i="7"/>
  <c r="BF391" i="7"/>
  <c r="T391" i="7"/>
  <c r="R391" i="7"/>
  <c r="P391" i="7"/>
  <c r="BI389" i="7"/>
  <c r="BH389" i="7"/>
  <c r="BG389" i="7"/>
  <c r="BF389" i="7"/>
  <c r="T389" i="7"/>
  <c r="R389" i="7"/>
  <c r="P389" i="7"/>
  <c r="BI384" i="7"/>
  <c r="BH384" i="7"/>
  <c r="BG384" i="7"/>
  <c r="BF384" i="7"/>
  <c r="T384" i="7"/>
  <c r="R384" i="7"/>
  <c r="P384" i="7"/>
  <c r="BI378" i="7"/>
  <c r="BH378" i="7"/>
  <c r="BG378" i="7"/>
  <c r="BF378" i="7"/>
  <c r="T378" i="7"/>
  <c r="R378" i="7"/>
  <c r="P378" i="7"/>
  <c r="BI373" i="7"/>
  <c r="BH373" i="7"/>
  <c r="BG373" i="7"/>
  <c r="BF373" i="7"/>
  <c r="T373" i="7"/>
  <c r="R373" i="7"/>
  <c r="P373" i="7"/>
  <c r="BI368" i="7"/>
  <c r="BH368" i="7"/>
  <c r="BG368" i="7"/>
  <c r="BF368" i="7"/>
  <c r="T368" i="7"/>
  <c r="R368" i="7"/>
  <c r="P368" i="7"/>
  <c r="BI363" i="7"/>
  <c r="BH363" i="7"/>
  <c r="BG363" i="7"/>
  <c r="BF363" i="7"/>
  <c r="T363" i="7"/>
  <c r="R363" i="7"/>
  <c r="P363" i="7"/>
  <c r="BI360" i="7"/>
  <c r="BH360" i="7"/>
  <c r="BG360" i="7"/>
  <c r="BF360" i="7"/>
  <c r="T360" i="7"/>
  <c r="R360" i="7"/>
  <c r="P360" i="7"/>
  <c r="BI358" i="7"/>
  <c r="BH358" i="7"/>
  <c r="BG358" i="7"/>
  <c r="BF358" i="7"/>
  <c r="T358" i="7"/>
  <c r="R358" i="7"/>
  <c r="P358" i="7"/>
  <c r="BI351" i="7"/>
  <c r="BH351" i="7"/>
  <c r="BG351" i="7"/>
  <c r="BF351" i="7"/>
  <c r="T351" i="7"/>
  <c r="R351" i="7"/>
  <c r="P351" i="7"/>
  <c r="BI345" i="7"/>
  <c r="BH345" i="7"/>
  <c r="BG345" i="7"/>
  <c r="BF345" i="7"/>
  <c r="T345" i="7"/>
  <c r="R345" i="7"/>
  <c r="P345" i="7"/>
  <c r="BI343" i="7"/>
  <c r="BH343" i="7"/>
  <c r="BG343" i="7"/>
  <c r="BF343" i="7"/>
  <c r="T343" i="7"/>
  <c r="R343" i="7"/>
  <c r="P343" i="7"/>
  <c r="BI341" i="7"/>
  <c r="BH341" i="7"/>
  <c r="BG341" i="7"/>
  <c r="BF341" i="7"/>
  <c r="T341" i="7"/>
  <c r="R341" i="7"/>
  <c r="P341" i="7"/>
  <c r="BI335" i="7"/>
  <c r="BH335" i="7"/>
  <c r="BG335" i="7"/>
  <c r="BF335" i="7"/>
  <c r="T335" i="7"/>
  <c r="R335" i="7"/>
  <c r="P335" i="7"/>
  <c r="BI333" i="7"/>
  <c r="BH333" i="7"/>
  <c r="BG333" i="7"/>
  <c r="BF333" i="7"/>
  <c r="T333" i="7"/>
  <c r="R333" i="7"/>
  <c r="P333" i="7"/>
  <c r="BI327" i="7"/>
  <c r="BH327" i="7"/>
  <c r="BG327" i="7"/>
  <c r="BF327" i="7"/>
  <c r="T327" i="7"/>
  <c r="R327" i="7"/>
  <c r="P327" i="7"/>
  <c r="BI322" i="7"/>
  <c r="BH322" i="7"/>
  <c r="BG322" i="7"/>
  <c r="BF322" i="7"/>
  <c r="T322" i="7"/>
  <c r="R322" i="7"/>
  <c r="P322" i="7"/>
  <c r="BI319" i="7"/>
  <c r="BH319" i="7"/>
  <c r="BG319" i="7"/>
  <c r="BF319" i="7"/>
  <c r="T319" i="7"/>
  <c r="R319" i="7"/>
  <c r="P319" i="7"/>
  <c r="BI317" i="7"/>
  <c r="BH317" i="7"/>
  <c r="BG317" i="7"/>
  <c r="BF317" i="7"/>
  <c r="T317" i="7"/>
  <c r="R317" i="7"/>
  <c r="P317" i="7"/>
  <c r="BI315" i="7"/>
  <c r="BH315" i="7"/>
  <c r="BG315" i="7"/>
  <c r="BF315" i="7"/>
  <c r="T315" i="7"/>
  <c r="R315" i="7"/>
  <c r="P315" i="7"/>
  <c r="BI309" i="7"/>
  <c r="BH309" i="7"/>
  <c r="BG309" i="7"/>
  <c r="BF309" i="7"/>
  <c r="T309" i="7"/>
  <c r="R309" i="7"/>
  <c r="P309" i="7"/>
  <c r="BI305" i="7"/>
  <c r="BH305" i="7"/>
  <c r="BG305" i="7"/>
  <c r="BF305" i="7"/>
  <c r="T305" i="7"/>
  <c r="T304" i="7"/>
  <c r="R305" i="7"/>
  <c r="R304" i="7"/>
  <c r="P305" i="7"/>
  <c r="P304" i="7" s="1"/>
  <c r="BI299" i="7"/>
  <c r="BH299" i="7"/>
  <c r="BG299" i="7"/>
  <c r="BF299" i="7"/>
  <c r="T299" i="7"/>
  <c r="R299" i="7"/>
  <c r="P299" i="7"/>
  <c r="BI295" i="7"/>
  <c r="BH295" i="7"/>
  <c r="BG295" i="7"/>
  <c r="BF295" i="7"/>
  <c r="T295" i="7"/>
  <c r="R295" i="7"/>
  <c r="P295" i="7"/>
  <c r="BI291" i="7"/>
  <c r="BH291" i="7"/>
  <c r="BG291" i="7"/>
  <c r="BF291" i="7"/>
  <c r="T291" i="7"/>
  <c r="R291" i="7"/>
  <c r="P291" i="7"/>
  <c r="BI286" i="7"/>
  <c r="BH286" i="7"/>
  <c r="BG286" i="7"/>
  <c r="BF286" i="7"/>
  <c r="T286" i="7"/>
  <c r="R286" i="7"/>
  <c r="P286" i="7"/>
  <c r="BI282" i="7"/>
  <c r="BH282" i="7"/>
  <c r="BG282" i="7"/>
  <c r="BF282" i="7"/>
  <c r="T282" i="7"/>
  <c r="R282" i="7"/>
  <c r="P282" i="7"/>
  <c r="BI278" i="7"/>
  <c r="BH278" i="7"/>
  <c r="BG278" i="7"/>
  <c r="BF278" i="7"/>
  <c r="T278" i="7"/>
  <c r="R278" i="7"/>
  <c r="P278" i="7"/>
  <c r="BI273" i="7"/>
  <c r="BH273" i="7"/>
  <c r="BG273" i="7"/>
  <c r="BF273" i="7"/>
  <c r="T273" i="7"/>
  <c r="R273" i="7"/>
  <c r="P273" i="7"/>
  <c r="BI268" i="7"/>
  <c r="BH268" i="7"/>
  <c r="BG268" i="7"/>
  <c r="BF268" i="7"/>
  <c r="T268" i="7"/>
  <c r="R268" i="7"/>
  <c r="P268" i="7"/>
  <c r="BI264" i="7"/>
  <c r="BH264" i="7"/>
  <c r="BG264" i="7"/>
  <c r="BF264" i="7"/>
  <c r="T264" i="7"/>
  <c r="R264" i="7"/>
  <c r="P264" i="7"/>
  <c r="BI257" i="7"/>
  <c r="BH257" i="7"/>
  <c r="BG257" i="7"/>
  <c r="BF257" i="7"/>
  <c r="T257" i="7"/>
  <c r="R257" i="7"/>
  <c r="P257" i="7"/>
  <c r="BI250" i="7"/>
  <c r="BH250" i="7"/>
  <c r="BG250" i="7"/>
  <c r="BF250" i="7"/>
  <c r="T250" i="7"/>
  <c r="R250" i="7"/>
  <c r="P250" i="7"/>
  <c r="BI243" i="7"/>
  <c r="BH243" i="7"/>
  <c r="BG243" i="7"/>
  <c r="BF243" i="7"/>
  <c r="T243" i="7"/>
  <c r="R243" i="7"/>
  <c r="P243" i="7"/>
  <c r="BI236" i="7"/>
  <c r="BH236" i="7"/>
  <c r="BG236" i="7"/>
  <c r="BF236" i="7"/>
  <c r="T236" i="7"/>
  <c r="R236" i="7"/>
  <c r="P236" i="7"/>
  <c r="BI220" i="7"/>
  <c r="BH220" i="7"/>
  <c r="BG220" i="7"/>
  <c r="BF220" i="7"/>
  <c r="T220" i="7"/>
  <c r="R220" i="7"/>
  <c r="P220" i="7"/>
  <c r="BI199" i="7"/>
  <c r="BH199" i="7"/>
  <c r="BG199" i="7"/>
  <c r="BF199" i="7"/>
  <c r="T199" i="7"/>
  <c r="R199" i="7"/>
  <c r="P199" i="7"/>
  <c r="BI185" i="7"/>
  <c r="BH185" i="7"/>
  <c r="BG185" i="7"/>
  <c r="BF185" i="7"/>
  <c r="T185" i="7"/>
  <c r="R185" i="7"/>
  <c r="P185" i="7"/>
  <c r="BI171" i="7"/>
  <c r="BH171" i="7"/>
  <c r="BG171" i="7"/>
  <c r="BF171" i="7"/>
  <c r="T171" i="7"/>
  <c r="R171" i="7"/>
  <c r="P171" i="7"/>
  <c r="BI169" i="7"/>
  <c r="BH169" i="7"/>
  <c r="BG169" i="7"/>
  <c r="BF169" i="7"/>
  <c r="T169" i="7"/>
  <c r="R169" i="7"/>
  <c r="P169" i="7"/>
  <c r="BI156" i="7"/>
  <c r="BH156" i="7"/>
  <c r="BG156" i="7"/>
  <c r="BF156" i="7"/>
  <c r="T156" i="7"/>
  <c r="R156" i="7"/>
  <c r="P156" i="7"/>
  <c r="BI149" i="7"/>
  <c r="BH149" i="7"/>
  <c r="BG149" i="7"/>
  <c r="BF149" i="7"/>
  <c r="T149" i="7"/>
  <c r="T148" i="7"/>
  <c r="R149" i="7"/>
  <c r="R148" i="7"/>
  <c r="P149" i="7"/>
  <c r="P148" i="7" s="1"/>
  <c r="BI143" i="7"/>
  <c r="BH143" i="7"/>
  <c r="BG143" i="7"/>
  <c r="BF143" i="7"/>
  <c r="T143" i="7"/>
  <c r="R143" i="7"/>
  <c r="P143" i="7"/>
  <c r="BI141" i="7"/>
  <c r="BH141" i="7"/>
  <c r="BG141" i="7"/>
  <c r="BF141" i="7"/>
  <c r="T141" i="7"/>
  <c r="R141" i="7"/>
  <c r="P141" i="7"/>
  <c r="BI136" i="7"/>
  <c r="BH136" i="7"/>
  <c r="BG136" i="7"/>
  <c r="BF136" i="7"/>
  <c r="T136" i="7"/>
  <c r="R136" i="7"/>
  <c r="P136" i="7"/>
  <c r="BI131" i="7"/>
  <c r="BH131" i="7"/>
  <c r="BG131" i="7"/>
  <c r="BF131" i="7"/>
  <c r="T131" i="7"/>
  <c r="R131" i="7"/>
  <c r="P131" i="7"/>
  <c r="BI126" i="7"/>
  <c r="BH126" i="7"/>
  <c r="BG126" i="7"/>
  <c r="BF126" i="7"/>
  <c r="T126" i="7"/>
  <c r="R126" i="7"/>
  <c r="P126" i="7"/>
  <c r="BI120" i="7"/>
  <c r="BH120" i="7"/>
  <c r="BG120" i="7"/>
  <c r="BF120" i="7"/>
  <c r="T120" i="7"/>
  <c r="R120" i="7"/>
  <c r="P120" i="7"/>
  <c r="BI115" i="7"/>
  <c r="BH115" i="7"/>
  <c r="BG115" i="7"/>
  <c r="BF115" i="7"/>
  <c r="T115" i="7"/>
  <c r="R115" i="7"/>
  <c r="P115" i="7"/>
  <c r="BI110" i="7"/>
  <c r="BH110" i="7"/>
  <c r="BG110" i="7"/>
  <c r="BF110" i="7"/>
  <c r="T110" i="7"/>
  <c r="R110" i="7"/>
  <c r="P110" i="7"/>
  <c r="BI104" i="7"/>
  <c r="BH104" i="7"/>
  <c r="BG104" i="7"/>
  <c r="BF104" i="7"/>
  <c r="T104" i="7"/>
  <c r="R104" i="7"/>
  <c r="P104" i="7"/>
  <c r="J98" i="7"/>
  <c r="J97" i="7"/>
  <c r="F97" i="7"/>
  <c r="F95" i="7"/>
  <c r="E93" i="7"/>
  <c r="J59" i="7"/>
  <c r="J58" i="7"/>
  <c r="F58" i="7"/>
  <c r="F56" i="7"/>
  <c r="E54" i="7"/>
  <c r="J20" i="7"/>
  <c r="E20" i="7"/>
  <c r="F98" i="7"/>
  <c r="J19" i="7"/>
  <c r="J14" i="7"/>
  <c r="J95" i="7"/>
  <c r="E7" i="7"/>
  <c r="E50" i="7" s="1"/>
  <c r="J39" i="6"/>
  <c r="J38" i="6"/>
  <c r="AY60" i="1"/>
  <c r="J37" i="6"/>
  <c r="AX60" i="1" s="1"/>
  <c r="BI763" i="6"/>
  <c r="BH763" i="6"/>
  <c r="BG763" i="6"/>
  <c r="BF763" i="6"/>
  <c r="T763" i="6"/>
  <c r="R763" i="6"/>
  <c r="P763" i="6"/>
  <c r="BI762" i="6"/>
  <c r="BH762" i="6"/>
  <c r="BG762" i="6"/>
  <c r="BF762" i="6"/>
  <c r="T762" i="6"/>
  <c r="R762" i="6"/>
  <c r="P762" i="6"/>
  <c r="BI722" i="6"/>
  <c r="BH722" i="6"/>
  <c r="BG722" i="6"/>
  <c r="BF722" i="6"/>
  <c r="T722" i="6"/>
  <c r="R722" i="6"/>
  <c r="P722" i="6"/>
  <c r="BI692" i="6"/>
  <c r="BH692" i="6"/>
  <c r="BG692" i="6"/>
  <c r="BF692" i="6"/>
  <c r="T692" i="6"/>
  <c r="R692" i="6"/>
  <c r="P692" i="6"/>
  <c r="BI690" i="6"/>
  <c r="BH690" i="6"/>
  <c r="BG690" i="6"/>
  <c r="BF690" i="6"/>
  <c r="T690" i="6"/>
  <c r="R690" i="6"/>
  <c r="P690" i="6"/>
  <c r="BI683" i="6"/>
  <c r="BH683" i="6"/>
  <c r="BG683" i="6"/>
  <c r="BF683" i="6"/>
  <c r="T683" i="6"/>
  <c r="R683" i="6"/>
  <c r="P683" i="6"/>
  <c r="BI681" i="6"/>
  <c r="BH681" i="6"/>
  <c r="BG681" i="6"/>
  <c r="BF681" i="6"/>
  <c r="T681" i="6"/>
  <c r="R681" i="6"/>
  <c r="P681" i="6"/>
  <c r="BI677" i="6"/>
  <c r="BH677" i="6"/>
  <c r="BG677" i="6"/>
  <c r="BF677" i="6"/>
  <c r="T677" i="6"/>
  <c r="R677" i="6"/>
  <c r="P677" i="6"/>
  <c r="BI674" i="6"/>
  <c r="BH674" i="6"/>
  <c r="BG674" i="6"/>
  <c r="BF674" i="6"/>
  <c r="T674" i="6"/>
  <c r="R674" i="6"/>
  <c r="P674" i="6"/>
  <c r="BI672" i="6"/>
  <c r="BH672" i="6"/>
  <c r="BG672" i="6"/>
  <c r="BF672" i="6"/>
  <c r="T672" i="6"/>
  <c r="R672" i="6"/>
  <c r="P672" i="6"/>
  <c r="BI667" i="6"/>
  <c r="BH667" i="6"/>
  <c r="BG667" i="6"/>
  <c r="BF667" i="6"/>
  <c r="T667" i="6"/>
  <c r="R667" i="6"/>
  <c r="P667" i="6"/>
  <c r="BI658" i="6"/>
  <c r="BH658" i="6"/>
  <c r="BG658" i="6"/>
  <c r="BF658" i="6"/>
  <c r="T658" i="6"/>
  <c r="R658" i="6"/>
  <c r="P658" i="6"/>
  <c r="BI649" i="6"/>
  <c r="BH649" i="6"/>
  <c r="BG649" i="6"/>
  <c r="BF649" i="6"/>
  <c r="T649" i="6"/>
  <c r="R649" i="6"/>
  <c r="P649" i="6"/>
  <c r="BI637" i="6"/>
  <c r="BH637" i="6"/>
  <c r="BG637" i="6"/>
  <c r="BF637" i="6"/>
  <c r="T637" i="6"/>
  <c r="R637" i="6"/>
  <c r="P637" i="6"/>
  <c r="BI635" i="6"/>
  <c r="BH635" i="6"/>
  <c r="BG635" i="6"/>
  <c r="BF635" i="6"/>
  <c r="T635" i="6"/>
  <c r="R635" i="6"/>
  <c r="P635" i="6"/>
  <c r="BI622" i="6"/>
  <c r="BH622" i="6"/>
  <c r="BG622" i="6"/>
  <c r="BF622" i="6"/>
  <c r="T622" i="6"/>
  <c r="R622" i="6"/>
  <c r="P622" i="6"/>
  <c r="BI613" i="6"/>
  <c r="BH613" i="6"/>
  <c r="BG613" i="6"/>
  <c r="BF613" i="6"/>
  <c r="T613" i="6"/>
  <c r="R613" i="6"/>
  <c r="P613" i="6"/>
  <c r="BI601" i="6"/>
  <c r="BH601" i="6"/>
  <c r="BG601" i="6"/>
  <c r="BF601" i="6"/>
  <c r="T601" i="6"/>
  <c r="R601" i="6"/>
  <c r="P601" i="6"/>
  <c r="BI593" i="6"/>
  <c r="BH593" i="6"/>
  <c r="BG593" i="6"/>
  <c r="BF593" i="6"/>
  <c r="T593" i="6"/>
  <c r="R593" i="6"/>
  <c r="P593" i="6"/>
  <c r="BI580" i="6"/>
  <c r="BH580" i="6"/>
  <c r="BG580" i="6"/>
  <c r="BF580" i="6"/>
  <c r="T580" i="6"/>
  <c r="R580" i="6"/>
  <c r="P580" i="6"/>
  <c r="BI572" i="6"/>
  <c r="BH572" i="6"/>
  <c r="BG572" i="6"/>
  <c r="BF572" i="6"/>
  <c r="T572" i="6"/>
  <c r="R572" i="6"/>
  <c r="P572" i="6"/>
  <c r="BI569" i="6"/>
  <c r="BH569" i="6"/>
  <c r="BG569" i="6"/>
  <c r="BF569" i="6"/>
  <c r="T569" i="6"/>
  <c r="R569" i="6"/>
  <c r="P569" i="6"/>
  <c r="BI567" i="6"/>
  <c r="BH567" i="6"/>
  <c r="BG567" i="6"/>
  <c r="BF567" i="6"/>
  <c r="T567" i="6"/>
  <c r="R567" i="6"/>
  <c r="P567" i="6"/>
  <c r="BI565" i="6"/>
  <c r="BH565" i="6"/>
  <c r="BG565" i="6"/>
  <c r="BF565" i="6"/>
  <c r="T565" i="6"/>
  <c r="R565" i="6"/>
  <c r="P565" i="6"/>
  <c r="BI556" i="6"/>
  <c r="BH556" i="6"/>
  <c r="BG556" i="6"/>
  <c r="BF556" i="6"/>
  <c r="T556" i="6"/>
  <c r="R556" i="6"/>
  <c r="P556" i="6"/>
  <c r="BI554" i="6"/>
  <c r="BH554" i="6"/>
  <c r="BG554" i="6"/>
  <c r="BF554" i="6"/>
  <c r="T554" i="6"/>
  <c r="R554" i="6"/>
  <c r="P554" i="6"/>
  <c r="BI545" i="6"/>
  <c r="BH545" i="6"/>
  <c r="BG545" i="6"/>
  <c r="BF545" i="6"/>
  <c r="T545" i="6"/>
  <c r="R545" i="6"/>
  <c r="P545" i="6"/>
  <c r="BI543" i="6"/>
  <c r="BH543" i="6"/>
  <c r="BG543" i="6"/>
  <c r="BF543" i="6"/>
  <c r="T543" i="6"/>
  <c r="R543" i="6"/>
  <c r="P543" i="6"/>
  <c r="BI534" i="6"/>
  <c r="BH534" i="6"/>
  <c r="BG534" i="6"/>
  <c r="BF534" i="6"/>
  <c r="T534" i="6"/>
  <c r="R534" i="6"/>
  <c r="P534" i="6"/>
  <c r="BI532" i="6"/>
  <c r="BH532" i="6"/>
  <c r="BG532" i="6"/>
  <c r="BF532" i="6"/>
  <c r="T532" i="6"/>
  <c r="R532" i="6"/>
  <c r="P532" i="6"/>
  <c r="BI523" i="6"/>
  <c r="BH523" i="6"/>
  <c r="BG523" i="6"/>
  <c r="BF523" i="6"/>
  <c r="T523" i="6"/>
  <c r="R523" i="6"/>
  <c r="P523" i="6"/>
  <c r="BI514" i="6"/>
  <c r="BH514" i="6"/>
  <c r="BG514" i="6"/>
  <c r="BF514" i="6"/>
  <c r="T514" i="6"/>
  <c r="R514" i="6"/>
  <c r="P514" i="6"/>
  <c r="BI505" i="6"/>
  <c r="BH505" i="6"/>
  <c r="BG505" i="6"/>
  <c r="BF505" i="6"/>
  <c r="T505" i="6"/>
  <c r="R505" i="6"/>
  <c r="P505" i="6"/>
  <c r="BI502" i="6"/>
  <c r="BH502" i="6"/>
  <c r="BG502" i="6"/>
  <c r="BF502" i="6"/>
  <c r="T502" i="6"/>
  <c r="R502" i="6"/>
  <c r="P502" i="6"/>
  <c r="BI500" i="6"/>
  <c r="BH500" i="6"/>
  <c r="BG500" i="6"/>
  <c r="BF500" i="6"/>
  <c r="T500" i="6"/>
  <c r="R500" i="6"/>
  <c r="P500" i="6"/>
  <c r="BI495" i="6"/>
  <c r="BH495" i="6"/>
  <c r="BG495" i="6"/>
  <c r="BF495" i="6"/>
  <c r="T495" i="6"/>
  <c r="R495" i="6"/>
  <c r="P495" i="6"/>
  <c r="BI489" i="6"/>
  <c r="BH489" i="6"/>
  <c r="BG489" i="6"/>
  <c r="BF489" i="6"/>
  <c r="T489" i="6"/>
  <c r="R489" i="6"/>
  <c r="P489" i="6"/>
  <c r="BI474" i="6"/>
  <c r="BH474" i="6"/>
  <c r="BG474" i="6"/>
  <c r="BF474" i="6"/>
  <c r="T474" i="6"/>
  <c r="R474" i="6"/>
  <c r="P474" i="6"/>
  <c r="BI463" i="6"/>
  <c r="BH463" i="6"/>
  <c r="BG463" i="6"/>
  <c r="BF463" i="6"/>
  <c r="T463" i="6"/>
  <c r="R463" i="6"/>
  <c r="P463" i="6"/>
  <c r="BI461" i="6"/>
  <c r="BH461" i="6"/>
  <c r="BG461" i="6"/>
  <c r="BF461" i="6"/>
  <c r="T461" i="6"/>
  <c r="R461" i="6"/>
  <c r="P461" i="6"/>
  <c r="BI456" i="6"/>
  <c r="BH456" i="6"/>
  <c r="BG456" i="6"/>
  <c r="BF456" i="6"/>
  <c r="T456" i="6"/>
  <c r="R456" i="6"/>
  <c r="P456" i="6"/>
  <c r="BI454" i="6"/>
  <c r="BH454" i="6"/>
  <c r="BG454" i="6"/>
  <c r="BF454" i="6"/>
  <c r="T454" i="6"/>
  <c r="R454" i="6"/>
  <c r="P454" i="6"/>
  <c r="BI449" i="6"/>
  <c r="BH449" i="6"/>
  <c r="BG449" i="6"/>
  <c r="BF449" i="6"/>
  <c r="T449" i="6"/>
  <c r="R449" i="6"/>
  <c r="P449" i="6"/>
  <c r="BI447" i="6"/>
  <c r="BH447" i="6"/>
  <c r="BG447" i="6"/>
  <c r="BF447" i="6"/>
  <c r="T447" i="6"/>
  <c r="R447" i="6"/>
  <c r="P447" i="6"/>
  <c r="BI436" i="6"/>
  <c r="BH436" i="6"/>
  <c r="BG436" i="6"/>
  <c r="BF436" i="6"/>
  <c r="T436" i="6"/>
  <c r="R436" i="6"/>
  <c r="P436" i="6"/>
  <c r="BI425" i="6"/>
  <c r="BH425" i="6"/>
  <c r="BG425" i="6"/>
  <c r="BF425" i="6"/>
  <c r="T425" i="6"/>
  <c r="R425" i="6"/>
  <c r="P425" i="6"/>
  <c r="BI418" i="6"/>
  <c r="BH418" i="6"/>
  <c r="BG418" i="6"/>
  <c r="BF418" i="6"/>
  <c r="T418" i="6"/>
  <c r="R418" i="6"/>
  <c r="P418" i="6"/>
  <c r="BI407" i="6"/>
  <c r="BH407" i="6"/>
  <c r="BG407" i="6"/>
  <c r="BF407" i="6"/>
  <c r="T407" i="6"/>
  <c r="R407" i="6"/>
  <c r="P407" i="6"/>
  <c r="BI396" i="6"/>
  <c r="BH396" i="6"/>
  <c r="BG396" i="6"/>
  <c r="BF396" i="6"/>
  <c r="T396" i="6"/>
  <c r="R396" i="6"/>
  <c r="P396" i="6"/>
  <c r="BI385" i="6"/>
  <c r="BH385" i="6"/>
  <c r="BG385" i="6"/>
  <c r="BF385" i="6"/>
  <c r="T385" i="6"/>
  <c r="R385" i="6"/>
  <c r="P385" i="6"/>
  <c r="BI374" i="6"/>
  <c r="BH374" i="6"/>
  <c r="BG374" i="6"/>
  <c r="BF374" i="6"/>
  <c r="T374" i="6"/>
  <c r="R374" i="6"/>
  <c r="P374" i="6"/>
  <c r="BI371" i="6"/>
  <c r="BH371" i="6"/>
  <c r="BG371" i="6"/>
  <c r="BF371" i="6"/>
  <c r="T371" i="6"/>
  <c r="R371" i="6"/>
  <c r="P371" i="6"/>
  <c r="BI369" i="6"/>
  <c r="BH369" i="6"/>
  <c r="BG369" i="6"/>
  <c r="BF369" i="6"/>
  <c r="T369" i="6"/>
  <c r="R369" i="6"/>
  <c r="P369" i="6"/>
  <c r="BI368" i="6"/>
  <c r="BH368" i="6"/>
  <c r="BG368" i="6"/>
  <c r="BF368" i="6"/>
  <c r="T368" i="6"/>
  <c r="R368" i="6"/>
  <c r="P368" i="6"/>
  <c r="BI365" i="6"/>
  <c r="BH365" i="6"/>
  <c r="BG365" i="6"/>
  <c r="BF365" i="6"/>
  <c r="T365" i="6"/>
  <c r="R365" i="6"/>
  <c r="P365" i="6"/>
  <c r="BI357" i="6"/>
  <c r="BH357" i="6"/>
  <c r="BG357" i="6"/>
  <c r="BF357" i="6"/>
  <c r="T357" i="6"/>
  <c r="R357" i="6"/>
  <c r="P357" i="6"/>
  <c r="BI354" i="6"/>
  <c r="BH354" i="6"/>
  <c r="BG354" i="6"/>
  <c r="BF354" i="6"/>
  <c r="T354" i="6"/>
  <c r="R354" i="6"/>
  <c r="P354" i="6"/>
  <c r="BI352" i="6"/>
  <c r="BH352" i="6"/>
  <c r="BG352" i="6"/>
  <c r="BF352" i="6"/>
  <c r="T352" i="6"/>
  <c r="R352" i="6"/>
  <c r="P352" i="6"/>
  <c r="BI335" i="6"/>
  <c r="BH335" i="6"/>
  <c r="BG335" i="6"/>
  <c r="BF335" i="6"/>
  <c r="T335" i="6"/>
  <c r="R335" i="6"/>
  <c r="P335" i="6"/>
  <c r="BI318" i="6"/>
  <c r="BH318" i="6"/>
  <c r="BG318" i="6"/>
  <c r="BF318" i="6"/>
  <c r="T318" i="6"/>
  <c r="R318" i="6"/>
  <c r="P318" i="6"/>
  <c r="BI307" i="6"/>
  <c r="BH307" i="6"/>
  <c r="BG307" i="6"/>
  <c r="BF307" i="6"/>
  <c r="T307" i="6"/>
  <c r="R307" i="6"/>
  <c r="P307" i="6"/>
  <c r="BI298" i="6"/>
  <c r="BH298" i="6"/>
  <c r="BG298" i="6"/>
  <c r="BF298" i="6"/>
  <c r="T298" i="6"/>
  <c r="R298" i="6"/>
  <c r="P298" i="6"/>
  <c r="BI294" i="6"/>
  <c r="BH294" i="6"/>
  <c r="BG294" i="6"/>
  <c r="BF294" i="6"/>
  <c r="T294" i="6"/>
  <c r="R294" i="6"/>
  <c r="P294" i="6"/>
  <c r="BI290" i="6"/>
  <c r="BH290" i="6"/>
  <c r="BG290" i="6"/>
  <c r="BF290" i="6"/>
  <c r="T290" i="6"/>
  <c r="R290" i="6"/>
  <c r="P290" i="6"/>
  <c r="BI286" i="6"/>
  <c r="BH286" i="6"/>
  <c r="BG286" i="6"/>
  <c r="BF286" i="6"/>
  <c r="T286" i="6"/>
  <c r="R286" i="6"/>
  <c r="P286" i="6"/>
  <c r="BI282" i="6"/>
  <c r="BH282" i="6"/>
  <c r="BG282" i="6"/>
  <c r="BF282" i="6"/>
  <c r="T282" i="6"/>
  <c r="R282" i="6"/>
  <c r="P282" i="6"/>
  <c r="BI266" i="6"/>
  <c r="BH266" i="6"/>
  <c r="BG266" i="6"/>
  <c r="BF266" i="6"/>
  <c r="T266" i="6"/>
  <c r="R266" i="6"/>
  <c r="P266" i="6"/>
  <c r="BI262" i="6"/>
  <c r="BH262" i="6"/>
  <c r="BG262" i="6"/>
  <c r="BF262" i="6"/>
  <c r="T262" i="6"/>
  <c r="R262" i="6"/>
  <c r="P262" i="6"/>
  <c r="BI251" i="6"/>
  <c r="BH251" i="6"/>
  <c r="BG251" i="6"/>
  <c r="BF251" i="6"/>
  <c r="T251" i="6"/>
  <c r="R251" i="6"/>
  <c r="P251" i="6"/>
  <c r="BI240" i="6"/>
  <c r="BH240" i="6"/>
  <c r="BG240" i="6"/>
  <c r="BF240" i="6"/>
  <c r="T240" i="6"/>
  <c r="R240" i="6"/>
  <c r="P240" i="6"/>
  <c r="BI235" i="6"/>
  <c r="BH235" i="6"/>
  <c r="BG235" i="6"/>
  <c r="BF235" i="6"/>
  <c r="T235" i="6"/>
  <c r="R235" i="6"/>
  <c r="P235" i="6"/>
  <c r="BI233" i="6"/>
  <c r="BH233" i="6"/>
  <c r="BG233" i="6"/>
  <c r="BF233" i="6"/>
  <c r="T233" i="6"/>
  <c r="R233" i="6"/>
  <c r="P233" i="6"/>
  <c r="BI231" i="6"/>
  <c r="BH231" i="6"/>
  <c r="BG231" i="6"/>
  <c r="BF231" i="6"/>
  <c r="T231" i="6"/>
  <c r="R231" i="6"/>
  <c r="P231" i="6"/>
  <c r="BI226" i="6"/>
  <c r="BH226" i="6"/>
  <c r="BG226" i="6"/>
  <c r="BF226" i="6"/>
  <c r="T226" i="6"/>
  <c r="R226" i="6"/>
  <c r="P226" i="6"/>
  <c r="BI219" i="6"/>
  <c r="BH219" i="6"/>
  <c r="BG219" i="6"/>
  <c r="BF219" i="6"/>
  <c r="T219" i="6"/>
  <c r="R219" i="6"/>
  <c r="P219" i="6"/>
  <c r="BI215" i="6"/>
  <c r="BH215" i="6"/>
  <c r="BG215" i="6"/>
  <c r="BF215" i="6"/>
  <c r="T215" i="6"/>
  <c r="R215" i="6"/>
  <c r="P215" i="6"/>
  <c r="BI211" i="6"/>
  <c r="BH211" i="6"/>
  <c r="BG211" i="6"/>
  <c r="BF211" i="6"/>
  <c r="T211" i="6"/>
  <c r="R211" i="6"/>
  <c r="P211" i="6"/>
  <c r="BI207" i="6"/>
  <c r="BH207" i="6"/>
  <c r="BG207" i="6"/>
  <c r="BF207" i="6"/>
  <c r="T207" i="6"/>
  <c r="R207" i="6"/>
  <c r="P207" i="6"/>
  <c r="BI203" i="6"/>
  <c r="BH203" i="6"/>
  <c r="BG203" i="6"/>
  <c r="BF203" i="6"/>
  <c r="T203" i="6"/>
  <c r="R203" i="6"/>
  <c r="P203" i="6"/>
  <c r="BI199" i="6"/>
  <c r="BH199" i="6"/>
  <c r="BG199" i="6"/>
  <c r="BF199" i="6"/>
  <c r="T199" i="6"/>
  <c r="T198" i="6"/>
  <c r="R199" i="6"/>
  <c r="R198" i="6"/>
  <c r="P199" i="6"/>
  <c r="P198" i="6"/>
  <c r="BI194" i="6"/>
  <c r="BH194" i="6"/>
  <c r="BG194" i="6"/>
  <c r="BF194" i="6"/>
  <c r="T194" i="6"/>
  <c r="R194" i="6"/>
  <c r="P194" i="6"/>
  <c r="BI190" i="6"/>
  <c r="BH190" i="6"/>
  <c r="BG190" i="6"/>
  <c r="BF190" i="6"/>
  <c r="T190" i="6"/>
  <c r="R190" i="6"/>
  <c r="P190" i="6"/>
  <c r="BI186" i="6"/>
  <c r="BH186" i="6"/>
  <c r="BG186" i="6"/>
  <c r="BF186" i="6"/>
  <c r="T186" i="6"/>
  <c r="R186" i="6"/>
  <c r="P186" i="6"/>
  <c r="BI185" i="6"/>
  <c r="BH185" i="6"/>
  <c r="BG185" i="6"/>
  <c r="BF185" i="6"/>
  <c r="T185" i="6"/>
  <c r="R185" i="6"/>
  <c r="P185" i="6"/>
  <c r="BI180" i="6"/>
  <c r="BH180" i="6"/>
  <c r="BG180" i="6"/>
  <c r="BF180" i="6"/>
  <c r="T180" i="6"/>
  <c r="R180" i="6"/>
  <c r="P180" i="6"/>
  <c r="BI162" i="6"/>
  <c r="BH162" i="6"/>
  <c r="BG162" i="6"/>
  <c r="BF162" i="6"/>
  <c r="T162" i="6"/>
  <c r="R162" i="6"/>
  <c r="P162" i="6"/>
  <c r="BI145" i="6"/>
  <c r="BH145" i="6"/>
  <c r="BG145" i="6"/>
  <c r="BF145" i="6"/>
  <c r="T145" i="6"/>
  <c r="R145" i="6"/>
  <c r="P145" i="6"/>
  <c r="BI139" i="6"/>
  <c r="BH139" i="6"/>
  <c r="BG139" i="6"/>
  <c r="BF139" i="6"/>
  <c r="T139" i="6"/>
  <c r="R139" i="6"/>
  <c r="P139" i="6"/>
  <c r="BI133" i="6"/>
  <c r="BH133" i="6"/>
  <c r="BG133" i="6"/>
  <c r="BF133" i="6"/>
  <c r="T133" i="6"/>
  <c r="R133" i="6"/>
  <c r="P133" i="6"/>
  <c r="BI107" i="6"/>
  <c r="BH107" i="6"/>
  <c r="BG107" i="6"/>
  <c r="BF107" i="6"/>
  <c r="T107" i="6"/>
  <c r="R107" i="6"/>
  <c r="P107" i="6"/>
  <c r="BI101" i="6"/>
  <c r="BH101" i="6"/>
  <c r="BG101" i="6"/>
  <c r="BF101" i="6"/>
  <c r="T101" i="6"/>
  <c r="T100" i="6"/>
  <c r="R101" i="6"/>
  <c r="R100" i="6"/>
  <c r="P101" i="6"/>
  <c r="P100" i="6"/>
  <c r="J95" i="6"/>
  <c r="J94" i="6"/>
  <c r="F94" i="6"/>
  <c r="F92" i="6"/>
  <c r="E90" i="6"/>
  <c r="J59" i="6"/>
  <c r="J58" i="6"/>
  <c r="F58" i="6"/>
  <c r="F56" i="6"/>
  <c r="E54" i="6"/>
  <c r="J20" i="6"/>
  <c r="E20" i="6"/>
  <c r="F95" i="6" s="1"/>
  <c r="J19" i="6"/>
  <c r="J14" i="6"/>
  <c r="J56" i="6"/>
  <c r="E7" i="6"/>
  <c r="E86" i="6"/>
  <c r="J39" i="5"/>
  <c r="J38" i="5"/>
  <c r="AY59" i="1"/>
  <c r="J37" i="5"/>
  <c r="AX59" i="1" s="1"/>
  <c r="BI1050" i="5"/>
  <c r="BH1050" i="5"/>
  <c r="BG1050" i="5"/>
  <c r="BF1050" i="5"/>
  <c r="T1050" i="5"/>
  <c r="R1050" i="5"/>
  <c r="P1050" i="5"/>
  <c r="BI1049" i="5"/>
  <c r="BH1049" i="5"/>
  <c r="BG1049" i="5"/>
  <c r="BF1049" i="5"/>
  <c r="T1049" i="5"/>
  <c r="R1049" i="5"/>
  <c r="P1049" i="5"/>
  <c r="BI1003" i="5"/>
  <c r="BH1003" i="5"/>
  <c r="BG1003" i="5"/>
  <c r="BF1003" i="5"/>
  <c r="T1003" i="5"/>
  <c r="R1003" i="5"/>
  <c r="P1003" i="5"/>
  <c r="BI966" i="5"/>
  <c r="BH966" i="5"/>
  <c r="BG966" i="5"/>
  <c r="BF966" i="5"/>
  <c r="T966" i="5"/>
  <c r="R966" i="5"/>
  <c r="P966" i="5"/>
  <c r="BI964" i="5"/>
  <c r="BH964" i="5"/>
  <c r="BG964" i="5"/>
  <c r="BF964" i="5"/>
  <c r="T964" i="5"/>
  <c r="R964" i="5"/>
  <c r="P964" i="5"/>
  <c r="BI957" i="5"/>
  <c r="BH957" i="5"/>
  <c r="BG957" i="5"/>
  <c r="BF957" i="5"/>
  <c r="T957" i="5"/>
  <c r="R957" i="5"/>
  <c r="P957" i="5"/>
  <c r="BI955" i="5"/>
  <c r="BH955" i="5"/>
  <c r="BG955" i="5"/>
  <c r="BF955" i="5"/>
  <c r="T955" i="5"/>
  <c r="R955" i="5"/>
  <c r="P955" i="5"/>
  <c r="BI951" i="5"/>
  <c r="BH951" i="5"/>
  <c r="BG951" i="5"/>
  <c r="BF951" i="5"/>
  <c r="T951" i="5"/>
  <c r="R951" i="5"/>
  <c r="P951" i="5"/>
  <c r="BI948" i="5"/>
  <c r="BH948" i="5"/>
  <c r="BG948" i="5"/>
  <c r="BF948" i="5"/>
  <c r="T948" i="5"/>
  <c r="R948" i="5"/>
  <c r="P948" i="5"/>
  <c r="BI946" i="5"/>
  <c r="BH946" i="5"/>
  <c r="BG946" i="5"/>
  <c r="BF946" i="5"/>
  <c r="T946" i="5"/>
  <c r="R946" i="5"/>
  <c r="P946" i="5"/>
  <c r="BI940" i="5"/>
  <c r="BH940" i="5"/>
  <c r="BG940" i="5"/>
  <c r="BF940" i="5"/>
  <c r="T940" i="5"/>
  <c r="R940" i="5"/>
  <c r="P940" i="5"/>
  <c r="BI935" i="5"/>
  <c r="BH935" i="5"/>
  <c r="BG935" i="5"/>
  <c r="BF935" i="5"/>
  <c r="T935" i="5"/>
  <c r="R935" i="5"/>
  <c r="P935" i="5"/>
  <c r="BI930" i="5"/>
  <c r="BH930" i="5"/>
  <c r="BG930" i="5"/>
  <c r="BF930" i="5"/>
  <c r="T930" i="5"/>
  <c r="R930" i="5"/>
  <c r="P930" i="5"/>
  <c r="BI924" i="5"/>
  <c r="BH924" i="5"/>
  <c r="BG924" i="5"/>
  <c r="BF924" i="5"/>
  <c r="T924" i="5"/>
  <c r="R924" i="5"/>
  <c r="P924" i="5"/>
  <c r="BI922" i="5"/>
  <c r="BH922" i="5"/>
  <c r="BG922" i="5"/>
  <c r="BF922" i="5"/>
  <c r="T922" i="5"/>
  <c r="R922" i="5"/>
  <c r="P922" i="5"/>
  <c r="BI915" i="5"/>
  <c r="BH915" i="5"/>
  <c r="BG915" i="5"/>
  <c r="BF915" i="5"/>
  <c r="T915" i="5"/>
  <c r="R915" i="5"/>
  <c r="P915" i="5"/>
  <c r="BI909" i="5"/>
  <c r="BH909" i="5"/>
  <c r="BG909" i="5"/>
  <c r="BF909" i="5"/>
  <c r="T909" i="5"/>
  <c r="R909" i="5"/>
  <c r="P909" i="5"/>
  <c r="BI902" i="5"/>
  <c r="BH902" i="5"/>
  <c r="BG902" i="5"/>
  <c r="BF902" i="5"/>
  <c r="T902" i="5"/>
  <c r="R902" i="5"/>
  <c r="P902" i="5"/>
  <c r="BI895" i="5"/>
  <c r="BH895" i="5"/>
  <c r="BG895" i="5"/>
  <c r="BF895" i="5"/>
  <c r="T895" i="5"/>
  <c r="R895" i="5"/>
  <c r="P895" i="5"/>
  <c r="BI889" i="5"/>
  <c r="BH889" i="5"/>
  <c r="BG889" i="5"/>
  <c r="BF889" i="5"/>
  <c r="T889" i="5"/>
  <c r="R889" i="5"/>
  <c r="P889" i="5"/>
  <c r="BI883" i="5"/>
  <c r="BH883" i="5"/>
  <c r="BG883" i="5"/>
  <c r="BF883" i="5"/>
  <c r="T883" i="5"/>
  <c r="R883" i="5"/>
  <c r="P883" i="5"/>
  <c r="BI880" i="5"/>
  <c r="BH880" i="5"/>
  <c r="BG880" i="5"/>
  <c r="BF880" i="5"/>
  <c r="T880" i="5"/>
  <c r="R880" i="5"/>
  <c r="P880" i="5"/>
  <c r="BI878" i="5"/>
  <c r="BH878" i="5"/>
  <c r="BG878" i="5"/>
  <c r="BF878" i="5"/>
  <c r="T878" i="5"/>
  <c r="R878" i="5"/>
  <c r="P878" i="5"/>
  <c r="BI869" i="5"/>
  <c r="BH869" i="5"/>
  <c r="BG869" i="5"/>
  <c r="BF869" i="5"/>
  <c r="T869" i="5"/>
  <c r="R869" i="5"/>
  <c r="P869" i="5"/>
  <c r="BI852" i="5"/>
  <c r="BH852" i="5"/>
  <c r="BG852" i="5"/>
  <c r="BF852" i="5"/>
  <c r="T852" i="5"/>
  <c r="R852" i="5"/>
  <c r="P852" i="5"/>
  <c r="BI843" i="5"/>
  <c r="BH843" i="5"/>
  <c r="BG843" i="5"/>
  <c r="BF843" i="5"/>
  <c r="T843" i="5"/>
  <c r="R843" i="5"/>
  <c r="P843" i="5"/>
  <c r="BI836" i="5"/>
  <c r="BH836" i="5"/>
  <c r="BG836" i="5"/>
  <c r="BF836" i="5"/>
  <c r="T836" i="5"/>
  <c r="R836" i="5"/>
  <c r="P836" i="5"/>
  <c r="BI819" i="5"/>
  <c r="BH819" i="5"/>
  <c r="BG819" i="5"/>
  <c r="BF819" i="5"/>
  <c r="T819" i="5"/>
  <c r="R819" i="5"/>
  <c r="P819" i="5"/>
  <c r="BI810" i="5"/>
  <c r="BH810" i="5"/>
  <c r="BG810" i="5"/>
  <c r="BF810" i="5"/>
  <c r="T810" i="5"/>
  <c r="R810" i="5"/>
  <c r="P810" i="5"/>
  <c r="BI793" i="5"/>
  <c r="BH793" i="5"/>
  <c r="BG793" i="5"/>
  <c r="BF793" i="5"/>
  <c r="T793" i="5"/>
  <c r="R793" i="5"/>
  <c r="P793" i="5"/>
  <c r="BI784" i="5"/>
  <c r="BH784" i="5"/>
  <c r="BG784" i="5"/>
  <c r="BF784" i="5"/>
  <c r="T784" i="5"/>
  <c r="R784" i="5"/>
  <c r="P784" i="5"/>
  <c r="BI767" i="5"/>
  <c r="BH767" i="5"/>
  <c r="BG767" i="5"/>
  <c r="BF767" i="5"/>
  <c r="T767" i="5"/>
  <c r="R767" i="5"/>
  <c r="P767" i="5"/>
  <c r="BI750" i="5"/>
  <c r="BH750" i="5"/>
  <c r="BG750" i="5"/>
  <c r="BF750" i="5"/>
  <c r="T750" i="5"/>
  <c r="R750" i="5"/>
  <c r="P750" i="5"/>
  <c r="BI743" i="5"/>
  <c r="BH743" i="5"/>
  <c r="BG743" i="5"/>
  <c r="BF743" i="5"/>
  <c r="T743" i="5"/>
  <c r="R743" i="5"/>
  <c r="P743" i="5"/>
  <c r="BI740" i="5"/>
  <c r="BH740" i="5"/>
  <c r="BG740" i="5"/>
  <c r="BF740" i="5"/>
  <c r="T740" i="5"/>
  <c r="R740" i="5"/>
  <c r="P740" i="5"/>
  <c r="BI738" i="5"/>
  <c r="BH738" i="5"/>
  <c r="BG738" i="5"/>
  <c r="BF738" i="5"/>
  <c r="T738" i="5"/>
  <c r="R738" i="5"/>
  <c r="P738" i="5"/>
  <c r="BI733" i="5"/>
  <c r="BH733" i="5"/>
  <c r="BG733" i="5"/>
  <c r="BF733" i="5"/>
  <c r="T733" i="5"/>
  <c r="R733" i="5"/>
  <c r="P733" i="5"/>
  <c r="BI725" i="5"/>
  <c r="BH725" i="5"/>
  <c r="BG725" i="5"/>
  <c r="BF725" i="5"/>
  <c r="T725" i="5"/>
  <c r="R725" i="5"/>
  <c r="P725" i="5"/>
  <c r="BI713" i="5"/>
  <c r="BH713" i="5"/>
  <c r="BG713" i="5"/>
  <c r="BF713" i="5"/>
  <c r="T713" i="5"/>
  <c r="R713" i="5"/>
  <c r="P713" i="5"/>
  <c r="BI706" i="5"/>
  <c r="BH706" i="5"/>
  <c r="BG706" i="5"/>
  <c r="BF706" i="5"/>
  <c r="T706" i="5"/>
  <c r="R706" i="5"/>
  <c r="P706" i="5"/>
  <c r="BI704" i="5"/>
  <c r="BH704" i="5"/>
  <c r="BG704" i="5"/>
  <c r="BF704" i="5"/>
  <c r="T704" i="5"/>
  <c r="R704" i="5"/>
  <c r="P704" i="5"/>
  <c r="BI699" i="5"/>
  <c r="BH699" i="5"/>
  <c r="BG699" i="5"/>
  <c r="BF699" i="5"/>
  <c r="T699" i="5"/>
  <c r="R699" i="5"/>
  <c r="P699" i="5"/>
  <c r="BI697" i="5"/>
  <c r="BH697" i="5"/>
  <c r="BG697" i="5"/>
  <c r="BF697" i="5"/>
  <c r="T697" i="5"/>
  <c r="R697" i="5"/>
  <c r="P697" i="5"/>
  <c r="BI690" i="5"/>
  <c r="BH690" i="5"/>
  <c r="BG690" i="5"/>
  <c r="BF690" i="5"/>
  <c r="T690" i="5"/>
  <c r="R690" i="5"/>
  <c r="P690" i="5"/>
  <c r="BI688" i="5"/>
  <c r="BH688" i="5"/>
  <c r="BG688" i="5"/>
  <c r="BF688" i="5"/>
  <c r="T688" i="5"/>
  <c r="R688" i="5"/>
  <c r="P688" i="5"/>
  <c r="BI679" i="5"/>
  <c r="BH679" i="5"/>
  <c r="BG679" i="5"/>
  <c r="BF679" i="5"/>
  <c r="T679" i="5"/>
  <c r="R679" i="5"/>
  <c r="P679" i="5"/>
  <c r="BI670" i="5"/>
  <c r="BH670" i="5"/>
  <c r="BG670" i="5"/>
  <c r="BF670" i="5"/>
  <c r="T670" i="5"/>
  <c r="R670" i="5"/>
  <c r="P670" i="5"/>
  <c r="BI663" i="5"/>
  <c r="BH663" i="5"/>
  <c r="BG663" i="5"/>
  <c r="BF663" i="5"/>
  <c r="T663" i="5"/>
  <c r="R663" i="5"/>
  <c r="P663" i="5"/>
  <c r="BI654" i="5"/>
  <c r="BH654" i="5"/>
  <c r="BG654" i="5"/>
  <c r="BF654" i="5"/>
  <c r="T654" i="5"/>
  <c r="R654" i="5"/>
  <c r="P654" i="5"/>
  <c r="BI645" i="5"/>
  <c r="BH645" i="5"/>
  <c r="BG645" i="5"/>
  <c r="BF645" i="5"/>
  <c r="T645" i="5"/>
  <c r="R645" i="5"/>
  <c r="P645" i="5"/>
  <c r="BI636" i="5"/>
  <c r="BH636" i="5"/>
  <c r="BG636" i="5"/>
  <c r="BF636" i="5"/>
  <c r="T636" i="5"/>
  <c r="R636" i="5"/>
  <c r="P636" i="5"/>
  <c r="BI627" i="5"/>
  <c r="BH627" i="5"/>
  <c r="BG627" i="5"/>
  <c r="BF627" i="5"/>
  <c r="T627" i="5"/>
  <c r="R627" i="5"/>
  <c r="P627" i="5"/>
  <c r="BI624" i="5"/>
  <c r="BH624" i="5"/>
  <c r="BG624" i="5"/>
  <c r="BF624" i="5"/>
  <c r="T624" i="5"/>
  <c r="R624" i="5"/>
  <c r="P624" i="5"/>
  <c r="BI622" i="5"/>
  <c r="BH622" i="5"/>
  <c r="BG622" i="5"/>
  <c r="BF622" i="5"/>
  <c r="T622" i="5"/>
  <c r="R622" i="5"/>
  <c r="P622" i="5"/>
  <c r="BI614" i="5"/>
  <c r="BH614" i="5"/>
  <c r="BG614" i="5"/>
  <c r="BF614" i="5"/>
  <c r="T614" i="5"/>
  <c r="R614" i="5"/>
  <c r="P614" i="5"/>
  <c r="BI606" i="5"/>
  <c r="BH606" i="5"/>
  <c r="BG606" i="5"/>
  <c r="BF606" i="5"/>
  <c r="T606" i="5"/>
  <c r="R606" i="5"/>
  <c r="P606" i="5"/>
  <c r="BI598" i="5"/>
  <c r="BH598" i="5"/>
  <c r="BG598" i="5"/>
  <c r="BF598" i="5"/>
  <c r="T598" i="5"/>
  <c r="R598" i="5"/>
  <c r="P598" i="5"/>
  <c r="BI591" i="5"/>
  <c r="BH591" i="5"/>
  <c r="BG591" i="5"/>
  <c r="BF591" i="5"/>
  <c r="T591" i="5"/>
  <c r="R591" i="5"/>
  <c r="P591" i="5"/>
  <c r="BI584" i="5"/>
  <c r="BH584" i="5"/>
  <c r="BG584" i="5"/>
  <c r="BF584" i="5"/>
  <c r="T584" i="5"/>
  <c r="R584" i="5"/>
  <c r="P584" i="5"/>
  <c r="BI575" i="5"/>
  <c r="BH575" i="5"/>
  <c r="BG575" i="5"/>
  <c r="BF575" i="5"/>
  <c r="T575" i="5"/>
  <c r="R575" i="5"/>
  <c r="P575" i="5"/>
  <c r="BI568" i="5"/>
  <c r="BH568" i="5"/>
  <c r="BG568" i="5"/>
  <c r="BF568" i="5"/>
  <c r="T568" i="5"/>
  <c r="R568" i="5"/>
  <c r="P568" i="5"/>
  <c r="BI561" i="5"/>
  <c r="BH561" i="5"/>
  <c r="BG561" i="5"/>
  <c r="BF561" i="5"/>
  <c r="T561" i="5"/>
  <c r="R561" i="5"/>
  <c r="P561" i="5"/>
  <c r="BI554" i="5"/>
  <c r="BH554" i="5"/>
  <c r="BG554" i="5"/>
  <c r="BF554" i="5"/>
  <c r="T554" i="5"/>
  <c r="R554" i="5"/>
  <c r="P554" i="5"/>
  <c r="BI553" i="5"/>
  <c r="BH553" i="5"/>
  <c r="BG553" i="5"/>
  <c r="BF553" i="5"/>
  <c r="T553" i="5"/>
  <c r="R553" i="5"/>
  <c r="P553" i="5"/>
  <c r="BI549" i="5"/>
  <c r="BH549" i="5"/>
  <c r="BG549" i="5"/>
  <c r="BF549" i="5"/>
  <c r="T549" i="5"/>
  <c r="R549" i="5"/>
  <c r="P549" i="5"/>
  <c r="BI548" i="5"/>
  <c r="BH548" i="5"/>
  <c r="BG548" i="5"/>
  <c r="BF548" i="5"/>
  <c r="T548" i="5"/>
  <c r="R548" i="5"/>
  <c r="P548" i="5"/>
  <c r="BI544" i="5"/>
  <c r="BH544" i="5"/>
  <c r="BG544" i="5"/>
  <c r="BF544" i="5"/>
  <c r="T544" i="5"/>
  <c r="R544" i="5"/>
  <c r="P544" i="5"/>
  <c r="BI543" i="5"/>
  <c r="BH543" i="5"/>
  <c r="BG543" i="5"/>
  <c r="BF543" i="5"/>
  <c r="T543" i="5"/>
  <c r="R543" i="5"/>
  <c r="P543" i="5"/>
  <c r="BI542" i="5"/>
  <c r="BH542" i="5"/>
  <c r="BG542" i="5"/>
  <c r="BF542" i="5"/>
  <c r="T542" i="5"/>
  <c r="R542" i="5"/>
  <c r="P542" i="5"/>
  <c r="BI541" i="5"/>
  <c r="BH541" i="5"/>
  <c r="BG541" i="5"/>
  <c r="BF541" i="5"/>
  <c r="T541" i="5"/>
  <c r="R541" i="5"/>
  <c r="P541" i="5"/>
  <c r="BI540" i="5"/>
  <c r="BH540" i="5"/>
  <c r="BG540" i="5"/>
  <c r="BF540" i="5"/>
  <c r="T540" i="5"/>
  <c r="R540" i="5"/>
  <c r="P540" i="5"/>
  <c r="BI538" i="5"/>
  <c r="BH538" i="5"/>
  <c r="BG538" i="5"/>
  <c r="BF538" i="5"/>
  <c r="T538" i="5"/>
  <c r="R538" i="5"/>
  <c r="P538" i="5"/>
  <c r="BI537" i="5"/>
  <c r="BH537" i="5"/>
  <c r="BG537" i="5"/>
  <c r="BF537" i="5"/>
  <c r="T537" i="5"/>
  <c r="R537" i="5"/>
  <c r="P537" i="5"/>
  <c r="BI532" i="5"/>
  <c r="BH532" i="5"/>
  <c r="BG532" i="5"/>
  <c r="BF532" i="5"/>
  <c r="T532" i="5"/>
  <c r="R532" i="5"/>
  <c r="P532" i="5"/>
  <c r="BI528" i="5"/>
  <c r="BH528" i="5"/>
  <c r="BG528" i="5"/>
  <c r="BF528" i="5"/>
  <c r="T528" i="5"/>
  <c r="R528" i="5"/>
  <c r="P528" i="5"/>
  <c r="BI524" i="5"/>
  <c r="BH524" i="5"/>
  <c r="BG524" i="5"/>
  <c r="BF524" i="5"/>
  <c r="T524" i="5"/>
  <c r="R524" i="5"/>
  <c r="P524" i="5"/>
  <c r="BI522" i="5"/>
  <c r="BH522" i="5"/>
  <c r="BG522" i="5"/>
  <c r="BF522" i="5"/>
  <c r="T522" i="5"/>
  <c r="R522" i="5"/>
  <c r="P522" i="5"/>
  <c r="BI518" i="5"/>
  <c r="BH518" i="5"/>
  <c r="BG518" i="5"/>
  <c r="BF518" i="5"/>
  <c r="T518" i="5"/>
  <c r="R518" i="5"/>
  <c r="P518" i="5"/>
  <c r="BI514" i="5"/>
  <c r="BH514" i="5"/>
  <c r="BG514" i="5"/>
  <c r="BF514" i="5"/>
  <c r="T514" i="5"/>
  <c r="R514" i="5"/>
  <c r="P514" i="5"/>
  <c r="BI510" i="5"/>
  <c r="BH510" i="5"/>
  <c r="BG510" i="5"/>
  <c r="BF510" i="5"/>
  <c r="T510" i="5"/>
  <c r="R510" i="5"/>
  <c r="P510" i="5"/>
  <c r="BI506" i="5"/>
  <c r="BH506" i="5"/>
  <c r="BG506" i="5"/>
  <c r="BF506" i="5"/>
  <c r="T506" i="5"/>
  <c r="R506" i="5"/>
  <c r="P506" i="5"/>
  <c r="BI504" i="5"/>
  <c r="BH504" i="5"/>
  <c r="BG504" i="5"/>
  <c r="BF504" i="5"/>
  <c r="T504" i="5"/>
  <c r="R504" i="5"/>
  <c r="P504" i="5"/>
  <c r="BI503" i="5"/>
  <c r="BH503" i="5"/>
  <c r="BG503" i="5"/>
  <c r="BF503" i="5"/>
  <c r="T503" i="5"/>
  <c r="R503" i="5"/>
  <c r="P503" i="5"/>
  <c r="BI498" i="5"/>
  <c r="BH498" i="5"/>
  <c r="BG498" i="5"/>
  <c r="BF498" i="5"/>
  <c r="T498" i="5"/>
  <c r="R498" i="5"/>
  <c r="P498" i="5"/>
  <c r="BI495" i="5"/>
  <c r="BH495" i="5"/>
  <c r="BG495" i="5"/>
  <c r="BF495" i="5"/>
  <c r="T495" i="5"/>
  <c r="R495" i="5"/>
  <c r="P495" i="5"/>
  <c r="BI493" i="5"/>
  <c r="BH493" i="5"/>
  <c r="BG493" i="5"/>
  <c r="BF493" i="5"/>
  <c r="T493" i="5"/>
  <c r="R493" i="5"/>
  <c r="P493" i="5"/>
  <c r="BI490" i="5"/>
  <c r="BH490" i="5"/>
  <c r="BG490" i="5"/>
  <c r="BF490" i="5"/>
  <c r="T490" i="5"/>
  <c r="R490" i="5"/>
  <c r="P490" i="5"/>
  <c r="BI487" i="5"/>
  <c r="BH487" i="5"/>
  <c r="BG487" i="5"/>
  <c r="BF487" i="5"/>
  <c r="T487" i="5"/>
  <c r="R487" i="5"/>
  <c r="P487" i="5"/>
  <c r="BI479" i="5"/>
  <c r="BH479" i="5"/>
  <c r="BG479" i="5"/>
  <c r="BF479" i="5"/>
  <c r="T479" i="5"/>
  <c r="R479" i="5"/>
  <c r="P479" i="5"/>
  <c r="BI476" i="5"/>
  <c r="BH476" i="5"/>
  <c r="BG476" i="5"/>
  <c r="BF476" i="5"/>
  <c r="T476" i="5"/>
  <c r="R476" i="5"/>
  <c r="P476" i="5"/>
  <c r="BI474" i="5"/>
  <c r="BH474" i="5"/>
  <c r="BG474" i="5"/>
  <c r="BF474" i="5"/>
  <c r="T474" i="5"/>
  <c r="R474" i="5"/>
  <c r="P474" i="5"/>
  <c r="BI465" i="5"/>
  <c r="BH465" i="5"/>
  <c r="BG465" i="5"/>
  <c r="BF465" i="5"/>
  <c r="T465" i="5"/>
  <c r="R465" i="5"/>
  <c r="P465" i="5"/>
  <c r="BI456" i="5"/>
  <c r="BH456" i="5"/>
  <c r="BG456" i="5"/>
  <c r="BF456" i="5"/>
  <c r="T456" i="5"/>
  <c r="R456" i="5"/>
  <c r="P456" i="5"/>
  <c r="BI451" i="5"/>
  <c r="BH451" i="5"/>
  <c r="BG451" i="5"/>
  <c r="BF451" i="5"/>
  <c r="T451" i="5"/>
  <c r="R451" i="5"/>
  <c r="P451" i="5"/>
  <c r="BI444" i="5"/>
  <c r="BH444" i="5"/>
  <c r="BG444" i="5"/>
  <c r="BF444" i="5"/>
  <c r="T444" i="5"/>
  <c r="R444" i="5"/>
  <c r="P444" i="5"/>
  <c r="BI439" i="5"/>
  <c r="BH439" i="5"/>
  <c r="BG439" i="5"/>
  <c r="BF439" i="5"/>
  <c r="T439" i="5"/>
  <c r="R439" i="5"/>
  <c r="P439" i="5"/>
  <c r="BI435" i="5"/>
  <c r="BH435" i="5"/>
  <c r="BG435" i="5"/>
  <c r="BF435" i="5"/>
  <c r="T435" i="5"/>
  <c r="R435" i="5"/>
  <c r="P435" i="5"/>
  <c r="BI431" i="5"/>
  <c r="BH431" i="5"/>
  <c r="BG431" i="5"/>
  <c r="BF431" i="5"/>
  <c r="T431" i="5"/>
  <c r="R431" i="5"/>
  <c r="P431" i="5"/>
  <c r="BI427" i="5"/>
  <c r="BH427" i="5"/>
  <c r="BG427" i="5"/>
  <c r="BF427" i="5"/>
  <c r="T427" i="5"/>
  <c r="R427" i="5"/>
  <c r="P427" i="5"/>
  <c r="BI419" i="5"/>
  <c r="BH419" i="5"/>
  <c r="BG419" i="5"/>
  <c r="BF419" i="5"/>
  <c r="T419" i="5"/>
  <c r="R419" i="5"/>
  <c r="P419" i="5"/>
  <c r="BI415" i="5"/>
  <c r="BH415" i="5"/>
  <c r="BG415" i="5"/>
  <c r="BF415" i="5"/>
  <c r="T415" i="5"/>
  <c r="R415" i="5"/>
  <c r="P415" i="5"/>
  <c r="BI406" i="5"/>
  <c r="BH406" i="5"/>
  <c r="BG406" i="5"/>
  <c r="BF406" i="5"/>
  <c r="T406" i="5"/>
  <c r="R406" i="5"/>
  <c r="P406" i="5"/>
  <c r="BI394" i="5"/>
  <c r="BH394" i="5"/>
  <c r="BG394" i="5"/>
  <c r="BF394" i="5"/>
  <c r="T394" i="5"/>
  <c r="R394" i="5"/>
  <c r="P394" i="5"/>
  <c r="BI389" i="5"/>
  <c r="BH389" i="5"/>
  <c r="BG389" i="5"/>
  <c r="BF389" i="5"/>
  <c r="T389" i="5"/>
  <c r="R389" i="5"/>
  <c r="P389" i="5"/>
  <c r="BI387" i="5"/>
  <c r="BH387" i="5"/>
  <c r="BG387" i="5"/>
  <c r="BF387" i="5"/>
  <c r="T387" i="5"/>
  <c r="R387" i="5"/>
  <c r="P387" i="5"/>
  <c r="BI385" i="5"/>
  <c r="BH385" i="5"/>
  <c r="BG385" i="5"/>
  <c r="BF385" i="5"/>
  <c r="T385" i="5"/>
  <c r="R385" i="5"/>
  <c r="P385" i="5"/>
  <c r="BI380" i="5"/>
  <c r="BH380" i="5"/>
  <c r="BG380" i="5"/>
  <c r="BF380" i="5"/>
  <c r="T380" i="5"/>
  <c r="R380" i="5"/>
  <c r="P380" i="5"/>
  <c r="BI376" i="5"/>
  <c r="BH376" i="5"/>
  <c r="BG376" i="5"/>
  <c r="BF376" i="5"/>
  <c r="T376" i="5"/>
  <c r="R376" i="5"/>
  <c r="P376" i="5"/>
  <c r="BI372" i="5"/>
  <c r="BH372" i="5"/>
  <c r="BG372" i="5"/>
  <c r="BF372" i="5"/>
  <c r="T372" i="5"/>
  <c r="R372" i="5"/>
  <c r="P372" i="5"/>
  <c r="BI368" i="5"/>
  <c r="BH368" i="5"/>
  <c r="BG368" i="5"/>
  <c r="BF368" i="5"/>
  <c r="T368" i="5"/>
  <c r="R368" i="5"/>
  <c r="P368" i="5"/>
  <c r="BI364" i="5"/>
  <c r="BH364" i="5"/>
  <c r="BG364" i="5"/>
  <c r="BF364" i="5"/>
  <c r="T364" i="5"/>
  <c r="R364" i="5"/>
  <c r="P364" i="5"/>
  <c r="BI360" i="5"/>
  <c r="BH360" i="5"/>
  <c r="BG360" i="5"/>
  <c r="BF360" i="5"/>
  <c r="T360" i="5"/>
  <c r="T359" i="5"/>
  <c r="R360" i="5"/>
  <c r="R359" i="5" s="1"/>
  <c r="P360" i="5"/>
  <c r="P359" i="5" s="1"/>
  <c r="BI355" i="5"/>
  <c r="BH355" i="5"/>
  <c r="BG355" i="5"/>
  <c r="BF355" i="5"/>
  <c r="T355" i="5"/>
  <c r="R355" i="5"/>
  <c r="P355" i="5"/>
  <c r="BI351" i="5"/>
  <c r="BH351" i="5"/>
  <c r="BG351" i="5"/>
  <c r="BF351" i="5"/>
  <c r="T351" i="5"/>
  <c r="R351" i="5"/>
  <c r="P351" i="5"/>
  <c r="BI347" i="5"/>
  <c r="BH347" i="5"/>
  <c r="BG347" i="5"/>
  <c r="BF347" i="5"/>
  <c r="T347" i="5"/>
  <c r="R347" i="5"/>
  <c r="P347" i="5"/>
  <c r="BI346" i="5"/>
  <c r="BH346" i="5"/>
  <c r="BG346" i="5"/>
  <c r="BF346" i="5"/>
  <c r="T346" i="5"/>
  <c r="R346" i="5"/>
  <c r="P346" i="5"/>
  <c r="BI341" i="5"/>
  <c r="BH341" i="5"/>
  <c r="BG341" i="5"/>
  <c r="BF341" i="5"/>
  <c r="T341" i="5"/>
  <c r="R341" i="5"/>
  <c r="P341" i="5"/>
  <c r="BI325" i="5"/>
  <c r="BH325" i="5"/>
  <c r="BG325" i="5"/>
  <c r="BF325" i="5"/>
  <c r="T325" i="5"/>
  <c r="R325" i="5"/>
  <c r="P325" i="5"/>
  <c r="BI313" i="5"/>
  <c r="BH313" i="5"/>
  <c r="BG313" i="5"/>
  <c r="BF313" i="5"/>
  <c r="T313" i="5"/>
  <c r="R313" i="5"/>
  <c r="P313" i="5"/>
  <c r="BI292" i="5"/>
  <c r="BH292" i="5"/>
  <c r="BG292" i="5"/>
  <c r="BF292" i="5"/>
  <c r="T292" i="5"/>
  <c r="R292" i="5"/>
  <c r="P292" i="5"/>
  <c r="BI271" i="5"/>
  <c r="BH271" i="5"/>
  <c r="BG271" i="5"/>
  <c r="BF271" i="5"/>
  <c r="T271" i="5"/>
  <c r="R271" i="5"/>
  <c r="P271" i="5"/>
  <c r="BI250" i="5"/>
  <c r="BH250" i="5"/>
  <c r="BG250" i="5"/>
  <c r="BF250" i="5"/>
  <c r="T250" i="5"/>
  <c r="R250" i="5"/>
  <c r="P250" i="5"/>
  <c r="BI229" i="5"/>
  <c r="BH229" i="5"/>
  <c r="BG229" i="5"/>
  <c r="BF229" i="5"/>
  <c r="T229" i="5"/>
  <c r="R229" i="5"/>
  <c r="P229" i="5"/>
  <c r="BI224" i="5"/>
  <c r="BH224" i="5"/>
  <c r="BG224" i="5"/>
  <c r="BF224" i="5"/>
  <c r="T224" i="5"/>
  <c r="R224" i="5"/>
  <c r="P224" i="5"/>
  <c r="BI214" i="5"/>
  <c r="BH214" i="5"/>
  <c r="BG214" i="5"/>
  <c r="BF214" i="5"/>
  <c r="T214" i="5"/>
  <c r="R214" i="5"/>
  <c r="P214" i="5"/>
  <c r="BI209" i="5"/>
  <c r="BH209" i="5"/>
  <c r="BG209" i="5"/>
  <c r="BF209" i="5"/>
  <c r="T209" i="5"/>
  <c r="R209" i="5"/>
  <c r="P209" i="5"/>
  <c r="BI185" i="5"/>
  <c r="BH185" i="5"/>
  <c r="BG185" i="5"/>
  <c r="BF185" i="5"/>
  <c r="T185" i="5"/>
  <c r="R185" i="5"/>
  <c r="P185" i="5"/>
  <c r="BI163" i="5"/>
  <c r="BH163" i="5"/>
  <c r="BG163" i="5"/>
  <c r="BF163" i="5"/>
  <c r="T163" i="5"/>
  <c r="R163" i="5"/>
  <c r="P163" i="5"/>
  <c r="BI143" i="5"/>
  <c r="BH143" i="5"/>
  <c r="BG143" i="5"/>
  <c r="BF143" i="5"/>
  <c r="T143" i="5"/>
  <c r="R143" i="5"/>
  <c r="P143" i="5"/>
  <c r="BI123" i="5"/>
  <c r="BH123" i="5"/>
  <c r="BG123" i="5"/>
  <c r="BF123" i="5"/>
  <c r="T123" i="5"/>
  <c r="R123" i="5"/>
  <c r="P123" i="5"/>
  <c r="BI120" i="5"/>
  <c r="BH120" i="5"/>
  <c r="BG120" i="5"/>
  <c r="BF120" i="5"/>
  <c r="T120" i="5"/>
  <c r="R120" i="5"/>
  <c r="P120" i="5"/>
  <c r="BI115" i="5"/>
  <c r="BH115" i="5"/>
  <c r="BG115" i="5"/>
  <c r="BF115" i="5"/>
  <c r="T115" i="5"/>
  <c r="R115" i="5"/>
  <c r="P115" i="5"/>
  <c r="BI110" i="5"/>
  <c r="BH110" i="5"/>
  <c r="BG110" i="5"/>
  <c r="BF110" i="5"/>
  <c r="T110" i="5"/>
  <c r="T109" i="5"/>
  <c r="R110" i="5"/>
  <c r="R109" i="5" s="1"/>
  <c r="P110" i="5"/>
  <c r="P109" i="5"/>
  <c r="BI104" i="5"/>
  <c r="BH104" i="5"/>
  <c r="BG104" i="5"/>
  <c r="BF104" i="5"/>
  <c r="T104" i="5"/>
  <c r="T103" i="5"/>
  <c r="R104" i="5"/>
  <c r="R103" i="5" s="1"/>
  <c r="P104" i="5"/>
  <c r="P103" i="5" s="1"/>
  <c r="J98" i="5"/>
  <c r="J97" i="5"/>
  <c r="F97" i="5"/>
  <c r="F95" i="5"/>
  <c r="E93" i="5"/>
  <c r="J58" i="5"/>
  <c r="F58" i="5"/>
  <c r="F56" i="5"/>
  <c r="E54" i="5"/>
  <c r="J20" i="5"/>
  <c r="E20" i="5"/>
  <c r="F98" i="5" s="1"/>
  <c r="J19" i="5"/>
  <c r="J14" i="5"/>
  <c r="J95" i="5" s="1"/>
  <c r="E7" i="5"/>
  <c r="E89" i="5"/>
  <c r="J39" i="4"/>
  <c r="J38" i="4"/>
  <c r="AY58" i="1"/>
  <c r="J37" i="4"/>
  <c r="AX58" i="1"/>
  <c r="BI381" i="4"/>
  <c r="BH381" i="4"/>
  <c r="BG381" i="4"/>
  <c r="BF381" i="4"/>
  <c r="T381" i="4"/>
  <c r="R381" i="4"/>
  <c r="P381" i="4"/>
  <c r="BI379" i="4"/>
  <c r="BH379" i="4"/>
  <c r="BG379" i="4"/>
  <c r="BF379" i="4"/>
  <c r="T379" i="4"/>
  <c r="R379" i="4"/>
  <c r="P379" i="4"/>
  <c r="BI372" i="4"/>
  <c r="BH372" i="4"/>
  <c r="BG372" i="4"/>
  <c r="BF372" i="4"/>
  <c r="T372" i="4"/>
  <c r="R372" i="4"/>
  <c r="P372" i="4"/>
  <c r="BI370" i="4"/>
  <c r="BH370" i="4"/>
  <c r="BG370" i="4"/>
  <c r="BF370" i="4"/>
  <c r="T370" i="4"/>
  <c r="R370" i="4"/>
  <c r="P370" i="4"/>
  <c r="BI368" i="4"/>
  <c r="BH368" i="4"/>
  <c r="BG368" i="4"/>
  <c r="BF368" i="4"/>
  <c r="T368" i="4"/>
  <c r="R368" i="4"/>
  <c r="P368" i="4"/>
  <c r="BI363" i="4"/>
  <c r="BH363" i="4"/>
  <c r="BG363" i="4"/>
  <c r="BF363" i="4"/>
  <c r="T363" i="4"/>
  <c r="R363" i="4"/>
  <c r="P363" i="4"/>
  <c r="BI359" i="4"/>
  <c r="BH359" i="4"/>
  <c r="BG359" i="4"/>
  <c r="BF359" i="4"/>
  <c r="T359" i="4"/>
  <c r="R359" i="4"/>
  <c r="P359" i="4"/>
  <c r="BI354" i="4"/>
  <c r="BH354" i="4"/>
  <c r="BG354" i="4"/>
  <c r="BF354" i="4"/>
  <c r="T354" i="4"/>
  <c r="R354" i="4"/>
  <c r="P354" i="4"/>
  <c r="BI350" i="4"/>
  <c r="BH350" i="4"/>
  <c r="BG350" i="4"/>
  <c r="BF350" i="4"/>
  <c r="T350" i="4"/>
  <c r="R350" i="4"/>
  <c r="P350" i="4"/>
  <c r="BI346" i="4"/>
  <c r="BH346" i="4"/>
  <c r="BG346" i="4"/>
  <c r="BF346" i="4"/>
  <c r="T346" i="4"/>
  <c r="R346" i="4"/>
  <c r="P346" i="4"/>
  <c r="BI342" i="4"/>
  <c r="BH342" i="4"/>
  <c r="BG342" i="4"/>
  <c r="BF342" i="4"/>
  <c r="T342" i="4"/>
  <c r="R342" i="4"/>
  <c r="P342" i="4"/>
  <c r="BI336" i="4"/>
  <c r="BH336" i="4"/>
  <c r="BG336" i="4"/>
  <c r="BF336" i="4"/>
  <c r="T336" i="4"/>
  <c r="T335" i="4"/>
  <c r="R336" i="4"/>
  <c r="R335" i="4"/>
  <c r="P336" i="4"/>
  <c r="P335" i="4"/>
  <c r="BI330" i="4"/>
  <c r="BH330" i="4"/>
  <c r="BG330" i="4"/>
  <c r="BF330" i="4"/>
  <c r="T330" i="4"/>
  <c r="T329" i="4"/>
  <c r="R330" i="4"/>
  <c r="R329" i="4"/>
  <c r="P330" i="4"/>
  <c r="P329" i="4"/>
  <c r="BI324" i="4"/>
  <c r="BH324" i="4"/>
  <c r="BG324" i="4"/>
  <c r="BF324" i="4"/>
  <c r="T324" i="4"/>
  <c r="T317" i="4"/>
  <c r="R324" i="4"/>
  <c r="P324" i="4"/>
  <c r="BI318" i="4"/>
  <c r="BH318" i="4"/>
  <c r="BG318" i="4"/>
  <c r="BF318" i="4"/>
  <c r="T318" i="4"/>
  <c r="R318" i="4"/>
  <c r="R317" i="4" s="1"/>
  <c r="P318" i="4"/>
  <c r="P317" i="4" s="1"/>
  <c r="BI312" i="4"/>
  <c r="BH312" i="4"/>
  <c r="BG312" i="4"/>
  <c r="BF312" i="4"/>
  <c r="T312" i="4"/>
  <c r="T311" i="4" s="1"/>
  <c r="R312" i="4"/>
  <c r="R311" i="4"/>
  <c r="P312" i="4"/>
  <c r="P311" i="4" s="1"/>
  <c r="BI308" i="4"/>
  <c r="BH308" i="4"/>
  <c r="BG308" i="4"/>
  <c r="BF308" i="4"/>
  <c r="T308" i="4"/>
  <c r="R308" i="4"/>
  <c r="P308" i="4"/>
  <c r="BI306" i="4"/>
  <c r="BH306" i="4"/>
  <c r="BG306" i="4"/>
  <c r="BF306" i="4"/>
  <c r="T306" i="4"/>
  <c r="R306" i="4"/>
  <c r="P306" i="4"/>
  <c r="BI304" i="4"/>
  <c r="BH304" i="4"/>
  <c r="BG304" i="4"/>
  <c r="BF304" i="4"/>
  <c r="T304" i="4"/>
  <c r="R304" i="4"/>
  <c r="P304" i="4"/>
  <c r="BI299" i="4"/>
  <c r="BH299" i="4"/>
  <c r="BG299" i="4"/>
  <c r="BF299" i="4"/>
  <c r="T299" i="4"/>
  <c r="R299" i="4"/>
  <c r="P299" i="4"/>
  <c r="BI297" i="4"/>
  <c r="BH297" i="4"/>
  <c r="BG297" i="4"/>
  <c r="BF297" i="4"/>
  <c r="T297" i="4"/>
  <c r="R297" i="4"/>
  <c r="P297" i="4"/>
  <c r="BI292" i="4"/>
  <c r="BH292" i="4"/>
  <c r="BG292" i="4"/>
  <c r="BF292" i="4"/>
  <c r="T292" i="4"/>
  <c r="R292" i="4"/>
  <c r="P292" i="4"/>
  <c r="BI290" i="4"/>
  <c r="BH290" i="4"/>
  <c r="BG290" i="4"/>
  <c r="BF290" i="4"/>
  <c r="T290" i="4"/>
  <c r="R290" i="4"/>
  <c r="P290" i="4"/>
  <c r="BI285" i="4"/>
  <c r="BH285" i="4"/>
  <c r="BG285" i="4"/>
  <c r="BF285" i="4"/>
  <c r="T285" i="4"/>
  <c r="R285" i="4"/>
  <c r="P285" i="4"/>
  <c r="BI280" i="4"/>
  <c r="BH280" i="4"/>
  <c r="BG280" i="4"/>
  <c r="BF280" i="4"/>
  <c r="T280" i="4"/>
  <c r="R280" i="4"/>
  <c r="P280" i="4"/>
  <c r="BI236" i="4"/>
  <c r="BH236" i="4"/>
  <c r="BG236" i="4"/>
  <c r="BF236" i="4"/>
  <c r="T236" i="4"/>
  <c r="R236" i="4"/>
  <c r="P236" i="4"/>
  <c r="BI196" i="4"/>
  <c r="BH196" i="4"/>
  <c r="BG196" i="4"/>
  <c r="BF196" i="4"/>
  <c r="T196" i="4"/>
  <c r="R196" i="4"/>
  <c r="P196" i="4"/>
  <c r="BI180" i="4"/>
  <c r="BH180" i="4"/>
  <c r="BG180" i="4"/>
  <c r="BF180" i="4"/>
  <c r="T180" i="4"/>
  <c r="R180" i="4"/>
  <c r="P180" i="4"/>
  <c r="BI173" i="4"/>
  <c r="BH173" i="4"/>
  <c r="BG173" i="4"/>
  <c r="BF173" i="4"/>
  <c r="T173" i="4"/>
  <c r="R173" i="4"/>
  <c r="P173" i="4"/>
  <c r="BI152" i="4"/>
  <c r="BH152" i="4"/>
  <c r="BG152" i="4"/>
  <c r="BF152" i="4"/>
  <c r="T152" i="4"/>
  <c r="R152" i="4"/>
  <c r="P152" i="4"/>
  <c r="BI146" i="4"/>
  <c r="BH146" i="4"/>
  <c r="BG146" i="4"/>
  <c r="BF146" i="4"/>
  <c r="T146" i="4"/>
  <c r="R146" i="4"/>
  <c r="P146" i="4"/>
  <c r="BI145" i="4"/>
  <c r="BH145" i="4"/>
  <c r="BG145" i="4"/>
  <c r="BF145" i="4"/>
  <c r="T145" i="4"/>
  <c r="R145" i="4"/>
  <c r="P145" i="4"/>
  <c r="BI143" i="4"/>
  <c r="BH143" i="4"/>
  <c r="BG143" i="4"/>
  <c r="BF143" i="4"/>
  <c r="T143" i="4"/>
  <c r="R143" i="4"/>
  <c r="P143" i="4"/>
  <c r="BI138" i="4"/>
  <c r="BH138" i="4"/>
  <c r="BG138" i="4"/>
  <c r="BF138" i="4"/>
  <c r="T138" i="4"/>
  <c r="R138" i="4"/>
  <c r="P138" i="4"/>
  <c r="BI132" i="4"/>
  <c r="BH132" i="4"/>
  <c r="BG132" i="4"/>
  <c r="BF132" i="4"/>
  <c r="T132" i="4"/>
  <c r="R132" i="4"/>
  <c r="P132" i="4"/>
  <c r="BI124" i="4"/>
  <c r="BH124" i="4"/>
  <c r="BG124" i="4"/>
  <c r="BF124" i="4"/>
  <c r="T124" i="4"/>
  <c r="R124" i="4"/>
  <c r="P124" i="4"/>
  <c r="BI116" i="4"/>
  <c r="BH116" i="4"/>
  <c r="BG116" i="4"/>
  <c r="BF116" i="4"/>
  <c r="T116" i="4"/>
  <c r="R116" i="4"/>
  <c r="P116" i="4"/>
  <c r="BI110" i="4"/>
  <c r="BH110" i="4"/>
  <c r="BG110" i="4"/>
  <c r="BF110" i="4"/>
  <c r="T110" i="4"/>
  <c r="R110" i="4"/>
  <c r="P110" i="4"/>
  <c r="BI105" i="4"/>
  <c r="BH105" i="4"/>
  <c r="BG105" i="4"/>
  <c r="BF105" i="4"/>
  <c r="T105" i="4"/>
  <c r="R105" i="4"/>
  <c r="P105" i="4"/>
  <c r="BI99" i="4"/>
  <c r="BH99" i="4"/>
  <c r="BG99" i="4"/>
  <c r="BF99" i="4"/>
  <c r="T99" i="4"/>
  <c r="R99" i="4"/>
  <c r="P99" i="4"/>
  <c r="J93" i="4"/>
  <c r="J92" i="4"/>
  <c r="F92" i="4"/>
  <c r="F90" i="4"/>
  <c r="E88" i="4"/>
  <c r="J59" i="4"/>
  <c r="J58" i="4"/>
  <c r="F58" i="4"/>
  <c r="F56" i="4"/>
  <c r="E54" i="4"/>
  <c r="J20" i="4"/>
  <c r="E20" i="4"/>
  <c r="F59" i="4"/>
  <c r="J19" i="4"/>
  <c r="J14" i="4"/>
  <c r="J56" i="4"/>
  <c r="E7" i="4"/>
  <c r="E84" i="4" s="1"/>
  <c r="T256" i="3"/>
  <c r="J39" i="3"/>
  <c r="J38" i="3"/>
  <c r="AY57" i="1"/>
  <c r="J37" i="3"/>
  <c r="AX57" i="1"/>
  <c r="BI267" i="3"/>
  <c r="BH267" i="3"/>
  <c r="BG267" i="3"/>
  <c r="BF267" i="3"/>
  <c r="T267" i="3"/>
  <c r="T266" i="3"/>
  <c r="R267" i="3"/>
  <c r="R266" i="3" s="1"/>
  <c r="P267" i="3"/>
  <c r="P266" i="3"/>
  <c r="BI257" i="3"/>
  <c r="BH257" i="3"/>
  <c r="BG257" i="3"/>
  <c r="BF257" i="3"/>
  <c r="T257" i="3"/>
  <c r="R257" i="3"/>
  <c r="R256" i="3" s="1"/>
  <c r="P257" i="3"/>
  <c r="P256" i="3" s="1"/>
  <c r="BI247" i="3"/>
  <c r="BH247" i="3"/>
  <c r="BG247" i="3"/>
  <c r="BF247" i="3"/>
  <c r="T247" i="3"/>
  <c r="R247" i="3"/>
  <c r="P247" i="3"/>
  <c r="BI238" i="3"/>
  <c r="BH238" i="3"/>
  <c r="BG238" i="3"/>
  <c r="BF238" i="3"/>
  <c r="T238" i="3"/>
  <c r="T237" i="3" s="1"/>
  <c r="R238" i="3"/>
  <c r="R237" i="3" s="1"/>
  <c r="P238" i="3"/>
  <c r="P237" i="3" s="1"/>
  <c r="BI228" i="3"/>
  <c r="BH228" i="3"/>
  <c r="BG228" i="3"/>
  <c r="BF228" i="3"/>
  <c r="T228" i="3"/>
  <c r="R228" i="3"/>
  <c r="P228" i="3"/>
  <c r="BI217" i="3"/>
  <c r="BH217" i="3"/>
  <c r="BG217" i="3"/>
  <c r="BF217" i="3"/>
  <c r="T217" i="3"/>
  <c r="R217" i="3"/>
  <c r="P217" i="3"/>
  <c r="BI214" i="3"/>
  <c r="BH214" i="3"/>
  <c r="BG214" i="3"/>
  <c r="BF214" i="3"/>
  <c r="T214" i="3"/>
  <c r="R214" i="3"/>
  <c r="P214" i="3"/>
  <c r="BI212" i="3"/>
  <c r="BH212" i="3"/>
  <c r="BG212" i="3"/>
  <c r="BF212" i="3"/>
  <c r="T212" i="3"/>
  <c r="R212" i="3"/>
  <c r="P212" i="3"/>
  <c r="BI209" i="3"/>
  <c r="BH209" i="3"/>
  <c r="BG209" i="3"/>
  <c r="BF209" i="3"/>
  <c r="T209" i="3"/>
  <c r="R209" i="3"/>
  <c r="P209" i="3"/>
  <c r="BI207" i="3"/>
  <c r="BH207" i="3"/>
  <c r="BG207" i="3"/>
  <c r="BF207" i="3"/>
  <c r="T207" i="3"/>
  <c r="R207" i="3"/>
  <c r="P207" i="3"/>
  <c r="BI202" i="3"/>
  <c r="BH202" i="3"/>
  <c r="BG202" i="3"/>
  <c r="BF202" i="3"/>
  <c r="T202" i="3"/>
  <c r="R202" i="3"/>
  <c r="P202" i="3"/>
  <c r="BI198" i="3"/>
  <c r="BH198" i="3"/>
  <c r="BG198" i="3"/>
  <c r="BF198" i="3"/>
  <c r="T198" i="3"/>
  <c r="R198" i="3"/>
  <c r="P198" i="3"/>
  <c r="BI196" i="3"/>
  <c r="BH196" i="3"/>
  <c r="BG196" i="3"/>
  <c r="BF196" i="3"/>
  <c r="T196" i="3"/>
  <c r="R196" i="3"/>
  <c r="P196" i="3"/>
  <c r="BI194" i="3"/>
  <c r="BH194" i="3"/>
  <c r="BG194" i="3"/>
  <c r="BF194" i="3"/>
  <c r="T194" i="3"/>
  <c r="R194" i="3"/>
  <c r="P194" i="3"/>
  <c r="BI189" i="3"/>
  <c r="BH189" i="3"/>
  <c r="BG189" i="3"/>
  <c r="BF189" i="3"/>
  <c r="T189" i="3"/>
  <c r="R189" i="3"/>
  <c r="P189" i="3"/>
  <c r="BI187" i="3"/>
  <c r="BH187" i="3"/>
  <c r="BG187" i="3"/>
  <c r="BF187" i="3"/>
  <c r="T187" i="3"/>
  <c r="R187" i="3"/>
  <c r="P187" i="3"/>
  <c r="BI182" i="3"/>
  <c r="BH182" i="3"/>
  <c r="BG182" i="3"/>
  <c r="BF182" i="3"/>
  <c r="T182" i="3"/>
  <c r="R182" i="3"/>
  <c r="P182" i="3"/>
  <c r="BI180" i="3"/>
  <c r="BH180" i="3"/>
  <c r="BG180" i="3"/>
  <c r="BF180" i="3"/>
  <c r="T180" i="3"/>
  <c r="R180" i="3"/>
  <c r="P180" i="3"/>
  <c r="BI162" i="3"/>
  <c r="BH162" i="3"/>
  <c r="BG162" i="3"/>
  <c r="BF162" i="3"/>
  <c r="T162" i="3"/>
  <c r="R162" i="3"/>
  <c r="P162" i="3"/>
  <c r="BI136" i="3"/>
  <c r="BH136" i="3"/>
  <c r="BG136" i="3"/>
  <c r="BF136" i="3"/>
  <c r="T136" i="3"/>
  <c r="R136" i="3"/>
  <c r="P136" i="3"/>
  <c r="BI132" i="3"/>
  <c r="BH132" i="3"/>
  <c r="BG132" i="3"/>
  <c r="BF132" i="3"/>
  <c r="T132" i="3"/>
  <c r="R132" i="3"/>
  <c r="P132" i="3"/>
  <c r="BI128" i="3"/>
  <c r="BH128" i="3"/>
  <c r="BG128" i="3"/>
  <c r="BF128" i="3"/>
  <c r="T128" i="3"/>
  <c r="R128" i="3"/>
  <c r="P128" i="3"/>
  <c r="BI120" i="3"/>
  <c r="BH120" i="3"/>
  <c r="BG120" i="3"/>
  <c r="BF120" i="3"/>
  <c r="T120" i="3"/>
  <c r="R120" i="3"/>
  <c r="P120" i="3"/>
  <c r="BI115" i="3"/>
  <c r="BH115" i="3"/>
  <c r="BG115" i="3"/>
  <c r="BF115" i="3"/>
  <c r="T115" i="3"/>
  <c r="R115" i="3"/>
  <c r="P115" i="3"/>
  <c r="BI98" i="3"/>
  <c r="BH98" i="3"/>
  <c r="BG98" i="3"/>
  <c r="BF98" i="3"/>
  <c r="T98" i="3"/>
  <c r="R98" i="3"/>
  <c r="P98" i="3"/>
  <c r="J92" i="3"/>
  <c r="J91" i="3"/>
  <c r="F91" i="3"/>
  <c r="F89" i="3"/>
  <c r="E87" i="3"/>
  <c r="J59" i="3"/>
  <c r="J58" i="3"/>
  <c r="F58" i="3"/>
  <c r="F56" i="3"/>
  <c r="E54" i="3"/>
  <c r="J20" i="3"/>
  <c r="E20" i="3"/>
  <c r="F59" i="3"/>
  <c r="J19" i="3"/>
  <c r="J14" i="3"/>
  <c r="J89" i="3" s="1"/>
  <c r="E7" i="3"/>
  <c r="E50" i="3" s="1"/>
  <c r="J39" i="2"/>
  <c r="J38" i="2"/>
  <c r="AY56" i="1"/>
  <c r="J37" i="2"/>
  <c r="AX56" i="1"/>
  <c r="BI372" i="2"/>
  <c r="BH372" i="2"/>
  <c r="BG372" i="2"/>
  <c r="BF372" i="2"/>
  <c r="T372" i="2"/>
  <c r="T371" i="2"/>
  <c r="R372" i="2"/>
  <c r="R371" i="2"/>
  <c r="P372" i="2"/>
  <c r="P371" i="2"/>
  <c r="BI364" i="2"/>
  <c r="BH364" i="2"/>
  <c r="BG364" i="2"/>
  <c r="BF364" i="2"/>
  <c r="T364" i="2"/>
  <c r="R364" i="2"/>
  <c r="P364" i="2"/>
  <c r="BI357" i="2"/>
  <c r="BH357" i="2"/>
  <c r="BG357" i="2"/>
  <c r="BF357" i="2"/>
  <c r="T357" i="2"/>
  <c r="T356" i="2" s="1"/>
  <c r="R357" i="2"/>
  <c r="P357" i="2"/>
  <c r="BI352" i="2"/>
  <c r="BH352" i="2"/>
  <c r="BG352" i="2"/>
  <c r="BF352" i="2"/>
  <c r="T352" i="2"/>
  <c r="R352" i="2"/>
  <c r="P352" i="2"/>
  <c r="BI347" i="2"/>
  <c r="BH347" i="2"/>
  <c r="BG347" i="2"/>
  <c r="BF347" i="2"/>
  <c r="T347" i="2"/>
  <c r="R347" i="2"/>
  <c r="P347" i="2"/>
  <c r="BI337" i="2"/>
  <c r="BH337" i="2"/>
  <c r="BG337" i="2"/>
  <c r="BF337" i="2"/>
  <c r="T337" i="2"/>
  <c r="R337" i="2"/>
  <c r="P337" i="2"/>
  <c r="BI328" i="2"/>
  <c r="BH328" i="2"/>
  <c r="BG328" i="2"/>
  <c r="BF328" i="2"/>
  <c r="T328" i="2"/>
  <c r="R328" i="2"/>
  <c r="R327" i="2" s="1"/>
  <c r="P328" i="2"/>
  <c r="P327" i="2" s="1"/>
  <c r="BI325" i="2"/>
  <c r="BH325" i="2"/>
  <c r="BG325" i="2"/>
  <c r="BF325" i="2"/>
  <c r="T325" i="2"/>
  <c r="R325" i="2"/>
  <c r="P325" i="2"/>
  <c r="BI323" i="2"/>
  <c r="BH323" i="2"/>
  <c r="BG323" i="2"/>
  <c r="BF323" i="2"/>
  <c r="T323" i="2"/>
  <c r="R323" i="2"/>
  <c r="P323" i="2"/>
  <c r="BI317" i="2"/>
  <c r="BH317" i="2"/>
  <c r="BG317" i="2"/>
  <c r="BF317" i="2"/>
  <c r="T317" i="2"/>
  <c r="T316" i="2" s="1"/>
  <c r="R317" i="2"/>
  <c r="R316" i="2"/>
  <c r="P317" i="2"/>
  <c r="P316" i="2" s="1"/>
  <c r="BI311" i="2"/>
  <c r="BH311" i="2"/>
  <c r="BG311" i="2"/>
  <c r="BF311" i="2"/>
  <c r="T311" i="2"/>
  <c r="T310" i="2"/>
  <c r="R311" i="2"/>
  <c r="R310" i="2"/>
  <c r="P311" i="2"/>
  <c r="P310" i="2" s="1"/>
  <c r="BI307" i="2"/>
  <c r="BH307" i="2"/>
  <c r="BG307" i="2"/>
  <c r="BF307" i="2"/>
  <c r="T307" i="2"/>
  <c r="R307" i="2"/>
  <c r="P307" i="2"/>
  <c r="BI305" i="2"/>
  <c r="BH305" i="2"/>
  <c r="BG305" i="2"/>
  <c r="BF305" i="2"/>
  <c r="T305" i="2"/>
  <c r="R305" i="2"/>
  <c r="P305" i="2"/>
  <c r="BI303" i="2"/>
  <c r="BH303" i="2"/>
  <c r="BG303" i="2"/>
  <c r="BF303" i="2"/>
  <c r="T303" i="2"/>
  <c r="R303" i="2"/>
  <c r="P303" i="2"/>
  <c r="BI301" i="2"/>
  <c r="BH301" i="2"/>
  <c r="BG301" i="2"/>
  <c r="BF301" i="2"/>
  <c r="T301" i="2"/>
  <c r="R301" i="2"/>
  <c r="P301" i="2"/>
  <c r="BI296" i="2"/>
  <c r="BH296" i="2"/>
  <c r="BG296" i="2"/>
  <c r="BF296" i="2"/>
  <c r="T296" i="2"/>
  <c r="R296" i="2"/>
  <c r="P296" i="2"/>
  <c r="BI294" i="2"/>
  <c r="BH294" i="2"/>
  <c r="BG294" i="2"/>
  <c r="BF294" i="2"/>
  <c r="T294" i="2"/>
  <c r="R294" i="2"/>
  <c r="P294" i="2"/>
  <c r="BI289" i="2"/>
  <c r="BH289" i="2"/>
  <c r="BG289" i="2"/>
  <c r="BF289" i="2"/>
  <c r="T289" i="2"/>
  <c r="R289" i="2"/>
  <c r="P289" i="2"/>
  <c r="BI287" i="2"/>
  <c r="BH287" i="2"/>
  <c r="BG287" i="2"/>
  <c r="BF287" i="2"/>
  <c r="T287" i="2"/>
  <c r="R287" i="2"/>
  <c r="P287" i="2"/>
  <c r="BI265" i="2"/>
  <c r="BH265" i="2"/>
  <c r="BG265" i="2"/>
  <c r="BF265" i="2"/>
  <c r="T265" i="2"/>
  <c r="R265" i="2"/>
  <c r="P265" i="2"/>
  <c r="BI244" i="2"/>
  <c r="BH244" i="2"/>
  <c r="BG244" i="2"/>
  <c r="BF244" i="2"/>
  <c r="T244" i="2"/>
  <c r="R244" i="2"/>
  <c r="P244" i="2"/>
  <c r="BI220" i="2"/>
  <c r="BH220" i="2"/>
  <c r="BG220" i="2"/>
  <c r="BF220" i="2"/>
  <c r="T220" i="2"/>
  <c r="R220" i="2"/>
  <c r="P220" i="2"/>
  <c r="BI205" i="2"/>
  <c r="BH205" i="2"/>
  <c r="BG205" i="2"/>
  <c r="BF205" i="2"/>
  <c r="T205" i="2"/>
  <c r="R205" i="2"/>
  <c r="P205" i="2"/>
  <c r="BI201" i="2"/>
  <c r="BH201" i="2"/>
  <c r="BG201" i="2"/>
  <c r="BF201" i="2"/>
  <c r="T201" i="2"/>
  <c r="R201" i="2"/>
  <c r="P201" i="2"/>
  <c r="BI197" i="2"/>
  <c r="BH197" i="2"/>
  <c r="BG197" i="2"/>
  <c r="BF197" i="2"/>
  <c r="T197" i="2"/>
  <c r="R197" i="2"/>
  <c r="P197" i="2"/>
  <c r="BI192" i="2"/>
  <c r="BH192" i="2"/>
  <c r="BG192" i="2"/>
  <c r="BF192" i="2"/>
  <c r="T192" i="2"/>
  <c r="R192" i="2"/>
  <c r="P192" i="2"/>
  <c r="BI186" i="2"/>
  <c r="BH186" i="2"/>
  <c r="BG186" i="2"/>
  <c r="BF186" i="2"/>
  <c r="T186" i="2"/>
  <c r="R186" i="2"/>
  <c r="P186" i="2"/>
  <c r="BI182" i="2"/>
  <c r="BH182" i="2"/>
  <c r="BG182" i="2"/>
  <c r="BF182" i="2"/>
  <c r="T182" i="2"/>
  <c r="R182" i="2"/>
  <c r="P182" i="2"/>
  <c r="BI177" i="2"/>
  <c r="BH177" i="2"/>
  <c r="BG177" i="2"/>
  <c r="BF177" i="2"/>
  <c r="T177" i="2"/>
  <c r="R177" i="2"/>
  <c r="P177" i="2"/>
  <c r="BI172" i="2"/>
  <c r="BH172" i="2"/>
  <c r="BG172" i="2"/>
  <c r="BF172" i="2"/>
  <c r="T172" i="2"/>
  <c r="R172" i="2"/>
  <c r="P172" i="2"/>
  <c r="BI167" i="2"/>
  <c r="BH167" i="2"/>
  <c r="BG167" i="2"/>
  <c r="BF167" i="2"/>
  <c r="T167" i="2"/>
  <c r="R167" i="2"/>
  <c r="P167" i="2"/>
  <c r="BI162" i="2"/>
  <c r="BH162" i="2"/>
  <c r="BG162" i="2"/>
  <c r="BF162" i="2"/>
  <c r="T162" i="2"/>
  <c r="R162" i="2"/>
  <c r="P162" i="2"/>
  <c r="BI160" i="2"/>
  <c r="BH160" i="2"/>
  <c r="BG160" i="2"/>
  <c r="BF160" i="2"/>
  <c r="T160" i="2"/>
  <c r="R160" i="2"/>
  <c r="P160" i="2"/>
  <c r="BI145" i="2"/>
  <c r="BH145" i="2"/>
  <c r="BG145" i="2"/>
  <c r="BF145" i="2"/>
  <c r="T145" i="2"/>
  <c r="R145" i="2"/>
  <c r="P145" i="2"/>
  <c r="BI139" i="2"/>
  <c r="BH139" i="2"/>
  <c r="BG139" i="2"/>
  <c r="BF139" i="2"/>
  <c r="T139" i="2"/>
  <c r="R139" i="2"/>
  <c r="P139" i="2"/>
  <c r="BI134" i="2"/>
  <c r="BH134" i="2"/>
  <c r="BG134" i="2"/>
  <c r="BF134" i="2"/>
  <c r="T134" i="2"/>
  <c r="R134" i="2"/>
  <c r="P134" i="2"/>
  <c r="BI129" i="2"/>
  <c r="BH129" i="2"/>
  <c r="BG129" i="2"/>
  <c r="BF129" i="2"/>
  <c r="T129" i="2"/>
  <c r="R129" i="2"/>
  <c r="P129" i="2"/>
  <c r="BI123" i="2"/>
  <c r="BH123" i="2"/>
  <c r="BG123" i="2"/>
  <c r="BF123" i="2"/>
  <c r="T123" i="2"/>
  <c r="R123" i="2"/>
  <c r="P123" i="2"/>
  <c r="BI117" i="2"/>
  <c r="BH117" i="2"/>
  <c r="BG117" i="2"/>
  <c r="BF117" i="2"/>
  <c r="T117" i="2"/>
  <c r="R117" i="2"/>
  <c r="P117" i="2"/>
  <c r="BI111" i="2"/>
  <c r="BH111" i="2"/>
  <c r="BG111" i="2"/>
  <c r="BF111" i="2"/>
  <c r="T111" i="2"/>
  <c r="R111" i="2"/>
  <c r="P111" i="2"/>
  <c r="BI105" i="2"/>
  <c r="BH105" i="2"/>
  <c r="BG105" i="2"/>
  <c r="BF105" i="2"/>
  <c r="J36" i="2" s="1"/>
  <c r="T105" i="2"/>
  <c r="R105" i="2"/>
  <c r="P105" i="2"/>
  <c r="BI100" i="2"/>
  <c r="BH100" i="2"/>
  <c r="F38" i="2" s="1"/>
  <c r="BG100" i="2"/>
  <c r="F37" i="2" s="1"/>
  <c r="BF100" i="2"/>
  <c r="T100" i="2"/>
  <c r="R100" i="2"/>
  <c r="P100" i="2"/>
  <c r="J94" i="2"/>
  <c r="J93" i="2"/>
  <c r="F93" i="2"/>
  <c r="F91" i="2"/>
  <c r="E89" i="2"/>
  <c r="J59" i="2"/>
  <c r="J58" i="2"/>
  <c r="F58" i="2"/>
  <c r="F56" i="2"/>
  <c r="E54" i="2"/>
  <c r="J20" i="2"/>
  <c r="E20" i="2"/>
  <c r="F94" i="2" s="1"/>
  <c r="J19" i="2"/>
  <c r="J14" i="2"/>
  <c r="J56" i="2"/>
  <c r="E7" i="2"/>
  <c r="E50" i="2"/>
  <c r="L50" i="1"/>
  <c r="AM50" i="1"/>
  <c r="AM49" i="1"/>
  <c r="L49" i="1"/>
  <c r="AM47" i="1"/>
  <c r="L47" i="1"/>
  <c r="L45" i="1"/>
  <c r="L44" i="1"/>
  <c r="BK238" i="3"/>
  <c r="BK342" i="4"/>
  <c r="BK624" i="5"/>
  <c r="J1049" i="5"/>
  <c r="J107" i="6"/>
  <c r="BK368" i="6"/>
  <c r="J540" i="7"/>
  <c r="BK278" i="7"/>
  <c r="J168" i="9"/>
  <c r="BK145" i="9"/>
  <c r="BK246" i="9"/>
  <c r="BK108" i="12"/>
  <c r="BK361" i="13"/>
  <c r="BK319" i="13"/>
  <c r="BK306" i="13"/>
  <c r="J352" i="2"/>
  <c r="J196" i="3"/>
  <c r="J128" i="3"/>
  <c r="J568" i="5"/>
  <c r="J740" i="5"/>
  <c r="BK439" i="5"/>
  <c r="J490" i="5"/>
  <c r="J215" i="6"/>
  <c r="J449" i="6"/>
  <c r="BK291" i="7"/>
  <c r="J537" i="7"/>
  <c r="BK327" i="7"/>
  <c r="BK191" i="9"/>
  <c r="J142" i="9"/>
  <c r="BK176" i="9"/>
  <c r="J102" i="10"/>
  <c r="J105" i="12"/>
  <c r="BK322" i="13"/>
  <c r="BK267" i="13"/>
  <c r="J328" i="13"/>
  <c r="J216" i="13"/>
  <c r="J221" i="13"/>
  <c r="J106" i="14"/>
  <c r="BK257" i="3"/>
  <c r="BK256" i="3" s="1"/>
  <c r="J256" i="3" s="1"/>
  <c r="J72" i="3" s="1"/>
  <c r="J354" i="4"/>
  <c r="J313" i="5"/>
  <c r="J964" i="5"/>
  <c r="J476" i="5"/>
  <c r="J526" i="7"/>
  <c r="J315" i="7"/>
  <c r="BK199" i="9"/>
  <c r="J164" i="9"/>
  <c r="J154" i="9"/>
  <c r="BK107" i="11"/>
  <c r="J97" i="12"/>
  <c r="J284" i="13"/>
  <c r="BK200" i="13"/>
  <c r="BK364" i="2"/>
  <c r="J359" i="4"/>
  <c r="J688" i="5"/>
  <c r="J143" i="5"/>
  <c r="BK325" i="2"/>
  <c r="BK182" i="2"/>
  <c r="BK354" i="4"/>
  <c r="BK336" i="4"/>
  <c r="J570" i="7"/>
  <c r="J94" i="8"/>
  <c r="J111" i="9"/>
  <c r="BK240" i="9"/>
  <c r="J114" i="10"/>
  <c r="BK96" i="11"/>
  <c r="J92" i="12"/>
  <c r="J249" i="13"/>
  <c r="J296" i="13"/>
  <c r="BK326" i="13"/>
  <c r="J197" i="2"/>
  <c r="J305" i="2"/>
  <c r="J143" i="4"/>
  <c r="J185" i="5"/>
  <c r="BK528" i="5"/>
  <c r="BK372" i="5"/>
  <c r="BK226" i="6"/>
  <c r="J194" i="3"/>
  <c r="J544" i="5"/>
  <c r="BK262" i="6"/>
  <c r="J103" i="11"/>
  <c r="J214" i="13"/>
  <c r="J138" i="13"/>
  <c r="J98" i="14"/>
  <c r="BK935" i="5"/>
  <c r="J658" i="6"/>
  <c r="J335" i="7"/>
  <c r="J110" i="7"/>
  <c r="J141" i="7"/>
  <c r="J358" i="7"/>
  <c r="BK220" i="9"/>
  <c r="J119" i="9"/>
  <c r="BK255" i="9"/>
  <c r="J96" i="11"/>
  <c r="BK99" i="12"/>
  <c r="J235" i="13"/>
  <c r="BK172" i="13"/>
  <c r="J293" i="13"/>
  <c r="BK312" i="13"/>
  <c r="J297" i="13"/>
  <c r="J92" i="14"/>
  <c r="J328" i="2"/>
  <c r="J196" i="4"/>
  <c r="J622" i="5"/>
  <c r="J902" i="5"/>
  <c r="J201" i="2"/>
  <c r="BK117" i="2"/>
  <c r="J337" i="2"/>
  <c r="BK217" i="3"/>
  <c r="BK381" i="4"/>
  <c r="BK427" i="5"/>
  <c r="BK346" i="5"/>
  <c r="BK750" i="5"/>
  <c r="BK449" i="6"/>
  <c r="J162" i="6"/>
  <c r="BK569" i="6"/>
  <c r="BK317" i="7"/>
  <c r="J585" i="7"/>
  <c r="J115" i="7"/>
  <c r="J125" i="9"/>
  <c r="J205" i="9"/>
  <c r="J145" i="10"/>
  <c r="BK93" i="11"/>
  <c r="BK276" i="13"/>
  <c r="J361" i="13"/>
  <c r="BK114" i="13"/>
  <c r="BK191" i="13"/>
  <c r="BK110" i="10"/>
  <c r="BK310" i="13"/>
  <c r="BK269" i="13"/>
  <c r="J120" i="14"/>
  <c r="BK105" i="2"/>
  <c r="J212" i="3"/>
  <c r="J549" i="5"/>
  <c r="J955" i="5"/>
  <c r="BK895" i="5"/>
  <c r="BK544" i="5"/>
  <c r="J514" i="5"/>
  <c r="BK637" i="6"/>
  <c r="BK572" i="6"/>
  <c r="BK141" i="7"/>
  <c r="BK540" i="7"/>
  <c r="J400" i="7"/>
  <c r="J251" i="9"/>
  <c r="BK158" i="9"/>
  <c r="BK216" i="9"/>
  <c r="BK150" i="10"/>
  <c r="J100" i="12"/>
  <c r="J108" i="12"/>
  <c r="J330" i="13"/>
  <c r="J357" i="6"/>
  <c r="BK115" i="7"/>
  <c r="BK653" i="7"/>
  <c r="J124" i="8"/>
  <c r="BK272" i="9"/>
  <c r="J182" i="9"/>
  <c r="J191" i="9"/>
  <c r="J88" i="11"/>
  <c r="BK116" i="12"/>
  <c r="BK266" i="13"/>
  <c r="J290" i="13"/>
  <c r="BK166" i="13"/>
  <c r="J294" i="2"/>
  <c r="BK162" i="3"/>
  <c r="BK690" i="5"/>
  <c r="J351" i="5"/>
  <c r="BK279" i="9"/>
  <c r="BK236" i="9"/>
  <c r="J92" i="11"/>
  <c r="J106" i="12"/>
  <c r="BK262" i="13"/>
  <c r="BK347" i="13"/>
  <c r="J272" i="13"/>
  <c r="J209" i="13"/>
  <c r="BK98" i="14"/>
  <c r="BK100" i="2"/>
  <c r="J214" i="3"/>
  <c r="BK514" i="5"/>
  <c r="J767" i="5"/>
  <c r="J394" i="5"/>
  <c r="J425" i="6"/>
  <c r="J462" i="7"/>
  <c r="J236" i="4"/>
  <c r="J725" i="5"/>
  <c r="J266" i="6"/>
  <c r="J593" i="6"/>
  <c r="BK575" i="7"/>
  <c r="BK136" i="7"/>
  <c r="BK257" i="9"/>
  <c r="J150" i="10"/>
  <c r="J112" i="12"/>
  <c r="J268" i="13"/>
  <c r="BK355" i="13"/>
  <c r="BK591" i="5"/>
  <c r="J514" i="6"/>
  <c r="J318" i="6"/>
  <c r="J268" i="7"/>
  <c r="J543" i="7"/>
  <c r="BK149" i="7"/>
  <c r="BK138" i="8"/>
  <c r="J263" i="9"/>
  <c r="BK211" i="9"/>
  <c r="J160" i="9"/>
  <c r="J120" i="12"/>
  <c r="BK103" i="12"/>
  <c r="BK257" i="13"/>
  <c r="BK271" i="13"/>
  <c r="J311" i="13"/>
  <c r="J267" i="13"/>
  <c r="BK103" i="14"/>
  <c r="J301" i="2"/>
  <c r="J679" i="5"/>
  <c r="BK743" i="5"/>
  <c r="BK215" i="6"/>
  <c r="J129" i="2"/>
  <c r="BK287" i="2"/>
  <c r="BK228" i="3"/>
  <c r="J110" i="4"/>
  <c r="BK180" i="4"/>
  <c r="J543" i="5"/>
  <c r="BK493" i="5"/>
  <c r="J298" i="6"/>
  <c r="BK186" i="6"/>
  <c r="BK407" i="6"/>
  <c r="BK363" i="7"/>
  <c r="BK319" i="7"/>
  <c r="BK131" i="8"/>
  <c r="BK102" i="9"/>
  <c r="J113" i="9"/>
  <c r="BK100" i="9"/>
  <c r="BK94" i="11"/>
  <c r="J96" i="12"/>
  <c r="BK329" i="13"/>
  <c r="J349" i="13"/>
  <c r="BK128" i="3"/>
  <c r="J363" i="4"/>
  <c r="J427" i="5"/>
  <c r="J940" i="5"/>
  <c r="BK162" i="6"/>
  <c r="BK211" i="6"/>
  <c r="BK602" i="7"/>
  <c r="BK257" i="7"/>
  <c r="BK127" i="9"/>
  <c r="BK200" i="9"/>
  <c r="BK311" i="13"/>
  <c r="J265" i="13"/>
  <c r="BK291" i="13"/>
  <c r="J146" i="13"/>
  <c r="J112" i="14"/>
  <c r="J192" i="2"/>
  <c r="BK94" i="8"/>
  <c r="BK121" i="9"/>
  <c r="BK125" i="9"/>
  <c r="BK137" i="10"/>
  <c r="J116" i="10"/>
  <c r="BK98" i="12"/>
  <c r="BK136" i="13"/>
  <c r="J324" i="13"/>
  <c r="BK265" i="13"/>
  <c r="J319" i="13"/>
  <c r="J326" i="13"/>
  <c r="BK89" i="14"/>
  <c r="J209" i="3"/>
  <c r="J280" i="4"/>
  <c r="BK318" i="4"/>
  <c r="BK313" i="5"/>
  <c r="J123" i="5"/>
  <c r="BK699" i="5"/>
  <c r="BK541" i="5"/>
  <c r="BK357" i="6"/>
  <c r="J567" i="6"/>
  <c r="BK190" i="6"/>
  <c r="J104" i="7"/>
  <c r="BK506" i="7"/>
  <c r="J250" i="7"/>
  <c r="J126" i="8"/>
  <c r="BK224" i="9"/>
  <c r="BK93" i="9"/>
  <c r="BK92" i="11"/>
  <c r="J333" i="13"/>
  <c r="BK340" i="13"/>
  <c r="BK272" i="13"/>
  <c r="BK296" i="13"/>
  <c r="BK220" i="2"/>
  <c r="J336" i="4"/>
  <c r="BK553" i="5"/>
  <c r="J627" i="5"/>
  <c r="J624" i="5"/>
  <c r="BK389" i="5"/>
  <c r="BK532" i="5"/>
  <c r="J126" i="7"/>
  <c r="BK525" i="7"/>
  <c r="BK268" i="7"/>
  <c r="J150" i="9"/>
  <c r="J214" i="9"/>
  <c r="BK112" i="10"/>
  <c r="J126" i="12"/>
  <c r="J288" i="13"/>
  <c r="J154" i="13"/>
  <c r="J189" i="13"/>
  <c r="BK124" i="14"/>
  <c r="BK347" i="2"/>
  <c r="BK212" i="3"/>
  <c r="BK346" i="4"/>
  <c r="BK143" i="5"/>
  <c r="J104" i="5"/>
  <c r="BK514" i="6"/>
  <c r="J486" i="7"/>
  <c r="BK670" i="5"/>
  <c r="J250" i="5"/>
  <c r="BK335" i="6"/>
  <c r="BK396" i="6"/>
  <c r="J653" i="7"/>
  <c r="BK429" i="7"/>
  <c r="J127" i="9"/>
  <c r="J231" i="9"/>
  <c r="BK109" i="11"/>
  <c r="J90" i="12"/>
  <c r="J331" i="13"/>
  <c r="J130" i="13"/>
  <c r="BK524" i="5"/>
  <c r="J951" i="5"/>
  <c r="BK251" i="6"/>
  <c r="BK373" i="7"/>
  <c r="J455" i="7"/>
  <c r="BK335" i="7"/>
  <c r="J99" i="8"/>
  <c r="BK249" i="9"/>
  <c r="J170" i="9"/>
  <c r="BK133" i="10"/>
  <c r="J94" i="11"/>
  <c r="BK115" i="12"/>
  <c r="BK119" i="13"/>
  <c r="BK280" i="13"/>
  <c r="J339" i="13"/>
  <c r="BK259" i="13"/>
  <c r="BK325" i="13"/>
  <c r="J114" i="14"/>
  <c r="J186" i="2"/>
  <c r="J312" i="4"/>
  <c r="BK951" i="5"/>
  <c r="BK290" i="6"/>
  <c r="J364" i="2"/>
  <c r="J123" i="2"/>
  <c r="BK98" i="3"/>
  <c r="J180" i="4"/>
  <c r="J120" i="5"/>
  <c r="BK542" i="5"/>
  <c r="J722" i="6"/>
  <c r="J456" i="6"/>
  <c r="BK455" i="7"/>
  <c r="BK706" i="7"/>
  <c r="J450" i="7"/>
  <c r="J117" i="8"/>
  <c r="J137" i="9"/>
  <c r="BK186" i="9"/>
  <c r="J109" i="11"/>
  <c r="J102" i="12"/>
  <c r="BK278" i="13"/>
  <c r="J126" i="13"/>
  <c r="BK92" i="14"/>
  <c r="BK209" i="3"/>
  <c r="BK132" i="4"/>
  <c r="J138" i="4"/>
  <c r="J292" i="4"/>
  <c r="J152" i="4"/>
  <c r="J663" i="5"/>
  <c r="BK250" i="5"/>
  <c r="BK706" i="5"/>
  <c r="J548" i="5"/>
  <c r="BK479" i="5"/>
  <c r="BK506" i="5"/>
  <c r="BK194" i="6"/>
  <c r="BK762" i="6"/>
  <c r="BK658" i="6"/>
  <c r="J199" i="6"/>
  <c r="BK515" i="7"/>
  <c r="J169" i="7"/>
  <c r="J218" i="9"/>
  <c r="BK113" i="9"/>
  <c r="BK111" i="9"/>
  <c r="J162" i="9"/>
  <c r="BK145" i="10"/>
  <c r="J133" i="10"/>
  <c r="BK261" i="13"/>
  <c r="J291" i="13"/>
  <c r="BK356" i="13"/>
  <c r="J355" i="13"/>
  <c r="J112" i="13"/>
  <c r="BK357" i="13"/>
  <c r="J329" i="13"/>
  <c r="BK230" i="13"/>
  <c r="BK172" i="2"/>
  <c r="BK160" i="2"/>
  <c r="J247" i="3"/>
  <c r="J267" i="3"/>
  <c r="J381" i="4"/>
  <c r="BK522" i="5"/>
  <c r="J355" i="5"/>
  <c r="BK1050" i="5"/>
  <c r="BK561" i="5"/>
  <c r="BK924" i="5"/>
  <c r="J750" i="5"/>
  <c r="BK271" i="5"/>
  <c r="J614" i="5"/>
  <c r="J591" i="5"/>
  <c r="BK139" i="6"/>
  <c r="BK554" i="6"/>
  <c r="BK505" i="6"/>
  <c r="J371" i="6"/>
  <c r="BK295" i="7"/>
  <c r="J143" i="7"/>
  <c r="J536" i="7"/>
  <c r="BK552" i="7"/>
  <c r="BK496" i="7"/>
  <c r="BK136" i="8"/>
  <c r="BK160" i="9"/>
  <c r="J255" i="9"/>
  <c r="BK222" i="9"/>
  <c r="BK228" i="9"/>
  <c r="J95" i="9"/>
  <c r="BK263" i="9"/>
  <c r="J122" i="10"/>
  <c r="BK118" i="10"/>
  <c r="J111" i="12"/>
  <c r="BK119" i="12"/>
  <c r="J200" i="13"/>
  <c r="J292" i="13"/>
  <c r="J362" i="13"/>
  <c r="BK304" i="13"/>
  <c r="J162" i="13"/>
  <c r="BK293" i="13"/>
  <c r="BK244" i="13"/>
  <c r="J304" i="13"/>
  <c r="J276" i="13"/>
  <c r="J124" i="14"/>
  <c r="J182" i="2"/>
  <c r="BK1049" i="5"/>
  <c r="J541" i="5"/>
  <c r="BK371" i="6"/>
  <c r="BK681" i="6"/>
  <c r="J207" i="6"/>
  <c r="J532" i="6"/>
  <c r="BK565" i="6"/>
  <c r="BK423" i="7"/>
  <c r="J341" i="7"/>
  <c r="BK286" i="7"/>
  <c r="J561" i="7"/>
  <c r="BK394" i="7"/>
  <c r="J156" i="7"/>
  <c r="J195" i="9"/>
  <c r="BK123" i="9"/>
  <c r="BK195" i="9"/>
  <c r="BK129" i="9"/>
  <c r="J100" i="9"/>
  <c r="BK116" i="4"/>
  <c r="J561" i="5"/>
  <c r="J487" i="5"/>
  <c r="BK889" i="5"/>
  <c r="BK163" i="5"/>
  <c r="BK915" i="5"/>
  <c r="J387" i="5"/>
  <c r="BK767" i="5"/>
  <c r="J318" i="4"/>
  <c r="BK152" i="4"/>
  <c r="BK636" i="5"/>
  <c r="J852" i="5"/>
  <c r="BK115" i="5"/>
  <c r="BK364" i="5"/>
  <c r="BK219" i="6"/>
  <c r="BK425" i="6"/>
  <c r="BK677" i="6"/>
  <c r="BK107" i="6"/>
  <c r="BK463" i="6"/>
  <c r="J667" i="6"/>
  <c r="J286" i="7"/>
  <c r="BK305" i="7"/>
  <c r="BK444" i="7"/>
  <c r="J363" i="7"/>
  <c r="J416" i="7"/>
  <c r="J131" i="8"/>
  <c r="BK208" i="9"/>
  <c r="BK147" i="9"/>
  <c r="BK189" i="9"/>
  <c r="J268" i="9"/>
  <c r="J180" i="9"/>
  <c r="BK106" i="10"/>
  <c r="J89" i="11"/>
  <c r="BK91" i="12"/>
  <c r="BK97" i="12"/>
  <c r="J278" i="13"/>
  <c r="BK268" i="13"/>
  <c r="BK338" i="13"/>
  <c r="J246" i="13"/>
  <c r="BK320" i="13"/>
  <c r="J252" i="13"/>
  <c r="J121" i="13"/>
  <c r="BK108" i="14"/>
  <c r="J160" i="2"/>
  <c r="J323" i="2"/>
  <c r="J180" i="3"/>
  <c r="J115" i="3"/>
  <c r="BK290" i="4"/>
  <c r="BK285" i="4"/>
  <c r="BK185" i="5"/>
  <c r="BK930" i="5"/>
  <c r="BK940" i="5"/>
  <c r="BK454" i="6"/>
  <c r="J580" i="6"/>
  <c r="BK110" i="7"/>
  <c r="BK688" i="7"/>
  <c r="J368" i="4"/>
  <c r="BK146" i="4"/>
  <c r="J209" i="5"/>
  <c r="BK883" i="5"/>
  <c r="BK341" i="5"/>
  <c r="J762" i="6"/>
  <c r="J186" i="6"/>
  <c r="J572" i="6"/>
  <c r="J438" i="7"/>
  <c r="BK570" i="7"/>
  <c r="J345" i="7"/>
  <c r="J138" i="8"/>
  <c r="BK174" i="9"/>
  <c r="BK182" i="9"/>
  <c r="J272" i="9"/>
  <c r="BK143" i="9"/>
  <c r="J101" i="11"/>
  <c r="BK127" i="12"/>
  <c r="BK292" i="13"/>
  <c r="J327" i="13"/>
  <c r="BK255" i="13"/>
  <c r="BK391" i="7"/>
  <c r="BK126" i="7"/>
  <c r="J141" i="8"/>
  <c r="J193" i="9"/>
  <c r="J234" i="9"/>
  <c r="BK260" i="9"/>
  <c r="J123" i="9"/>
  <c r="J102" i="9"/>
  <c r="BK180" i="9"/>
  <c r="BK122" i="10"/>
  <c r="BK90" i="11"/>
  <c r="J115" i="12"/>
  <c r="BK123" i="12"/>
  <c r="BK100" i="12"/>
  <c r="J307" i="13"/>
  <c r="BK331" i="13"/>
  <c r="BK253" i="13"/>
  <c r="J170" i="13"/>
  <c r="BK301" i="13"/>
  <c r="BK297" i="13"/>
  <c r="J344" i="13"/>
  <c r="J136" i="13"/>
  <c r="J312" i="13"/>
  <c r="J172" i="13"/>
  <c r="J109" i="14"/>
  <c r="J105" i="2"/>
  <c r="BK307" i="2"/>
  <c r="BK132" i="3"/>
  <c r="BK363" i="4"/>
  <c r="J271" i="5"/>
  <c r="J584" i="5"/>
  <c r="BK292" i="5"/>
  <c r="BK498" i="5"/>
  <c r="J622" i="6"/>
  <c r="BK145" i="2"/>
  <c r="J145" i="2"/>
  <c r="BK305" i="2"/>
  <c r="J100" i="2"/>
  <c r="J120" i="3"/>
  <c r="J182" i="3"/>
  <c r="BK350" i="4"/>
  <c r="BK280" i="4"/>
  <c r="BK196" i="4"/>
  <c r="J385" i="5"/>
  <c r="BK465" i="5"/>
  <c r="BK549" i="5"/>
  <c r="BK966" i="5"/>
  <c r="BK518" i="5"/>
  <c r="J235" i="6"/>
  <c r="BK133" i="6"/>
  <c r="BK683" i="6"/>
  <c r="J407" i="6"/>
  <c r="J180" i="6"/>
  <c r="BK240" i="6"/>
  <c r="BK368" i="7"/>
  <c r="J264" i="7"/>
  <c r="J406" i="7"/>
  <c r="BK474" i="7"/>
  <c r="J619" i="7"/>
  <c r="J378" i="7"/>
  <c r="BK226" i="9"/>
  <c r="J176" i="9"/>
  <c r="J174" i="9"/>
  <c r="BK238" i="9"/>
  <c r="J143" i="9"/>
  <c r="J90" i="10"/>
  <c r="J95" i="10"/>
  <c r="BK91" i="11"/>
  <c r="BK124" i="12"/>
  <c r="J101" i="12"/>
  <c r="J315" i="13"/>
  <c r="BK317" i="13"/>
  <c r="J337" i="13"/>
  <c r="J275" i="13"/>
  <c r="J263" i="13"/>
  <c r="J271" i="13"/>
  <c r="BK229" i="5"/>
  <c r="BK347" i="5"/>
  <c r="BK101" i="6"/>
  <c r="BK672" i="6"/>
  <c r="BK235" i="6"/>
  <c r="BK438" i="7"/>
  <c r="BK112" i="8"/>
  <c r="BK168" i="9"/>
  <c r="BK150" i="9"/>
  <c r="BK125" i="12"/>
  <c r="J336" i="13"/>
  <c r="BK315" i="13"/>
  <c r="BK202" i="13"/>
  <c r="J139" i="2"/>
  <c r="J98" i="3"/>
  <c r="BK124" i="4"/>
  <c r="J542" i="5"/>
  <c r="J1050" i="5"/>
  <c r="J372" i="5"/>
  <c r="BK697" i="5"/>
  <c r="J290" i="6"/>
  <c r="BK593" i="6"/>
  <c r="J278" i="7"/>
  <c r="BK220" i="7"/>
  <c r="J505" i="7"/>
  <c r="BK104" i="7"/>
  <c r="J145" i="9"/>
  <c r="J166" i="9"/>
  <c r="J184" i="9"/>
  <c r="J269" i="13"/>
  <c r="J229" i="5"/>
  <c r="BK419" i="5"/>
  <c r="J763" i="6"/>
  <c r="J454" i="6"/>
  <c r="BK207" i="6"/>
  <c r="BK479" i="7"/>
  <c r="J538" i="7"/>
  <c r="J185" i="7"/>
  <c r="J229" i="9"/>
  <c r="J238" i="9"/>
  <c r="J257" i="9"/>
  <c r="BK97" i="10"/>
  <c r="BK120" i="12"/>
  <c r="J295" i="13"/>
  <c r="J332" i="13"/>
  <c r="J305" i="13"/>
  <c r="J325" i="2"/>
  <c r="J290" i="4"/>
  <c r="J380" i="5"/>
  <c r="J532" i="5"/>
  <c r="BK902" i="5"/>
  <c r="J360" i="5"/>
  <c r="J346" i="5"/>
  <c r="BK431" i="5"/>
  <c r="J307" i="6"/>
  <c r="BK352" i="2"/>
  <c r="J289" i="2"/>
  <c r="BK247" i="3"/>
  <c r="J304" i="4"/>
  <c r="J493" i="5"/>
  <c r="J538" i="5"/>
  <c r="BK622" i="5"/>
  <c r="J185" i="6"/>
  <c r="BK374" i="6"/>
  <c r="J545" i="6"/>
  <c r="BK467" i="7"/>
  <c r="J528" i="7"/>
  <c r="BK400" i="7"/>
  <c r="J260" i="9"/>
  <c r="BK172" i="9"/>
  <c r="BK126" i="10"/>
  <c r="J99" i="11"/>
  <c r="J94" i="12"/>
  <c r="J347" i="13"/>
  <c r="BK160" i="13"/>
  <c r="BK327" i="13"/>
  <c r="J89" i="14"/>
  <c r="BK134" i="2"/>
  <c r="BK182" i="3"/>
  <c r="J350" i="4"/>
  <c r="J341" i="5"/>
  <c r="BK733" i="5"/>
  <c r="J447" i="6"/>
  <c r="J309" i="7"/>
  <c r="J391" i="7"/>
  <c r="J216" i="9"/>
  <c r="BK117" i="9"/>
  <c r="J104" i="11"/>
  <c r="BK360" i="13"/>
  <c r="J223" i="13"/>
  <c r="BK110" i="4"/>
  <c r="J451" i="5"/>
  <c r="BK180" i="6"/>
  <c r="BK457" i="7"/>
  <c r="BK345" i="7"/>
  <c r="J506" i="7"/>
  <c r="J423" i="7"/>
  <c r="BK139" i="9"/>
  <c r="J197" i="9"/>
  <c r="BK203" i="9"/>
  <c r="BK95" i="10"/>
  <c r="BK106" i="12"/>
  <c r="J104" i="12"/>
  <c r="BK126" i="13"/>
  <c r="J356" i="13"/>
  <c r="J323" i="13"/>
  <c r="BK333" i="13"/>
  <c r="BK228" i="13"/>
  <c r="BK435" i="5"/>
  <c r="J683" i="6"/>
  <c r="BK613" i="6"/>
  <c r="J554" i="6"/>
  <c r="BK171" i="7"/>
  <c r="BK351" i="7"/>
  <c r="BK264" i="7"/>
  <c r="BK274" i="9"/>
  <c r="J186" i="9"/>
  <c r="J105" i="11"/>
  <c r="J125" i="12"/>
  <c r="BK170" i="13"/>
  <c r="BK290" i="13"/>
  <c r="BK154" i="13"/>
  <c r="J146" i="4"/>
  <c r="J173" i="4"/>
  <c r="BK819" i="5"/>
  <c r="J930" i="5"/>
  <c r="BK436" i="6"/>
  <c r="BK567" i="6"/>
  <c r="J436" i="6"/>
  <c r="J394" i="7"/>
  <c r="BK207" i="9"/>
  <c r="J199" i="9"/>
  <c r="BK114" i="10"/>
  <c r="BK302" i="13"/>
  <c r="J359" i="13"/>
  <c r="J286" i="13"/>
  <c r="BK328" i="13"/>
  <c r="J94" i="14"/>
  <c r="BK115" i="3"/>
  <c r="J132" i="4"/>
  <c r="BK679" i="5"/>
  <c r="J895" i="5"/>
  <c r="J836" i="5"/>
  <c r="J922" i="5"/>
  <c r="J122" i="12"/>
  <c r="J266" i="13"/>
  <c r="J363" i="13"/>
  <c r="J342" i="13"/>
  <c r="J289" i="13"/>
  <c r="J340" i="13"/>
  <c r="BK235" i="13"/>
  <c r="BK106" i="14"/>
  <c r="J187" i="3"/>
  <c r="BK99" i="4"/>
  <c r="J444" i="5"/>
  <c r="BK385" i="5"/>
  <c r="J878" i="5"/>
  <c r="J957" i="5"/>
  <c r="J120" i="10"/>
  <c r="BK104" i="11"/>
  <c r="J91" i="12"/>
  <c r="J310" i="13"/>
  <c r="J261" i="13"/>
  <c r="BK303" i="2"/>
  <c r="BK143" i="4"/>
  <c r="J518" i="5"/>
  <c r="J889" i="5"/>
  <c r="BK584" i="5"/>
  <c r="J880" i="5"/>
  <c r="J203" i="6"/>
  <c r="BK369" i="6"/>
  <c r="BK123" i="2"/>
  <c r="J244" i="2"/>
  <c r="BK187" i="3"/>
  <c r="J370" i="4"/>
  <c r="J636" i="5"/>
  <c r="J699" i="5"/>
  <c r="BK286" i="6"/>
  <c r="BK203" i="6"/>
  <c r="J319" i="7"/>
  <c r="BK670" i="7"/>
  <c r="J474" i="7"/>
  <c r="J104" i="8"/>
  <c r="BK202" i="9"/>
  <c r="J226" i="9"/>
  <c r="BK99" i="11"/>
  <c r="J118" i="12"/>
  <c r="J318" i="13"/>
  <c r="J316" i="13"/>
  <c r="J358" i="13"/>
  <c r="J103" i="14"/>
  <c r="BK129" i="2"/>
  <c r="J265" i="2"/>
  <c r="BK297" i="4"/>
  <c r="BK606" i="5"/>
  <c r="BK948" i="5"/>
  <c r="BK692" i="6"/>
  <c r="J443" i="7"/>
  <c r="J285" i="4"/>
  <c r="J406" i="5"/>
  <c r="J556" i="6"/>
  <c r="J257" i="7"/>
  <c r="BK384" i="7"/>
  <c r="J228" i="9"/>
  <c r="BK214" i="9"/>
  <c r="J141" i="10"/>
  <c r="J114" i="12"/>
  <c r="BK363" i="13"/>
  <c r="J357" i="13"/>
  <c r="J177" i="2"/>
  <c r="BK214" i="5"/>
  <c r="BK690" i="6"/>
  <c r="J220" i="7"/>
  <c r="J636" i="7"/>
  <c r="BK537" i="7"/>
  <c r="J360" i="7"/>
  <c r="J246" i="9"/>
  <c r="J107" i="9"/>
  <c r="J236" i="9"/>
  <c r="J118" i="10"/>
  <c r="BK97" i="11"/>
  <c r="BK105" i="12"/>
  <c r="BK336" i="13"/>
  <c r="J322" i="13"/>
  <c r="J262" i="13"/>
  <c r="J156" i="13"/>
  <c r="J96" i="14"/>
  <c r="J372" i="2"/>
  <c r="J99" i="4"/>
  <c r="BK793" i="5"/>
  <c r="J598" i="5"/>
  <c r="BK201" i="2"/>
  <c r="BK244" i="2"/>
  <c r="BK202" i="3"/>
  <c r="J306" i="4"/>
  <c r="BK330" i="4"/>
  <c r="BK123" i="5"/>
  <c r="BK355" i="5"/>
  <c r="BK810" i="5"/>
  <c r="BK763" i="6"/>
  <c r="BK523" i="6"/>
  <c r="J368" i="5"/>
  <c r="BK360" i="5"/>
  <c r="J613" i="6"/>
  <c r="J637" i="6"/>
  <c r="J282" i="7"/>
  <c r="J119" i="8"/>
  <c r="J242" i="9"/>
  <c r="J202" i="9"/>
  <c r="BK118" i="12"/>
  <c r="J257" i="13"/>
  <c r="BK177" i="13"/>
  <c r="BK120" i="14"/>
  <c r="BK120" i="3"/>
  <c r="J202" i="3"/>
  <c r="J389" i="5"/>
  <c r="J843" i="5"/>
  <c r="J690" i="5"/>
  <c r="J504" i="5"/>
  <c r="BK298" i="6"/>
  <c r="J502" i="6"/>
  <c r="J131" i="7"/>
  <c r="BK619" i="7"/>
  <c r="J171" i="7"/>
  <c r="BK141" i="8"/>
  <c r="J203" i="9"/>
  <c r="J253" i="9"/>
  <c r="BK218" i="9"/>
  <c r="BK126" i="12"/>
  <c r="J89" i="12"/>
  <c r="J177" i="13"/>
  <c r="J285" i="13"/>
  <c r="BK121" i="13"/>
  <c r="J345" i="13"/>
  <c r="BK313" i="13"/>
  <c r="J733" i="5"/>
  <c r="BK368" i="5"/>
  <c r="J706" i="5"/>
  <c r="J677" i="6"/>
  <c r="BK233" i="6"/>
  <c r="BK266" i="6"/>
  <c r="BK309" i="7"/>
  <c r="BK130" i="10"/>
  <c r="J119" i="12"/>
  <c r="BK113" i="12"/>
  <c r="J435" i="5"/>
  <c r="BK957" i="5"/>
  <c r="BK538" i="5"/>
  <c r="J738" i="5"/>
  <c r="J489" i="6"/>
  <c r="BK139" i="2"/>
  <c r="J303" i="2"/>
  <c r="J162" i="3"/>
  <c r="BK379" i="4"/>
  <c r="J819" i="5"/>
  <c r="BK376" i="5"/>
  <c r="BK852" i="5"/>
  <c r="BK145" i="6"/>
  <c r="BK456" i="6"/>
  <c r="BK418" i="6"/>
  <c r="J434" i="7"/>
  <c r="BK516" i="7"/>
  <c r="J389" i="7"/>
  <c r="J121" i="9"/>
  <c r="J172" i="9"/>
  <c r="BK124" i="10"/>
  <c r="BK114" i="12"/>
  <c r="J240" i="13"/>
  <c r="BK189" i="13"/>
  <c r="J313" i="13"/>
  <c r="J308" i="13"/>
  <c r="BK112" i="14"/>
  <c r="J117" i="2"/>
  <c r="AS55" i="1"/>
  <c r="J163" i="5"/>
  <c r="BK224" i="5"/>
  <c r="BK649" i="6"/>
  <c r="J335" i="6"/>
  <c r="J297" i="4"/>
  <c r="J540" i="5"/>
  <c r="BK580" i="6"/>
  <c r="BK314" i="13"/>
  <c r="J330" i="4"/>
  <c r="J966" i="5"/>
  <c r="J569" i="6"/>
  <c r="J525" i="7"/>
  <c r="BK585" i="7"/>
  <c r="BK199" i="7"/>
  <c r="BK193" i="9"/>
  <c r="BK209" i="9"/>
  <c r="J262" i="9"/>
  <c r="BK116" i="10"/>
  <c r="BK101" i="11"/>
  <c r="J255" i="13"/>
  <c r="J103" i="13"/>
  <c r="J314" i="13"/>
  <c r="BK344" i="13"/>
  <c r="BK263" i="13"/>
  <c r="J117" i="14"/>
  <c r="J645" i="5"/>
  <c r="BK490" i="5"/>
  <c r="BK713" i="5"/>
  <c r="BK250" i="7"/>
  <c r="BK162" i="9"/>
  <c r="BK242" i="9"/>
  <c r="J137" i="10"/>
  <c r="J109" i="12"/>
  <c r="BK303" i="13"/>
  <c r="BK209" i="13"/>
  <c r="J282" i="13"/>
  <c r="J238" i="3"/>
  <c r="J105" i="4"/>
  <c r="BK138" i="4"/>
  <c r="J379" i="4"/>
  <c r="BK299" i="4"/>
  <c r="BK456" i="5"/>
  <c r="BK394" i="5"/>
  <c r="J431" i="5"/>
  <c r="BK878" i="5"/>
  <c r="J924" i="5"/>
  <c r="J226" i="6"/>
  <c r="J500" i="6"/>
  <c r="BK502" i="6"/>
  <c r="BK532" i="6"/>
  <c r="J374" i="6"/>
  <c r="BK556" i="6"/>
  <c r="BK561" i="7"/>
  <c r="BK143" i="7"/>
  <c r="BK358" i="7"/>
  <c r="J136" i="8"/>
  <c r="J222" i="9"/>
  <c r="BK164" i="9"/>
  <c r="BK119" i="9"/>
  <c r="J265" i="9"/>
  <c r="BK120" i="10"/>
  <c r="BK102" i="10"/>
  <c r="BK284" i="13"/>
  <c r="BK103" i="13"/>
  <c r="BK288" i="13"/>
  <c r="J184" i="13"/>
  <c r="BK300" i="13"/>
  <c r="BK285" i="13"/>
  <c r="J302" i="13"/>
  <c r="J274" i="13"/>
  <c r="BK101" i="14"/>
  <c r="BK351" i="5"/>
  <c r="J415" i="5"/>
  <c r="J396" i="6"/>
  <c r="J145" i="6"/>
  <c r="J251" i="6"/>
  <c r="BK505" i="7"/>
  <c r="J333" i="7"/>
  <c r="J516" i="7"/>
  <c r="J429" i="7"/>
  <c r="BK333" i="7"/>
  <c r="J243" i="7"/>
  <c r="BK124" i="8"/>
  <c r="J249" i="9"/>
  <c r="BK265" i="9"/>
  <c r="BK244" i="9"/>
  <c r="J274" i="9"/>
  <c r="BK251" i="9"/>
  <c r="J88" i="10"/>
  <c r="J110" i="12"/>
  <c r="BK110" i="12"/>
  <c r="J103" i="12"/>
  <c r="BK101" i="12"/>
  <c r="BK286" i="13"/>
  <c r="BK349" i="13"/>
  <c r="BK334" i="13"/>
  <c r="BK207" i="13"/>
  <c r="J317" i="13"/>
  <c r="BK299" i="13"/>
  <c r="BK341" i="13"/>
  <c r="J166" i="13"/>
  <c r="BK130" i="13"/>
  <c r="J303" i="13"/>
  <c r="BK122" i="14"/>
  <c r="BK114" i="14"/>
  <c r="BK167" i="2"/>
  <c r="J134" i="2"/>
  <c r="BK196" i="3"/>
  <c r="J136" i="3"/>
  <c r="BK236" i="4"/>
  <c r="J308" i="4"/>
  <c r="BK173" i="4"/>
  <c r="BK487" i="5"/>
  <c r="J465" i="5"/>
  <c r="J364" i="5"/>
  <c r="BK922" i="5"/>
  <c r="BK568" i="5"/>
  <c r="J793" i="5"/>
  <c r="BK495" i="5"/>
  <c r="J115" i="5"/>
  <c r="J211" i="6"/>
  <c r="BK461" i="6"/>
  <c r="J262" i="6"/>
  <c r="BK601" i="6"/>
  <c r="J190" i="6"/>
  <c r="J690" i="6"/>
  <c r="J463" i="6"/>
  <c r="BK322" i="7"/>
  <c r="J602" i="7"/>
  <c r="J575" i="7"/>
  <c r="J496" i="7"/>
  <c r="J368" i="7"/>
  <c r="J457" i="7"/>
  <c r="BK185" i="7"/>
  <c r="J133" i="8"/>
  <c r="J200" i="9"/>
  <c r="BK115" i="9"/>
  <c r="BK205" i="9"/>
  <c r="BK212" i="9"/>
  <c r="BK166" i="9"/>
  <c r="J110" i="10"/>
  <c r="BK105" i="11"/>
  <c r="J99" i="12"/>
  <c r="J123" i="12"/>
  <c r="BK102" i="12"/>
  <c r="BK252" i="13"/>
  <c r="BK318" i="13"/>
  <c r="BK146" i="13"/>
  <c r="J320" i="13"/>
  <c r="J343" i="13"/>
  <c r="BK358" i="13"/>
  <c r="BK317" i="2"/>
  <c r="J287" i="2"/>
  <c r="J220" i="2"/>
  <c r="J346" i="4"/>
  <c r="BK308" i="4"/>
  <c r="J670" i="5"/>
  <c r="BK627" i="5"/>
  <c r="J347" i="5"/>
  <c r="BK415" i="5"/>
  <c r="J948" i="5"/>
  <c r="BK209" i="5"/>
  <c r="BK654" i="5"/>
  <c r="BK325" i="5"/>
  <c r="BK476" i="5"/>
  <c r="BK740" i="5"/>
  <c r="BK880" i="5"/>
  <c r="BK406" i="5"/>
  <c r="J474" i="6"/>
  <c r="BK352" i="6"/>
  <c r="J205" i="2"/>
  <c r="BK197" i="2"/>
  <c r="BK192" i="2"/>
  <c r="J317" i="2"/>
  <c r="J357" i="2"/>
  <c r="J111" i="2"/>
  <c r="J132" i="3"/>
  <c r="J257" i="3"/>
  <c r="BK145" i="4"/>
  <c r="J324" i="4"/>
  <c r="J522" i="5"/>
  <c r="J214" i="5"/>
  <c r="BK738" i="5"/>
  <c r="BK503" i="5"/>
  <c r="J935" i="5"/>
  <c r="BK504" i="5"/>
  <c r="J681" i="6"/>
  <c r="J523" i="6"/>
  <c r="BK543" i="6"/>
  <c r="J601" i="6"/>
  <c r="BK231" i="6"/>
  <c r="BK406" i="7"/>
  <c r="J295" i="7"/>
  <c r="J322" i="7"/>
  <c r="BK486" i="7"/>
  <c r="J299" i="7"/>
  <c r="J317" i="7"/>
  <c r="BK131" i="7"/>
  <c r="BK99" i="8"/>
  <c r="J189" i="9"/>
  <c r="J279" i="9"/>
  <c r="J156" i="9"/>
  <c r="J240" i="9"/>
  <c r="J212" i="9"/>
  <c r="J130" i="10"/>
  <c r="BK141" i="10"/>
  <c r="J90" i="11"/>
  <c r="BK111" i="12"/>
  <c r="J124" i="12"/>
  <c r="BK138" i="13"/>
  <c r="BK345" i="13"/>
  <c r="BK309" i="13"/>
  <c r="BK330" i="13"/>
  <c r="BK343" i="13"/>
  <c r="J713" i="5"/>
  <c r="J101" i="6"/>
  <c r="BK447" i="6"/>
  <c r="BK378" i="7"/>
  <c r="BK343" i="7"/>
  <c r="BK292" i="4"/>
  <c r="J810" i="5"/>
  <c r="BK1003" i="5"/>
  <c r="BK843" i="5"/>
  <c r="J368" i="6"/>
  <c r="J240" i="6"/>
  <c r="BK307" i="6"/>
  <c r="BK294" i="6"/>
  <c r="BK474" i="6"/>
  <c r="J273" i="7"/>
  <c r="J445" i="7"/>
  <c r="BK528" i="7"/>
  <c r="J199" i="7"/>
  <c r="BK133" i="8"/>
  <c r="BK229" i="9"/>
  <c r="BK234" i="9"/>
  <c r="J209" i="9"/>
  <c r="BK90" i="10"/>
  <c r="J124" i="10"/>
  <c r="BK104" i="12"/>
  <c r="J334" i="13"/>
  <c r="BK305" i="13"/>
  <c r="BK249" i="13"/>
  <c r="BK307" i="13"/>
  <c r="J299" i="13"/>
  <c r="BK96" i="14"/>
  <c r="BK598" i="5"/>
  <c r="J553" i="5"/>
  <c r="BK575" i="5"/>
  <c r="J418" i="6"/>
  <c r="BK354" i="6"/>
  <c r="BK667" i="6"/>
  <c r="J369" i="6"/>
  <c r="BK315" i="7"/>
  <c r="BK156" i="7"/>
  <c r="J327" i="7"/>
  <c r="BK543" i="7"/>
  <c r="BK462" i="7"/>
  <c r="J373" i="7"/>
  <c r="J447" i="7"/>
  <c r="J236" i="7"/>
  <c r="BK126" i="8"/>
  <c r="J224" i="9"/>
  <c r="BK137" i="9"/>
  <c r="J129" i="9"/>
  <c r="BK231" i="9"/>
  <c r="BK152" i="9"/>
  <c r="BK178" i="9"/>
  <c r="BK154" i="9"/>
  <c r="J126" i="10"/>
  <c r="J93" i="11"/>
  <c r="J111" i="11"/>
  <c r="BK96" i="12"/>
  <c r="BK92" i="12"/>
  <c r="BK94" i="12"/>
  <c r="J228" i="13"/>
  <c r="BK184" i="13"/>
  <c r="BK323" i="13"/>
  <c r="BK216" i="13"/>
  <c r="BK223" i="13"/>
  <c r="BK156" i="13"/>
  <c r="J144" i="13"/>
  <c r="BK275" i="13"/>
  <c r="J309" i="13"/>
  <c r="BK295" i="13"/>
  <c r="BK117" i="14"/>
  <c r="J347" i="2"/>
  <c r="BK177" i="2"/>
  <c r="BK265" i="2"/>
  <c r="BK214" i="3"/>
  <c r="J145" i="4"/>
  <c r="J528" i="5"/>
  <c r="BK451" i="5"/>
  <c r="J506" i="5"/>
  <c r="J474" i="5"/>
  <c r="J505" i="6"/>
  <c r="J233" i="6"/>
  <c r="BK111" i="2"/>
  <c r="BK357" i="2"/>
  <c r="BK311" i="2"/>
  <c r="J385" i="6"/>
  <c r="BK500" i="6"/>
  <c r="J674" i="6"/>
  <c r="BK489" i="6"/>
  <c r="BK199" i="6"/>
  <c r="J384" i="7"/>
  <c r="J706" i="7"/>
  <c r="BK536" i="7"/>
  <c r="J531" i="7"/>
  <c r="BK299" i="7"/>
  <c r="J409" i="7"/>
  <c r="J178" i="9"/>
  <c r="BK184" i="9"/>
  <c r="J158" i="9"/>
  <c r="J147" i="9"/>
  <c r="BK268" i="9"/>
  <c r="J108" i="10"/>
  <c r="BK88" i="10"/>
  <c r="BK103" i="11"/>
  <c r="BK109" i="12"/>
  <c r="J116" i="12"/>
  <c r="J207" i="13"/>
  <c r="BK162" i="13"/>
  <c r="J280" i="13"/>
  <c r="J119" i="13"/>
  <c r="J300" i="13"/>
  <c r="BK337" i="13"/>
  <c r="J341" i="13"/>
  <c r="J704" i="5"/>
  <c r="BK282" i="6"/>
  <c r="J543" i="6"/>
  <c r="J552" i="7"/>
  <c r="BK117" i="8"/>
  <c r="BK156" i="9"/>
  <c r="J220" i="9"/>
  <c r="J114" i="13"/>
  <c r="J202" i="13"/>
  <c r="BK221" i="13"/>
  <c r="BK324" i="13"/>
  <c r="J108" i="14"/>
  <c r="J217" i="3"/>
  <c r="J456" i="5"/>
  <c r="BK543" i="5"/>
  <c r="J376" i="5"/>
  <c r="J554" i="5"/>
  <c r="J743" i="5"/>
  <c r="J365" i="6"/>
  <c r="BK389" i="7"/>
  <c r="BK443" i="7"/>
  <c r="BK636" i="7"/>
  <c r="BK122" i="12"/>
  <c r="BK148" i="13"/>
  <c r="BK332" i="13"/>
  <c r="J230" i="13"/>
  <c r="J301" i="13"/>
  <c r="BK316" i="13"/>
  <c r="BK109" i="14"/>
  <c r="BK189" i="3"/>
  <c r="BK312" i="4"/>
  <c r="J697" i="5"/>
  <c r="BK663" i="5"/>
  <c r="J869" i="5"/>
  <c r="J575" i="5"/>
  <c r="BK784" i="5"/>
  <c r="BK365" i="6"/>
  <c r="J534" i="6"/>
  <c r="J354" i="6"/>
  <c r="J97" i="11"/>
  <c r="BK93" i="13"/>
  <c r="J360" i="13"/>
  <c r="J321" i="13"/>
  <c r="BK296" i="2"/>
  <c r="BK304" i="4"/>
  <c r="J439" i="5"/>
  <c r="BK537" i="5"/>
  <c r="J1003" i="5"/>
  <c r="BK869" i="5"/>
  <c r="J784" i="5"/>
  <c r="J110" i="5"/>
  <c r="J495" i="6"/>
  <c r="J167" i="2"/>
  <c r="BK328" i="2"/>
  <c r="BK337" i="2"/>
  <c r="BK194" i="3"/>
  <c r="BK370" i="4"/>
  <c r="BK909" i="5"/>
  <c r="J883" i="5"/>
  <c r="BK385" i="6"/>
  <c r="J286" i="6"/>
  <c r="BK534" i="6"/>
  <c r="J444" i="7"/>
  <c r="J515" i="7"/>
  <c r="BK243" i="7"/>
  <c r="J479" i="5"/>
  <c r="J231" i="6"/>
  <c r="BK169" i="7"/>
  <c r="J107" i="11"/>
  <c r="BK214" i="13"/>
  <c r="BK240" i="13"/>
  <c r="J97" i="10"/>
  <c r="BK88" i="11"/>
  <c r="BK246" i="13"/>
  <c r="BK323" i="2"/>
  <c r="BK324" i="4"/>
  <c r="J292" i="5"/>
  <c r="J654" i="5"/>
  <c r="BK554" i="5"/>
  <c r="J672" i="6"/>
  <c r="BK674" i="6"/>
  <c r="J194" i="6"/>
  <c r="BK120" i="7"/>
  <c r="BK262" i="9"/>
  <c r="J244" i="9"/>
  <c r="J106" i="10"/>
  <c r="J253" i="13"/>
  <c r="BK635" i="6"/>
  <c r="J305" i="7"/>
  <c r="J688" i="7"/>
  <c r="BK341" i="7"/>
  <c r="J211" i="9"/>
  <c r="J117" i="9"/>
  <c r="J139" i="9"/>
  <c r="BK170" i="9"/>
  <c r="J128" i="10"/>
  <c r="J127" i="12"/>
  <c r="J306" i="13"/>
  <c r="J93" i="13"/>
  <c r="BK144" i="13"/>
  <c r="J148" i="13"/>
  <c r="J160" i="13"/>
  <c r="BK162" i="2"/>
  <c r="J207" i="3"/>
  <c r="BK306" i="4"/>
  <c r="BK120" i="5"/>
  <c r="BK540" i="5"/>
  <c r="BK964" i="5"/>
  <c r="J606" i="5"/>
  <c r="J635" i="6"/>
  <c r="BK622" i="6"/>
  <c r="BK185" i="6"/>
  <c r="BK282" i="7"/>
  <c r="J311" i="2"/>
  <c r="J342" i="4"/>
  <c r="J224" i="5"/>
  <c r="BK688" i="5"/>
  <c r="J495" i="5"/>
  <c r="BK380" i="5"/>
  <c r="BK318" i="6"/>
  <c r="BK289" i="2"/>
  <c r="J307" i="2"/>
  <c r="BK198" i="3"/>
  <c r="BK105" i="4"/>
  <c r="J909" i="5"/>
  <c r="BK946" i="5"/>
  <c r="J325" i="5"/>
  <c r="BK89" i="11"/>
  <c r="J113" i="12"/>
  <c r="BK359" i="13"/>
  <c r="J259" i="13"/>
  <c r="BK339" i="13"/>
  <c r="J139" i="6"/>
  <c r="BK416" i="7"/>
  <c r="J291" i="7"/>
  <c r="J276" i="9"/>
  <c r="BK142" i="9"/>
  <c r="J98" i="12"/>
  <c r="J325" i="13"/>
  <c r="J122" i="14"/>
  <c r="BK836" i="5"/>
  <c r="BK495" i="6"/>
  <c r="J282" i="6"/>
  <c r="J120" i="7"/>
  <c r="BK526" i="7"/>
  <c r="BK531" i="7"/>
  <c r="BK186" i="2"/>
  <c r="BK207" i="3"/>
  <c r="J124" i="4"/>
  <c r="BK372" i="4"/>
  <c r="BK548" i="5"/>
  <c r="BK645" i="5"/>
  <c r="J419" i="5"/>
  <c r="J565" i="6"/>
  <c r="J649" i="6"/>
  <c r="J136" i="7"/>
  <c r="J467" i="7"/>
  <c r="BK360" i="7"/>
  <c r="BK119" i="8"/>
  <c r="J93" i="9"/>
  <c r="BK276" i="9"/>
  <c r="BK128" i="10"/>
  <c r="BK90" i="12"/>
  <c r="BK321" i="13"/>
  <c r="J244" i="13"/>
  <c r="BK308" i="13"/>
  <c r="F39" i="2"/>
  <c r="J198" i="3"/>
  <c r="BK136" i="3"/>
  <c r="BK474" i="5"/>
  <c r="J946" i="5"/>
  <c r="BK614" i="5"/>
  <c r="BK110" i="5"/>
  <c r="BK704" i="5"/>
  <c r="BK545" i="6"/>
  <c r="BK445" i="7"/>
  <c r="BK450" i="7"/>
  <c r="BK409" i="7"/>
  <c r="J101" i="14"/>
  <c r="J228" i="3"/>
  <c r="J372" i="4"/>
  <c r="J537" i="5"/>
  <c r="BK444" i="5"/>
  <c r="J351" i="7"/>
  <c r="J115" i="9"/>
  <c r="BK95" i="9"/>
  <c r="BK108" i="10"/>
  <c r="BK955" i="5"/>
  <c r="J524" i="5"/>
  <c r="BK722" i="6"/>
  <c r="BK372" i="2"/>
  <c r="BK294" i="2"/>
  <c r="BK267" i="3"/>
  <c r="BK359" i="4"/>
  <c r="J503" i="5"/>
  <c r="J510" i="5"/>
  <c r="J461" i="6"/>
  <c r="J133" i="6"/>
  <c r="J352" i="6"/>
  <c r="BK236" i="7"/>
  <c r="J670" i="7"/>
  <c r="J149" i="7"/>
  <c r="BK253" i="9"/>
  <c r="J207" i="9"/>
  <c r="J152" i="9"/>
  <c r="BK111" i="11"/>
  <c r="BK112" i="12"/>
  <c r="BK289" i="13"/>
  <c r="BK282" i="13"/>
  <c r="BK274" i="13"/>
  <c r="BK94" i="14"/>
  <c r="J296" i="2"/>
  <c r="BK368" i="4"/>
  <c r="J498" i="5"/>
  <c r="BK387" i="5"/>
  <c r="J692" i="6"/>
  <c r="J479" i="7"/>
  <c r="BK273" i="7"/>
  <c r="J343" i="7"/>
  <c r="BK104" i="8"/>
  <c r="BK107" i="9"/>
  <c r="BK197" i="9"/>
  <c r="J112" i="10"/>
  <c r="J91" i="11"/>
  <c r="BK89" i="12"/>
  <c r="BK112" i="13"/>
  <c r="BK342" i="13"/>
  <c r="BK362" i="13"/>
  <c r="J191" i="13"/>
  <c r="J338" i="13"/>
  <c r="J162" i="2"/>
  <c r="BK205" i="2"/>
  <c r="J299" i="4"/>
  <c r="BK725" i="5"/>
  <c r="J915" i="5"/>
  <c r="J172" i="2"/>
  <c r="BK301" i="2"/>
  <c r="J189" i="3"/>
  <c r="BK180" i="3"/>
  <c r="J116" i="4"/>
  <c r="BK510" i="5"/>
  <c r="BK104" i="5"/>
  <c r="J294" i="6"/>
  <c r="J219" i="6"/>
  <c r="BK434" i="7"/>
  <c r="BK538" i="7"/>
  <c r="BK447" i="7"/>
  <c r="J112" i="8"/>
  <c r="J208" i="9"/>
  <c r="T327" i="2" l="1"/>
  <c r="R356" i="2"/>
  <c r="P356" i="2"/>
  <c r="P151" i="4"/>
  <c r="R129" i="13"/>
  <c r="P254" i="13"/>
  <c r="R254" i="13"/>
  <c r="BK277" i="13"/>
  <c r="J277" i="13" s="1"/>
  <c r="J66" i="13" s="1"/>
  <c r="T277" i="13"/>
  <c r="R354" i="13"/>
  <c r="T144" i="2"/>
  <c r="R322" i="2"/>
  <c r="R179" i="3"/>
  <c r="BK216" i="3"/>
  <c r="J216" i="3" s="1"/>
  <c r="J70" i="3" s="1"/>
  <c r="T151" i="4"/>
  <c r="R341" i="4"/>
  <c r="BK149" i="9"/>
  <c r="J149" i="9"/>
  <c r="J64" i="9"/>
  <c r="T248" i="9"/>
  <c r="BK87" i="10"/>
  <c r="J87" i="10"/>
  <c r="J61" i="10" s="1"/>
  <c r="R132" i="10"/>
  <c r="T95" i="12"/>
  <c r="R99" i="2"/>
  <c r="P97" i="3"/>
  <c r="R98" i="4"/>
  <c r="BK122" i="5"/>
  <c r="J122" i="5" s="1"/>
  <c r="J68" i="5" s="1"/>
  <c r="P363" i="5"/>
  <c r="R497" i="5"/>
  <c r="P742" i="5"/>
  <c r="R882" i="5"/>
  <c r="BK1048" i="5"/>
  <c r="J1048" i="5"/>
  <c r="J79" i="5"/>
  <c r="T106" i="6"/>
  <c r="T202" i="6"/>
  <c r="R373" i="6"/>
  <c r="BK571" i="6"/>
  <c r="J571" i="6" s="1"/>
  <c r="J74" i="6" s="1"/>
  <c r="P676" i="6"/>
  <c r="BK761" i="6"/>
  <c r="J761" i="6"/>
  <c r="J76" i="6"/>
  <c r="T761" i="6"/>
  <c r="BK103" i="7"/>
  <c r="T103" i="7"/>
  <c r="T125" i="7"/>
  <c r="T155" i="7"/>
  <c r="R308" i="7"/>
  <c r="R321" i="7"/>
  <c r="BK393" i="7"/>
  <c r="J393" i="7"/>
  <c r="J75" i="7"/>
  <c r="T449" i="7"/>
  <c r="R530" i="7"/>
  <c r="P584" i="7"/>
  <c r="T93" i="8"/>
  <c r="BK135" i="8"/>
  <c r="J135" i="8"/>
  <c r="J68" i="8" s="1"/>
  <c r="P92" i="9"/>
  <c r="P91" i="9"/>
  <c r="R149" i="9"/>
  <c r="BK233" i="9"/>
  <c r="J233" i="9"/>
  <c r="J66" i="9" s="1"/>
  <c r="T259" i="9"/>
  <c r="P87" i="10"/>
  <c r="P86" i="10"/>
  <c r="P132" i="10"/>
  <c r="BK95" i="11"/>
  <c r="J95" i="11" s="1"/>
  <c r="J62" i="11" s="1"/>
  <c r="R88" i="12"/>
  <c r="BK107" i="12"/>
  <c r="J107" i="12" s="1"/>
  <c r="J64" i="12" s="1"/>
  <c r="T121" i="12"/>
  <c r="T335" i="13"/>
  <c r="P99" i="2"/>
  <c r="P346" i="2"/>
  <c r="P309" i="2" s="1"/>
  <c r="T97" i="3"/>
  <c r="P341" i="4"/>
  <c r="BK92" i="9"/>
  <c r="BK91" i="9"/>
  <c r="T149" i="9"/>
  <c r="BK248" i="9"/>
  <c r="J248" i="9" s="1"/>
  <c r="J67" i="9" s="1"/>
  <c r="P259" i="9"/>
  <c r="R87" i="10"/>
  <c r="R86" i="10" s="1"/>
  <c r="T132" i="10"/>
  <c r="T87" i="11"/>
  <c r="T88" i="12"/>
  <c r="R107" i="12"/>
  <c r="R121" i="12"/>
  <c r="R346" i="13"/>
  <c r="R211" i="3"/>
  <c r="R92" i="9"/>
  <c r="R91" i="9"/>
  <c r="P188" i="9"/>
  <c r="BK259" i="9"/>
  <c r="J259" i="9" s="1"/>
  <c r="J68" i="9" s="1"/>
  <c r="P105" i="10"/>
  <c r="P104" i="10"/>
  <c r="BK117" i="12"/>
  <c r="J117" i="12"/>
  <c r="J65" i="12"/>
  <c r="BK129" i="13"/>
  <c r="J129" i="13" s="1"/>
  <c r="J64" i="13" s="1"/>
  <c r="BK298" i="13"/>
  <c r="J298" i="13" s="1"/>
  <c r="J67" i="13" s="1"/>
  <c r="R335" i="13"/>
  <c r="P286" i="2"/>
  <c r="BK322" i="2"/>
  <c r="J322" i="2" s="1"/>
  <c r="J71" i="2" s="1"/>
  <c r="T179" i="3"/>
  <c r="T341" i="4"/>
  <c r="R122" i="5"/>
  <c r="T363" i="5"/>
  <c r="R478" i="5"/>
  <c r="T478" i="5"/>
  <c r="BK742" i="5"/>
  <c r="J742" i="5"/>
  <c r="J76" i="5" s="1"/>
  <c r="T882" i="5"/>
  <c r="P1048" i="5"/>
  <c r="R202" i="6"/>
  <c r="R356" i="6"/>
  <c r="BK504" i="6"/>
  <c r="J504" i="6" s="1"/>
  <c r="J73" i="6" s="1"/>
  <c r="T571" i="6"/>
  <c r="R761" i="6"/>
  <c r="P125" i="7"/>
  <c r="BK263" i="7"/>
  <c r="J263" i="7" s="1"/>
  <c r="J69" i="7" s="1"/>
  <c r="T321" i="7"/>
  <c r="R393" i="7"/>
  <c r="P542" i="7"/>
  <c r="T542" i="7"/>
  <c r="P93" i="8"/>
  <c r="T135" i="8"/>
  <c r="T110" i="9"/>
  <c r="T105" i="10"/>
  <c r="T104" i="10" s="1"/>
  <c r="T85" i="10" s="1"/>
  <c r="BK87" i="11"/>
  <c r="J87" i="11"/>
  <c r="J61" i="11"/>
  <c r="BK88" i="12"/>
  <c r="J88" i="12" s="1"/>
  <c r="J61" i="12" s="1"/>
  <c r="T117" i="12"/>
  <c r="P111" i="13"/>
  <c r="P91" i="13" s="1"/>
  <c r="P298" i="13"/>
  <c r="BK346" i="13"/>
  <c r="J346" i="13" s="1"/>
  <c r="J69" i="13" s="1"/>
  <c r="BK99" i="2"/>
  <c r="T346" i="2"/>
  <c r="T129" i="13"/>
  <c r="BK286" i="2"/>
  <c r="J286" i="2" s="1"/>
  <c r="J67" i="2" s="1"/>
  <c r="P322" i="2"/>
  <c r="R346" i="2"/>
  <c r="R97" i="3"/>
  <c r="R96" i="3" s="1"/>
  <c r="T211" i="3"/>
  <c r="R151" i="4"/>
  <c r="BK341" i="4"/>
  <c r="J341" i="4" s="1"/>
  <c r="J73" i="4" s="1"/>
  <c r="BK110" i="9"/>
  <c r="J110" i="9" s="1"/>
  <c r="J63" i="9" s="1"/>
  <c r="R188" i="9"/>
  <c r="P248" i="9"/>
  <c r="P267" i="9"/>
  <c r="T95" i="11"/>
  <c r="P88" i="12"/>
  <c r="T107" i="12"/>
  <c r="R105" i="14"/>
  <c r="BK144" i="2"/>
  <c r="J144" i="2" s="1"/>
  <c r="J66" i="2" s="1"/>
  <c r="BK346" i="2"/>
  <c r="J346" i="2" s="1"/>
  <c r="J73" i="2" s="1"/>
  <c r="P216" i="3"/>
  <c r="BK151" i="4"/>
  <c r="J151" i="4"/>
  <c r="J66" i="4"/>
  <c r="P122" i="5"/>
  <c r="R340" i="5"/>
  <c r="P497" i="5"/>
  <c r="R742" i="5"/>
  <c r="T950" i="5"/>
  <c r="P106" i="6"/>
  <c r="BK202" i="6"/>
  <c r="BK373" i="6"/>
  <c r="J373" i="6"/>
  <c r="J72" i="6"/>
  <c r="P504" i="6"/>
  <c r="R571" i="6"/>
  <c r="R103" i="7"/>
  <c r="R125" i="7"/>
  <c r="P308" i="7"/>
  <c r="P321" i="7"/>
  <c r="P393" i="7"/>
  <c r="BK449" i="7"/>
  <c r="J449" i="7"/>
  <c r="J76" i="7"/>
  <c r="BK530" i="7"/>
  <c r="J530" i="7"/>
  <c r="J77" i="7" s="1"/>
  <c r="T530" i="7"/>
  <c r="BK584" i="7"/>
  <c r="J584" i="7"/>
  <c r="J79" i="7" s="1"/>
  <c r="BK93" i="8"/>
  <c r="P116" i="8"/>
  <c r="R135" i="8"/>
  <c r="T92" i="9"/>
  <c r="T91" i="9"/>
  <c r="BK188" i="9"/>
  <c r="J188" i="9" s="1"/>
  <c r="J65" i="9" s="1"/>
  <c r="P233" i="9"/>
  <c r="R259" i="9"/>
  <c r="P95" i="11"/>
  <c r="P95" i="12"/>
  <c r="BK121" i="12"/>
  <c r="J121" i="12"/>
  <c r="J66" i="12"/>
  <c r="T298" i="13"/>
  <c r="P354" i="13"/>
  <c r="P111" i="14"/>
  <c r="P87" i="14" s="1"/>
  <c r="P86" i="14" s="1"/>
  <c r="AU68" i="1" s="1"/>
  <c r="R144" i="2"/>
  <c r="BK201" i="3"/>
  <c r="BK211" i="3"/>
  <c r="J211" i="3" s="1"/>
  <c r="J69" i="3" s="1"/>
  <c r="R289" i="4"/>
  <c r="P367" i="4"/>
  <c r="BK114" i="5"/>
  <c r="J114" i="5"/>
  <c r="J67" i="5" s="1"/>
  <c r="P114" i="5"/>
  <c r="R114" i="5"/>
  <c r="T114" i="5"/>
  <c r="T102" i="5" s="1"/>
  <c r="BK340" i="5"/>
  <c r="J340" i="5" s="1"/>
  <c r="J69" i="5" s="1"/>
  <c r="P340" i="5"/>
  <c r="R363" i="5"/>
  <c r="BK478" i="5"/>
  <c r="J478" i="5" s="1"/>
  <c r="J73" i="5" s="1"/>
  <c r="T497" i="5"/>
  <c r="P626" i="5"/>
  <c r="R626" i="5"/>
  <c r="BK882" i="5"/>
  <c r="J882" i="5" s="1"/>
  <c r="J77" i="5" s="1"/>
  <c r="P882" i="5"/>
  <c r="P950" i="5"/>
  <c r="R1048" i="5"/>
  <c r="P179" i="6"/>
  <c r="T179" i="6"/>
  <c r="P356" i="6"/>
  <c r="T356" i="6"/>
  <c r="R504" i="6"/>
  <c r="BK676" i="6"/>
  <c r="J676" i="6" s="1"/>
  <c r="J75" i="6" s="1"/>
  <c r="BK155" i="7"/>
  <c r="J155" i="7"/>
  <c r="J68" i="7"/>
  <c r="R263" i="7"/>
  <c r="T308" i="7"/>
  <c r="R362" i="7"/>
  <c r="P449" i="7"/>
  <c r="T584" i="7"/>
  <c r="T116" i="8"/>
  <c r="P149" i="9"/>
  <c r="R233" i="9"/>
  <c r="R267" i="9"/>
  <c r="BK105" i="10"/>
  <c r="R87" i="11"/>
  <c r="BK95" i="12"/>
  <c r="J95" i="12"/>
  <c r="J63" i="12"/>
  <c r="R117" i="12"/>
  <c r="BK111" i="13"/>
  <c r="J111" i="13" s="1"/>
  <c r="J62" i="13" s="1"/>
  <c r="T105" i="14"/>
  <c r="P179" i="3"/>
  <c r="T98" i="4"/>
  <c r="R367" i="4"/>
  <c r="T122" i="5"/>
  <c r="T340" i="5"/>
  <c r="BK497" i="5"/>
  <c r="J497" i="5" s="1"/>
  <c r="J74" i="5" s="1"/>
  <c r="T742" i="5"/>
  <c r="R950" i="5"/>
  <c r="R106" i="6"/>
  <c r="R99" i="6"/>
  <c r="R179" i="6"/>
  <c r="P373" i="6"/>
  <c r="T504" i="6"/>
  <c r="T676" i="6"/>
  <c r="P155" i="7"/>
  <c r="T263" i="7"/>
  <c r="BK362" i="7"/>
  <c r="J362" i="7" s="1"/>
  <c r="J74" i="7" s="1"/>
  <c r="T393" i="7"/>
  <c r="BK542" i="7"/>
  <c r="J542" i="7" s="1"/>
  <c r="J78" i="7" s="1"/>
  <c r="R542" i="7"/>
  <c r="R116" i="8"/>
  <c r="R110" i="9"/>
  <c r="T233" i="9"/>
  <c r="T267" i="9"/>
  <c r="R105" i="10"/>
  <c r="R104" i="10"/>
  <c r="P87" i="11"/>
  <c r="P86" i="11" s="1"/>
  <c r="P85" i="11" s="1"/>
  <c r="AU65" i="1" s="1"/>
  <c r="R95" i="12"/>
  <c r="P121" i="12"/>
  <c r="T111" i="13"/>
  <c r="T91" i="13" s="1"/>
  <c r="R298" i="13"/>
  <c r="T354" i="13"/>
  <c r="T286" i="2"/>
  <c r="T322" i="2"/>
  <c r="T309" i="2" s="1"/>
  <c r="P201" i="3"/>
  <c r="P211" i="3"/>
  <c r="P200" i="3" s="1"/>
  <c r="BK98" i="4"/>
  <c r="P129" i="13"/>
  <c r="BK254" i="13"/>
  <c r="J254" i="13" s="1"/>
  <c r="J65" i="13" s="1"/>
  <c r="T254" i="13"/>
  <c r="P277" i="13"/>
  <c r="R277" i="13"/>
  <c r="BK354" i="13"/>
  <c r="J354" i="13"/>
  <c r="J70" i="13"/>
  <c r="BK91" i="14"/>
  <c r="J91" i="14" s="1"/>
  <c r="J62" i="14" s="1"/>
  <c r="BK111" i="14"/>
  <c r="J111" i="14"/>
  <c r="J64" i="14" s="1"/>
  <c r="T216" i="3"/>
  <c r="P98" i="4"/>
  <c r="T367" i="4"/>
  <c r="BK363" i="5"/>
  <c r="P478" i="5"/>
  <c r="BK626" i="5"/>
  <c r="BK362" i="5" s="1"/>
  <c r="J362" i="5" s="1"/>
  <c r="J71" i="5" s="1"/>
  <c r="J626" i="5"/>
  <c r="J75" i="5"/>
  <c r="T626" i="5"/>
  <c r="BK950" i="5"/>
  <c r="J950" i="5"/>
  <c r="J78" i="5"/>
  <c r="T1048" i="5"/>
  <c r="BK106" i="6"/>
  <c r="BK179" i="6"/>
  <c r="J179" i="6" s="1"/>
  <c r="J67" i="6" s="1"/>
  <c r="P202" i="6"/>
  <c r="P201" i="6" s="1"/>
  <c r="BK356" i="6"/>
  <c r="J356" i="6"/>
  <c r="J71" i="6"/>
  <c r="T373" i="6"/>
  <c r="P571" i="6"/>
  <c r="R676" i="6"/>
  <c r="P761" i="6"/>
  <c r="P103" i="7"/>
  <c r="BK125" i="7"/>
  <c r="J125" i="7" s="1"/>
  <c r="J66" i="7" s="1"/>
  <c r="R155" i="7"/>
  <c r="P263" i="7"/>
  <c r="BK308" i="7"/>
  <c r="BK321" i="7"/>
  <c r="J321" i="7" s="1"/>
  <c r="J73" i="7" s="1"/>
  <c r="P362" i="7"/>
  <c r="T362" i="7"/>
  <c r="R449" i="7"/>
  <c r="P530" i="7"/>
  <c r="R584" i="7"/>
  <c r="R93" i="8"/>
  <c r="R92" i="8"/>
  <c r="R91" i="8"/>
  <c r="BK116" i="8"/>
  <c r="J116" i="8" s="1"/>
  <c r="J67" i="8" s="1"/>
  <c r="P135" i="8"/>
  <c r="P110" i="9"/>
  <c r="T188" i="9"/>
  <c r="R248" i="9"/>
  <c r="BK267" i="9"/>
  <c r="J267" i="9"/>
  <c r="J69" i="9"/>
  <c r="T87" i="10"/>
  <c r="T86" i="10"/>
  <c r="BK132" i="10"/>
  <c r="J132" i="10"/>
  <c r="J64" i="10"/>
  <c r="R95" i="11"/>
  <c r="P107" i="12"/>
  <c r="P117" i="12"/>
  <c r="P335" i="13"/>
  <c r="P346" i="13"/>
  <c r="R91" i="14"/>
  <c r="P105" i="14"/>
  <c r="BK119" i="14"/>
  <c r="J119" i="14"/>
  <c r="J66" i="14"/>
  <c r="P144" i="2"/>
  <c r="R201" i="3"/>
  <c r="T289" i="4"/>
  <c r="P91" i="14"/>
  <c r="P119" i="14"/>
  <c r="R286" i="2"/>
  <c r="BK97" i="3"/>
  <c r="J97" i="3" s="1"/>
  <c r="J65" i="3" s="1"/>
  <c r="T201" i="3"/>
  <c r="T200" i="3" s="1"/>
  <c r="BK289" i="4"/>
  <c r="J289" i="4" s="1"/>
  <c r="J67" i="4" s="1"/>
  <c r="T91" i="14"/>
  <c r="T111" i="14"/>
  <c r="R119" i="14"/>
  <c r="T99" i="2"/>
  <c r="T98" i="2"/>
  <c r="BK179" i="3"/>
  <c r="J179" i="3" s="1"/>
  <c r="J66" i="3" s="1"/>
  <c r="R216" i="3"/>
  <c r="P289" i="4"/>
  <c r="BK367" i="4"/>
  <c r="J367" i="4" s="1"/>
  <c r="J74" i="4" s="1"/>
  <c r="R111" i="13"/>
  <c r="R91" i="13"/>
  <c r="BK335" i="13"/>
  <c r="J335" i="13" s="1"/>
  <c r="J68" i="13" s="1"/>
  <c r="T346" i="13"/>
  <c r="BK105" i="14"/>
  <c r="J105" i="14"/>
  <c r="J63" i="14" s="1"/>
  <c r="R111" i="14"/>
  <c r="T119" i="14"/>
  <c r="BK335" i="4"/>
  <c r="J335" i="4" s="1"/>
  <c r="J72" i="4" s="1"/>
  <c r="BK356" i="2"/>
  <c r="J356" i="2" s="1"/>
  <c r="J74" i="2" s="1"/>
  <c r="BK237" i="3"/>
  <c r="J237" i="3"/>
  <c r="J71" i="3" s="1"/>
  <c r="BK266" i="3"/>
  <c r="J266" i="3" s="1"/>
  <c r="J73" i="3" s="1"/>
  <c r="BK304" i="7"/>
  <c r="J304" i="7" s="1"/>
  <c r="J70" i="7" s="1"/>
  <c r="BK140" i="8"/>
  <c r="J140" i="8" s="1"/>
  <c r="J69" i="8" s="1"/>
  <c r="BK110" i="11"/>
  <c r="J110" i="11" s="1"/>
  <c r="J65" i="11" s="1"/>
  <c r="BK278" i="9"/>
  <c r="J278" i="9"/>
  <c r="J70" i="9"/>
  <c r="BK149" i="10"/>
  <c r="J149" i="10"/>
  <c r="J65" i="10" s="1"/>
  <c r="BK311" i="4"/>
  <c r="J311" i="4"/>
  <c r="J69" i="4" s="1"/>
  <c r="F55" i="14"/>
  <c r="BK93" i="12"/>
  <c r="J93" i="12" s="1"/>
  <c r="J62" i="12" s="1"/>
  <c r="BK92" i="13"/>
  <c r="BK91" i="13" s="1"/>
  <c r="J91" i="13" s="1"/>
  <c r="J60" i="13" s="1"/>
  <c r="BK316" i="2"/>
  <c r="J316" i="2"/>
  <c r="J70" i="2"/>
  <c r="BK371" i="2"/>
  <c r="J371" i="2" s="1"/>
  <c r="J75" i="2" s="1"/>
  <c r="BK359" i="5"/>
  <c r="J359" i="5"/>
  <c r="J70" i="5"/>
  <c r="BK148" i="7"/>
  <c r="J148" i="7" s="1"/>
  <c r="J67" i="7" s="1"/>
  <c r="BK111" i="8"/>
  <c r="J111" i="8" s="1"/>
  <c r="J66" i="8" s="1"/>
  <c r="BK108" i="11"/>
  <c r="J108" i="11" s="1"/>
  <c r="J64" i="11" s="1"/>
  <c r="BK310" i="2"/>
  <c r="J310" i="2"/>
  <c r="J69" i="2" s="1"/>
  <c r="BK103" i="5"/>
  <c r="J103" i="5" s="1"/>
  <c r="J65" i="5" s="1"/>
  <c r="BK109" i="5"/>
  <c r="J109" i="5"/>
  <c r="J66" i="5"/>
  <c r="BK100" i="6"/>
  <c r="J100" i="6" s="1"/>
  <c r="J65" i="6" s="1"/>
  <c r="BK327" i="2"/>
  <c r="J327" i="2" s="1"/>
  <c r="J72" i="2" s="1"/>
  <c r="BK198" i="6"/>
  <c r="J198" i="6" s="1"/>
  <c r="J68" i="6" s="1"/>
  <c r="BK106" i="11"/>
  <c r="J106" i="11"/>
  <c r="J63" i="11" s="1"/>
  <c r="BK329" i="4"/>
  <c r="J329" i="4" s="1"/>
  <c r="J71" i="4" s="1"/>
  <c r="BK116" i="14"/>
  <c r="J116" i="14" s="1"/>
  <c r="J65" i="14" s="1"/>
  <c r="BK88" i="14"/>
  <c r="BK87" i="14" s="1"/>
  <c r="J87" i="14" s="1"/>
  <c r="J60" i="14" s="1"/>
  <c r="BK317" i="4"/>
  <c r="J317" i="4" s="1"/>
  <c r="J70" i="4" s="1"/>
  <c r="BE98" i="14"/>
  <c r="BE94" i="14"/>
  <c r="BE103" i="14"/>
  <c r="BE108" i="14"/>
  <c r="BE117" i="14"/>
  <c r="BE96" i="14"/>
  <c r="BE109" i="14"/>
  <c r="BE112" i="14"/>
  <c r="E48" i="14"/>
  <c r="J52" i="14"/>
  <c r="BE101" i="14"/>
  <c r="BE106" i="14"/>
  <c r="BE120" i="14"/>
  <c r="BE122" i="14"/>
  <c r="BE124" i="14"/>
  <c r="BE114" i="14"/>
  <c r="J92" i="13"/>
  <c r="J61" i="13"/>
  <c r="BE89" i="14"/>
  <c r="BE92" i="14"/>
  <c r="BE126" i="13"/>
  <c r="BE148" i="13"/>
  <c r="BE240" i="13"/>
  <c r="BE268" i="13"/>
  <c r="BE304" i="13"/>
  <c r="BE327" i="13"/>
  <c r="BE329" i="13"/>
  <c r="BE336" i="13"/>
  <c r="BE356" i="13"/>
  <c r="BE262" i="13"/>
  <c r="BE263" i="13"/>
  <c r="BE307" i="13"/>
  <c r="BE311" i="13"/>
  <c r="BE313" i="13"/>
  <c r="BE315" i="13"/>
  <c r="BE330" i="13"/>
  <c r="BE342" i="13"/>
  <c r="BE344" i="13"/>
  <c r="BE121" i="13"/>
  <c r="BE154" i="13"/>
  <c r="BE162" i="13"/>
  <c r="BE170" i="13"/>
  <c r="BE266" i="13"/>
  <c r="BE301" i="13"/>
  <c r="BE302" i="13"/>
  <c r="BE305" i="13"/>
  <c r="BE309" i="13"/>
  <c r="BE331" i="13"/>
  <c r="BE360" i="13"/>
  <c r="BE114" i="13"/>
  <c r="BE156" i="13"/>
  <c r="BE200" i="13"/>
  <c r="BE235" i="13"/>
  <c r="BE252" i="13"/>
  <c r="BE253" i="13"/>
  <c r="BE257" i="13"/>
  <c r="BE265" i="13"/>
  <c r="BE269" i="13"/>
  <c r="BE289" i="13"/>
  <c r="BE339" i="13"/>
  <c r="BE358" i="13"/>
  <c r="F55" i="13"/>
  <c r="BE93" i="13"/>
  <c r="BE138" i="13"/>
  <c r="BE209" i="13"/>
  <c r="BE259" i="13"/>
  <c r="BE261" i="13"/>
  <c r="BE272" i="13"/>
  <c r="BE292" i="13"/>
  <c r="BE317" i="13"/>
  <c r="BE323" i="13"/>
  <c r="BE337" i="13"/>
  <c r="BE357" i="13"/>
  <c r="BE361" i="13"/>
  <c r="BE103" i="13"/>
  <c r="BE144" i="13"/>
  <c r="BE177" i="13"/>
  <c r="BE191" i="13"/>
  <c r="BE202" i="13"/>
  <c r="BE216" i="13"/>
  <c r="BE290" i="13"/>
  <c r="BE334" i="13"/>
  <c r="BE359" i="13"/>
  <c r="J84" i="13"/>
  <c r="BE112" i="13"/>
  <c r="BE160" i="13"/>
  <c r="BE166" i="13"/>
  <c r="BE275" i="13"/>
  <c r="BE276" i="13"/>
  <c r="BE284" i="13"/>
  <c r="BE286" i="13"/>
  <c r="BE306" i="13"/>
  <c r="BE325" i="13"/>
  <c r="BE333" i="13"/>
  <c r="BE340" i="13"/>
  <c r="BE341" i="13"/>
  <c r="BE343" i="13"/>
  <c r="BE345" i="13"/>
  <c r="BE349" i="13"/>
  <c r="BE362" i="13"/>
  <c r="BE363" i="13"/>
  <c r="E48" i="13"/>
  <c r="BE221" i="13"/>
  <c r="BE288" i="13"/>
  <c r="BE291" i="13"/>
  <c r="BE300" i="13"/>
  <c r="BE318" i="13"/>
  <c r="BE326" i="13"/>
  <c r="BE332" i="13"/>
  <c r="BE338" i="13"/>
  <c r="BE347" i="13"/>
  <c r="BE355" i="13"/>
  <c r="BE130" i="13"/>
  <c r="BE189" i="13"/>
  <c r="BE228" i="13"/>
  <c r="BE244" i="13"/>
  <c r="BE267" i="13"/>
  <c r="BE328" i="13"/>
  <c r="BE249" i="13"/>
  <c r="BE282" i="13"/>
  <c r="BE285" i="13"/>
  <c r="BE172" i="13"/>
  <c r="BE316" i="13"/>
  <c r="BE314" i="13"/>
  <c r="BE319" i="13"/>
  <c r="BE321" i="13"/>
  <c r="BE324" i="13"/>
  <c r="BE293" i="13"/>
  <c r="BE299" i="13"/>
  <c r="BE303" i="13"/>
  <c r="BE312" i="13"/>
  <c r="BE322" i="13"/>
  <c r="BE146" i="13"/>
  <c r="BE255" i="13"/>
  <c r="BE278" i="13"/>
  <c r="BE310" i="13"/>
  <c r="BE320" i="13"/>
  <c r="BE184" i="13"/>
  <c r="BE207" i="13"/>
  <c r="BE214" i="13"/>
  <c r="BE246" i="13"/>
  <c r="BE271" i="13"/>
  <c r="BE274" i="13"/>
  <c r="BE280" i="13"/>
  <c r="BE119" i="13"/>
  <c r="BE136" i="13"/>
  <c r="BE223" i="13"/>
  <c r="BE230" i="13"/>
  <c r="BE295" i="13"/>
  <c r="BE296" i="13"/>
  <c r="BE297" i="13"/>
  <c r="BE308" i="13"/>
  <c r="BE91" i="12"/>
  <c r="BE104" i="12"/>
  <c r="BE106" i="12"/>
  <c r="BE103" i="12"/>
  <c r="J52" i="12"/>
  <c r="BE89" i="12"/>
  <c r="BE118" i="12"/>
  <c r="F83" i="12"/>
  <c r="BE92" i="12"/>
  <c r="E48" i="12"/>
  <c r="BE122" i="12"/>
  <c r="BE90" i="12"/>
  <c r="BE101" i="12"/>
  <c r="BE105" i="12"/>
  <c r="BE115" i="12"/>
  <c r="BE96" i="12"/>
  <c r="BE98" i="12"/>
  <c r="BE116" i="12"/>
  <c r="BE124" i="12"/>
  <c r="BE109" i="12"/>
  <c r="BE110" i="12"/>
  <c r="BE111" i="12"/>
  <c r="BE119" i="12"/>
  <c r="BE125" i="12"/>
  <c r="BE100" i="12"/>
  <c r="BE112" i="12"/>
  <c r="BE120" i="12"/>
  <c r="BE94" i="12"/>
  <c r="BE102" i="12"/>
  <c r="BE108" i="12"/>
  <c r="BE113" i="12"/>
  <c r="BE114" i="12"/>
  <c r="BE97" i="12"/>
  <c r="BE99" i="12"/>
  <c r="BE123" i="12"/>
  <c r="BE126" i="12"/>
  <c r="BE127" i="12"/>
  <c r="BK86" i="10"/>
  <c r="J86" i="10"/>
  <c r="J60" i="10"/>
  <c r="BE89" i="11"/>
  <c r="BE96" i="11"/>
  <c r="BE105" i="11"/>
  <c r="J105" i="10"/>
  <c r="J63" i="10" s="1"/>
  <c r="J52" i="11"/>
  <c r="BE103" i="11"/>
  <c r="BE107" i="11"/>
  <c r="E48" i="11"/>
  <c r="BE90" i="11"/>
  <c r="BE91" i="11"/>
  <c r="F55" i="11"/>
  <c r="BE93" i="11"/>
  <c r="BE104" i="11"/>
  <c r="BE109" i="11"/>
  <c r="BE111" i="11"/>
  <c r="BE88" i="11"/>
  <c r="BE99" i="11"/>
  <c r="BE92" i="11"/>
  <c r="BE94" i="11"/>
  <c r="BE97" i="11"/>
  <c r="BE101" i="11"/>
  <c r="J91" i="9"/>
  <c r="J60" i="9"/>
  <c r="J79" i="10"/>
  <c r="BE112" i="10"/>
  <c r="BE97" i="10"/>
  <c r="J92" i="9"/>
  <c r="J61" i="9"/>
  <c r="E48" i="10"/>
  <c r="BE124" i="10"/>
  <c r="BE128" i="10"/>
  <c r="BE141" i="10"/>
  <c r="BE106" i="10"/>
  <c r="BE118" i="10"/>
  <c r="BE145" i="10"/>
  <c r="BE110" i="10"/>
  <c r="F55" i="10"/>
  <c r="BE90" i="10"/>
  <c r="BE126" i="10"/>
  <c r="BE150" i="10"/>
  <c r="BE116" i="10"/>
  <c r="BE130" i="10"/>
  <c r="BK109" i="9"/>
  <c r="J109" i="9"/>
  <c r="J62" i="9" s="1"/>
  <c r="BE102" i="10"/>
  <c r="BE120" i="10"/>
  <c r="BE137" i="10"/>
  <c r="BE88" i="10"/>
  <c r="BE95" i="10"/>
  <c r="BE108" i="10"/>
  <c r="BE114" i="10"/>
  <c r="BE122" i="10"/>
  <c r="BE133" i="10"/>
  <c r="BE162" i="9"/>
  <c r="BE197" i="9"/>
  <c r="BE202" i="9"/>
  <c r="BE242" i="9"/>
  <c r="J93" i="8"/>
  <c r="J65" i="8"/>
  <c r="BE111" i="9"/>
  <c r="BE115" i="9"/>
  <c r="BE222" i="9"/>
  <c r="BE102" i="9"/>
  <c r="BE107" i="9"/>
  <c r="BE147" i="9"/>
  <c r="BE174" i="9"/>
  <c r="BE180" i="9"/>
  <c r="BE193" i="9"/>
  <c r="BE195" i="9"/>
  <c r="BE238" i="9"/>
  <c r="BE263" i="9"/>
  <c r="BE274" i="9"/>
  <c r="BE129" i="9"/>
  <c r="BE160" i="9"/>
  <c r="F87" i="9"/>
  <c r="BE123" i="9"/>
  <c r="BE137" i="9"/>
  <c r="BE170" i="9"/>
  <c r="BE211" i="9"/>
  <c r="BE276" i="9"/>
  <c r="BE279" i="9"/>
  <c r="BE119" i="9"/>
  <c r="BE125" i="9"/>
  <c r="BE142" i="9"/>
  <c r="BE189" i="9"/>
  <c r="BE220" i="9"/>
  <c r="BE168" i="9"/>
  <c r="BE184" i="9"/>
  <c r="BE229" i="9"/>
  <c r="BE244" i="9"/>
  <c r="BE95" i="9"/>
  <c r="BE145" i="9"/>
  <c r="BE164" i="9"/>
  <c r="BE199" i="9"/>
  <c r="BE207" i="9"/>
  <c r="BE246" i="9"/>
  <c r="BE255" i="9"/>
  <c r="BE186" i="9"/>
  <c r="BE208" i="9"/>
  <c r="BE251" i="9"/>
  <c r="E48" i="9"/>
  <c r="J84" i="9"/>
  <c r="BE113" i="9"/>
  <c r="BE200" i="9"/>
  <c r="BE203" i="9"/>
  <c r="BE218" i="9"/>
  <c r="BE228" i="9"/>
  <c r="BE249" i="9"/>
  <c r="BE253" i="9"/>
  <c r="BE143" i="9"/>
  <c r="BE166" i="9"/>
  <c r="BE191" i="9"/>
  <c r="BE216" i="9"/>
  <c r="BE231" i="9"/>
  <c r="BE240" i="9"/>
  <c r="BE121" i="9"/>
  <c r="BE178" i="9"/>
  <c r="BE234" i="9"/>
  <c r="BE236" i="9"/>
  <c r="BE257" i="9"/>
  <c r="BE265" i="9"/>
  <c r="BE268" i="9"/>
  <c r="BE272" i="9"/>
  <c r="BE117" i="9"/>
  <c r="BE139" i="9"/>
  <c r="BE176" i="9"/>
  <c r="BE214" i="9"/>
  <c r="BE93" i="9"/>
  <c r="BE100" i="9"/>
  <c r="BE150" i="9"/>
  <c r="BE152" i="9"/>
  <c r="BE205" i="9"/>
  <c r="BE224" i="9"/>
  <c r="BE226" i="9"/>
  <c r="BE262" i="9"/>
  <c r="BE127" i="9"/>
  <c r="BE154" i="9"/>
  <c r="BE156" i="9"/>
  <c r="BE158" i="9"/>
  <c r="BE172" i="9"/>
  <c r="BE182" i="9"/>
  <c r="BE209" i="9"/>
  <c r="BE212" i="9"/>
  <c r="BE260" i="9"/>
  <c r="BE94" i="8"/>
  <c r="J103" i="7"/>
  <c r="J65" i="7" s="1"/>
  <c r="E50" i="8"/>
  <c r="BE117" i="8"/>
  <c r="BE126" i="8"/>
  <c r="J56" i="8"/>
  <c r="BE99" i="8"/>
  <c r="F88" i="8"/>
  <c r="BE119" i="8"/>
  <c r="BE104" i="8"/>
  <c r="BE136" i="8"/>
  <c r="BE138" i="8"/>
  <c r="BE141" i="8"/>
  <c r="J308" i="7"/>
  <c r="J72" i="7" s="1"/>
  <c r="BE133" i="8"/>
  <c r="BE131" i="8"/>
  <c r="BE112" i="8"/>
  <c r="BE124" i="8"/>
  <c r="BE220" i="7"/>
  <c r="BE345" i="7"/>
  <c r="BE368" i="7"/>
  <c r="BE141" i="7"/>
  <c r="BE278" i="7"/>
  <c r="BE282" i="7"/>
  <c r="BE305" i="7"/>
  <c r="BE322" i="7"/>
  <c r="BE343" i="7"/>
  <c r="BE351" i="7"/>
  <c r="BE429" i="7"/>
  <c r="BE169" i="7"/>
  <c r="BE236" i="7"/>
  <c r="BE286" i="7"/>
  <c r="BE327" i="7"/>
  <c r="BE335" i="7"/>
  <c r="BE341" i="7"/>
  <c r="BE363" i="7"/>
  <c r="BE406" i="7"/>
  <c r="BE434" i="7"/>
  <c r="J202" i="6"/>
  <c r="J70" i="6"/>
  <c r="F59" i="7"/>
  <c r="BE243" i="7"/>
  <c r="BE536" i="7"/>
  <c r="BE319" i="7"/>
  <c r="BE358" i="7"/>
  <c r="BE360" i="7"/>
  <c r="BE400" i="7"/>
  <c r="BE423" i="7"/>
  <c r="BE455" i="7"/>
  <c r="BE457" i="7"/>
  <c r="BE462" i="7"/>
  <c r="BE486" i="7"/>
  <c r="BE506" i="7"/>
  <c r="BE516" i="7"/>
  <c r="BE525" i="7"/>
  <c r="BE526" i="7"/>
  <c r="BE543" i="7"/>
  <c r="BE602" i="7"/>
  <c r="BE636" i="7"/>
  <c r="BE120" i="7"/>
  <c r="BE131" i="7"/>
  <c r="BE264" i="7"/>
  <c r="BE505" i="7"/>
  <c r="BE537" i="7"/>
  <c r="BE538" i="7"/>
  <c r="BE540" i="7"/>
  <c r="BE552" i="7"/>
  <c r="BE561" i="7"/>
  <c r="BE670" i="7"/>
  <c r="BE706" i="7"/>
  <c r="BE149" i="7"/>
  <c r="BE199" i="7"/>
  <c r="BE444" i="7"/>
  <c r="BE531" i="7"/>
  <c r="BE416" i="7"/>
  <c r="BE515" i="7"/>
  <c r="BE528" i="7"/>
  <c r="BE585" i="7"/>
  <c r="BE653" i="7"/>
  <c r="E89" i="7"/>
  <c r="BE268" i="7"/>
  <c r="BE384" i="7"/>
  <c r="J106" i="6"/>
  <c r="J66" i="6"/>
  <c r="BE126" i="7"/>
  <c r="BE136" i="7"/>
  <c r="BE299" i="7"/>
  <c r="BE317" i="7"/>
  <c r="BE378" i="7"/>
  <c r="BE391" i="7"/>
  <c r="BE409" i="7"/>
  <c r="BE438" i="7"/>
  <c r="BE496" i="7"/>
  <c r="BE570" i="7"/>
  <c r="BE575" i="7"/>
  <c r="BE619" i="7"/>
  <c r="BE688" i="7"/>
  <c r="BE273" i="7"/>
  <c r="BE295" i="7"/>
  <c r="BE447" i="7"/>
  <c r="BE171" i="7"/>
  <c r="BE315" i="7"/>
  <c r="BE373" i="7"/>
  <c r="BE389" i="7"/>
  <c r="BE394" i="7"/>
  <c r="BE467" i="7"/>
  <c r="BE474" i="7"/>
  <c r="BE104" i="7"/>
  <c r="BE110" i="7"/>
  <c r="BE156" i="7"/>
  <c r="BE250" i="7"/>
  <c r="BE257" i="7"/>
  <c r="BE333" i="7"/>
  <c r="BE450" i="7"/>
  <c r="J56" i="7"/>
  <c r="BE115" i="7"/>
  <c r="BE143" i="7"/>
  <c r="BE185" i="7"/>
  <c r="BE291" i="7"/>
  <c r="BE309" i="7"/>
  <c r="BE443" i="7"/>
  <c r="BE445" i="7"/>
  <c r="BE479" i="7"/>
  <c r="BE294" i="6"/>
  <c r="BE385" i="6"/>
  <c r="BE622" i="6"/>
  <c r="J363" i="5"/>
  <c r="J72" i="5"/>
  <c r="BE211" i="6"/>
  <c r="BE307" i="6"/>
  <c r="BE354" i="6"/>
  <c r="BE365" i="6"/>
  <c r="BE495" i="6"/>
  <c r="BE554" i="6"/>
  <c r="BE580" i="6"/>
  <c r="BE649" i="6"/>
  <c r="BE658" i="6"/>
  <c r="BE674" i="6"/>
  <c r="BE107" i="6"/>
  <c r="BE235" i="6"/>
  <c r="BE262" i="6"/>
  <c r="BE266" i="6"/>
  <c r="BE425" i="6"/>
  <c r="BE436" i="6"/>
  <c r="BE534" i="6"/>
  <c r="BE572" i="6"/>
  <c r="BE635" i="6"/>
  <c r="BE667" i="6"/>
  <c r="BE101" i="6"/>
  <c r="BE185" i="6"/>
  <c r="BE190" i="6"/>
  <c r="BE199" i="6"/>
  <c r="BE298" i="6"/>
  <c r="BE357" i="6"/>
  <c r="BE374" i="6"/>
  <c r="BE447" i="6"/>
  <c r="BE474" i="6"/>
  <c r="BE523" i="6"/>
  <c r="BE565" i="6"/>
  <c r="F59" i="6"/>
  <c r="BE162" i="6"/>
  <c r="BE219" i="6"/>
  <c r="BE290" i="6"/>
  <c r="BE407" i="6"/>
  <c r="BE514" i="6"/>
  <c r="BE545" i="6"/>
  <c r="BE569" i="6"/>
  <c r="BE613" i="6"/>
  <c r="BE139" i="6"/>
  <c r="BE145" i="6"/>
  <c r="BE180" i="6"/>
  <c r="BE194" i="6"/>
  <c r="BE203" i="6"/>
  <c r="BE226" i="6"/>
  <c r="BE505" i="6"/>
  <c r="BE543" i="6"/>
  <c r="BE556" i="6"/>
  <c r="BE593" i="6"/>
  <c r="BE601" i="6"/>
  <c r="BE672" i="6"/>
  <c r="BE681" i="6"/>
  <c r="BE690" i="6"/>
  <c r="BE722" i="6"/>
  <c r="BE240" i="6"/>
  <c r="BE449" i="6"/>
  <c r="BE567" i="6"/>
  <c r="BE683" i="6"/>
  <c r="BE692" i="6"/>
  <c r="BE133" i="6"/>
  <c r="BE418" i="6"/>
  <c r="BE456" i="6"/>
  <c r="BE532" i="6"/>
  <c r="BE186" i="6"/>
  <c r="BE215" i="6"/>
  <c r="BE251" i="6"/>
  <c r="BE286" i="6"/>
  <c r="BE502" i="6"/>
  <c r="BE637" i="6"/>
  <c r="BE677" i="6"/>
  <c r="BE762" i="6"/>
  <c r="BE763" i="6"/>
  <c r="J92" i="6"/>
  <c r="BE233" i="6"/>
  <c r="BE282" i="6"/>
  <c r="BE368" i="6"/>
  <c r="BE396" i="6"/>
  <c r="BE500" i="6"/>
  <c r="BE318" i="6"/>
  <c r="BE371" i="6"/>
  <c r="BE207" i="6"/>
  <c r="BE454" i="6"/>
  <c r="E50" i="6"/>
  <c r="BE335" i="6"/>
  <c r="BE352" i="6"/>
  <c r="BE461" i="6"/>
  <c r="BE463" i="6"/>
  <c r="BE231" i="6"/>
  <c r="BE369" i="6"/>
  <c r="BE489" i="6"/>
  <c r="BE725" i="5"/>
  <c r="BE123" i="5"/>
  <c r="BE313" i="5"/>
  <c r="BE351" i="5"/>
  <c r="BE444" i="5"/>
  <c r="BE733" i="5"/>
  <c r="BE740" i="5"/>
  <c r="BE869" i="5"/>
  <c r="BE878" i="5"/>
  <c r="BE598" i="5"/>
  <c r="BE699" i="5"/>
  <c r="BE852" i="5"/>
  <c r="BE883" i="5"/>
  <c r="BE895" i="5"/>
  <c r="BE909" i="5"/>
  <c r="BE930" i="5"/>
  <c r="E50" i="5"/>
  <c r="J56" i="5"/>
  <c r="F59" i="5"/>
  <c r="BE115" i="5"/>
  <c r="BE143" i="5"/>
  <c r="BE387" i="5"/>
  <c r="BE465" i="5"/>
  <c r="BE503" i="5"/>
  <c r="BE522" i="5"/>
  <c r="BE622" i="5"/>
  <c r="BE645" i="5"/>
  <c r="BE670" i="5"/>
  <c r="BE697" i="5"/>
  <c r="BE784" i="5"/>
  <c r="BE946" i="5"/>
  <c r="BE948" i="5"/>
  <c r="BE957" i="5"/>
  <c r="BE360" i="5"/>
  <c r="BE376" i="5"/>
  <c r="BE435" i="5"/>
  <c r="BE510" i="5"/>
  <c r="BE549" i="5"/>
  <c r="BE889" i="5"/>
  <c r="BE104" i="5"/>
  <c r="BE110" i="5"/>
  <c r="BE229" i="5"/>
  <c r="BE372" i="5"/>
  <c r="BE380" i="5"/>
  <c r="BE389" i="5"/>
  <c r="BE439" i="5"/>
  <c r="BE479" i="5"/>
  <c r="BE532" i="5"/>
  <c r="BE624" i="5"/>
  <c r="BE793" i="5"/>
  <c r="BE836" i="5"/>
  <c r="BE880" i="5"/>
  <c r="BE902" i="5"/>
  <c r="BE364" i="5"/>
  <c r="BE385" i="5"/>
  <c r="BE406" i="5"/>
  <c r="BE456" i="5"/>
  <c r="BE487" i="5"/>
  <c r="BE498" i="5"/>
  <c r="BE504" i="5"/>
  <c r="BE506" i="5"/>
  <c r="BE541" i="5"/>
  <c r="BE548" i="5"/>
  <c r="BE553" i="5"/>
  <c r="BE706" i="5"/>
  <c r="BE713" i="5"/>
  <c r="BE743" i="5"/>
  <c r="BE767" i="5"/>
  <c r="BE922" i="5"/>
  <c r="BE955" i="5"/>
  <c r="BE1049" i="5"/>
  <c r="BE1050" i="5"/>
  <c r="BE524" i="5"/>
  <c r="BE542" i="5"/>
  <c r="BE543" i="5"/>
  <c r="BE654" i="5"/>
  <c r="BE679" i="5"/>
  <c r="BE738" i="5"/>
  <c r="BE810" i="5"/>
  <c r="BE819" i="5"/>
  <c r="BE843" i="5"/>
  <c r="BE915" i="5"/>
  <c r="BE924" i="5"/>
  <c r="BE935" i="5"/>
  <c r="BE951" i="5"/>
  <c r="BE964" i="5"/>
  <c r="BE966" i="5"/>
  <c r="BE1003" i="5"/>
  <c r="BE355" i="5"/>
  <c r="BE627" i="5"/>
  <c r="BE346" i="5"/>
  <c r="BE394" i="5"/>
  <c r="BE490" i="5"/>
  <c r="BE606" i="5"/>
  <c r="BE663" i="5"/>
  <c r="BE163" i="5"/>
  <c r="BE292" i="5"/>
  <c r="BE325" i="5"/>
  <c r="BE347" i="5"/>
  <c r="BE368" i="5"/>
  <c r="BE427" i="5"/>
  <c r="BE538" i="5"/>
  <c r="BE636" i="5"/>
  <c r="BE688" i="5"/>
  <c r="BE690" i="5"/>
  <c r="BE704" i="5"/>
  <c r="BE431" i="5"/>
  <c r="BE476" i="5"/>
  <c r="BE544" i="5"/>
  <c r="BE750" i="5"/>
  <c r="BE940" i="5"/>
  <c r="J98" i="4"/>
  <c r="J65" i="4" s="1"/>
  <c r="BE224" i="5"/>
  <c r="BE250" i="5"/>
  <c r="BE495" i="5"/>
  <c r="BE540" i="5"/>
  <c r="BE554" i="5"/>
  <c r="BE209" i="5"/>
  <c r="BE419" i="5"/>
  <c r="BE493" i="5"/>
  <c r="BE514" i="5"/>
  <c r="BE518" i="5"/>
  <c r="BE584" i="5"/>
  <c r="BE614" i="5"/>
  <c r="BE185" i="5"/>
  <c r="BE214" i="5"/>
  <c r="BE271" i="5"/>
  <c r="BE415" i="5"/>
  <c r="BE528" i="5"/>
  <c r="BE537" i="5"/>
  <c r="BE561" i="5"/>
  <c r="BE568" i="5"/>
  <c r="BE575" i="5"/>
  <c r="BE120" i="5"/>
  <c r="BE341" i="5"/>
  <c r="BE451" i="5"/>
  <c r="BE474" i="5"/>
  <c r="BE591" i="5"/>
  <c r="BK96" i="3"/>
  <c r="J201" i="3"/>
  <c r="J68" i="3"/>
  <c r="BE196" i="4"/>
  <c r="BE236" i="4"/>
  <c r="BE290" i="4"/>
  <c r="BE336" i="4"/>
  <c r="BE359" i="4"/>
  <c r="E50" i="4"/>
  <c r="BE280" i="4"/>
  <c r="BE285" i="4"/>
  <c r="BE297" i="4"/>
  <c r="BE308" i="4"/>
  <c r="BE324" i="4"/>
  <c r="BE342" i="4"/>
  <c r="BE346" i="4"/>
  <c r="BE105" i="4"/>
  <c r="BE132" i="4"/>
  <c r="BE173" i="4"/>
  <c r="BE180" i="4"/>
  <c r="BE138" i="4"/>
  <c r="BE312" i="4"/>
  <c r="BE350" i="4"/>
  <c r="BE363" i="4"/>
  <c r="BE143" i="4"/>
  <c r="BE299" i="4"/>
  <c r="BE330" i="4"/>
  <c r="BE354" i="4"/>
  <c r="BE370" i="4"/>
  <c r="BE372" i="4"/>
  <c r="F93" i="4"/>
  <c r="BE152" i="4"/>
  <c r="BE306" i="4"/>
  <c r="BE318" i="4"/>
  <c r="BE110" i="4"/>
  <c r="BE124" i="4"/>
  <c r="J90" i="4"/>
  <c r="BE116" i="4"/>
  <c r="BE292" i="4"/>
  <c r="BE145" i="4"/>
  <c r="BE146" i="4"/>
  <c r="BE304" i="4"/>
  <c r="BE368" i="4"/>
  <c r="BE379" i="4"/>
  <c r="BE381" i="4"/>
  <c r="BE99" i="4"/>
  <c r="BE212" i="3"/>
  <c r="J99" i="2"/>
  <c r="J65" i="2"/>
  <c r="E83" i="3"/>
  <c r="BE98" i="3"/>
  <c r="BE228" i="3"/>
  <c r="J56" i="3"/>
  <c r="BE132" i="3"/>
  <c r="BE162" i="3"/>
  <c r="BE187" i="3"/>
  <c r="BE247" i="3"/>
  <c r="BE120" i="3"/>
  <c r="BE180" i="3"/>
  <c r="BE202" i="3"/>
  <c r="BE209" i="3"/>
  <c r="BE257" i="3"/>
  <c r="BE214" i="3"/>
  <c r="BE238" i="3"/>
  <c r="BE182" i="3"/>
  <c r="BE136" i="3"/>
  <c r="BE194" i="3"/>
  <c r="BE217" i="3"/>
  <c r="BE267" i="3"/>
  <c r="BE128" i="3"/>
  <c r="BE196" i="3"/>
  <c r="BE207" i="3"/>
  <c r="F92" i="3"/>
  <c r="BE189" i="3"/>
  <c r="BE115" i="3"/>
  <c r="BE198" i="3"/>
  <c r="BE117" i="2"/>
  <c r="BE123" i="2"/>
  <c r="BE134" i="2"/>
  <c r="BE145" i="2"/>
  <c r="BE172" i="2"/>
  <c r="BE177" i="2"/>
  <c r="E85" i="2"/>
  <c r="BE100" i="2"/>
  <c r="BE105" i="2"/>
  <c r="BE201" i="2"/>
  <c r="BE205" i="2"/>
  <c r="BE244" i="2"/>
  <c r="BE265" i="2"/>
  <c r="BE287" i="2"/>
  <c r="BE289" i="2"/>
  <c r="BE294" i="2"/>
  <c r="BE296" i="2"/>
  <c r="BE301" i="2"/>
  <c r="BE303" i="2"/>
  <c r="BE305" i="2"/>
  <c r="BE307" i="2"/>
  <c r="BE311" i="2"/>
  <c r="BE317" i="2"/>
  <c r="BE323" i="2"/>
  <c r="BE325" i="2"/>
  <c r="BE328" i="2"/>
  <c r="BE111" i="2"/>
  <c r="BE182" i="2"/>
  <c r="BE337" i="2"/>
  <c r="BC56" i="1"/>
  <c r="BD56" i="1"/>
  <c r="BB56" i="1"/>
  <c r="F59" i="2"/>
  <c r="J91" i="2"/>
  <c r="BE372" i="2"/>
  <c r="AW56" i="1"/>
  <c r="BE186" i="2"/>
  <c r="BE347" i="2"/>
  <c r="BE139" i="2"/>
  <c r="BE357" i="2"/>
  <c r="BE364" i="2"/>
  <c r="BE129" i="2"/>
  <c r="BE160" i="2"/>
  <c r="BE162" i="2"/>
  <c r="BE167" i="2"/>
  <c r="BE192" i="2"/>
  <c r="BE197" i="2"/>
  <c r="BE220" i="2"/>
  <c r="BE352" i="2"/>
  <c r="F36" i="2"/>
  <c r="F38" i="7"/>
  <c r="BC61" i="1"/>
  <c r="F35" i="9"/>
  <c r="BB63" i="1" s="1"/>
  <c r="F34" i="10"/>
  <c r="BA64" i="1"/>
  <c r="F39" i="3"/>
  <c r="BD57" i="1" s="1"/>
  <c r="F36" i="12"/>
  <c r="BC66" i="1"/>
  <c r="J36" i="5"/>
  <c r="AW59" i="1"/>
  <c r="F38" i="3"/>
  <c r="BC57" i="1"/>
  <c r="F37" i="12"/>
  <c r="BD66" i="1"/>
  <c r="F36" i="4"/>
  <c r="BA58" i="1"/>
  <c r="J34" i="9"/>
  <c r="AW63" i="1" s="1"/>
  <c r="F37" i="3"/>
  <c r="BB57" i="1"/>
  <c r="J34" i="10"/>
  <c r="AW64" i="1" s="1"/>
  <c r="J34" i="14"/>
  <c r="AW68" i="1"/>
  <c r="J36" i="8"/>
  <c r="AW62" i="1"/>
  <c r="J34" i="13"/>
  <c r="AW67" i="1"/>
  <c r="F37" i="5"/>
  <c r="BB59" i="1"/>
  <c r="F36" i="6"/>
  <c r="BA60" i="1"/>
  <c r="F37" i="6"/>
  <c r="BB60" i="1" s="1"/>
  <c r="F36" i="9"/>
  <c r="BC63" i="1"/>
  <c r="F34" i="9"/>
  <c r="BA63" i="1" s="1"/>
  <c r="F35" i="10"/>
  <c r="BB64" i="1" s="1"/>
  <c r="F38" i="4"/>
  <c r="BC58" i="1"/>
  <c r="F36" i="5"/>
  <c r="BA59" i="1"/>
  <c r="AS54" i="1"/>
  <c r="F37" i="11"/>
  <c r="BD65" i="1" s="1"/>
  <c r="F38" i="6"/>
  <c r="BC60" i="1"/>
  <c r="F38" i="8"/>
  <c r="BC62" i="1"/>
  <c r="F34" i="13"/>
  <c r="BA67" i="1" s="1"/>
  <c r="F37" i="9"/>
  <c r="BD63" i="1"/>
  <c r="J36" i="3"/>
  <c r="AW57" i="1"/>
  <c r="F37" i="14"/>
  <c r="BD68" i="1"/>
  <c r="F39" i="8"/>
  <c r="BD62" i="1"/>
  <c r="F36" i="11"/>
  <c r="BC65" i="1" s="1"/>
  <c r="F35" i="12"/>
  <c r="BB66" i="1"/>
  <c r="F39" i="4"/>
  <c r="BD58" i="1"/>
  <c r="F37" i="13"/>
  <c r="BD67" i="1" s="1"/>
  <c r="J36" i="7"/>
  <c r="AW61" i="1"/>
  <c r="F34" i="12"/>
  <c r="BA66" i="1"/>
  <c r="F35" i="13"/>
  <c r="BB67" i="1"/>
  <c r="F36" i="14"/>
  <c r="BC68" i="1"/>
  <c r="F37" i="7"/>
  <c r="BB61" i="1" s="1"/>
  <c r="F37" i="8"/>
  <c r="BB62" i="1"/>
  <c r="J34" i="11"/>
  <c r="AW65" i="1"/>
  <c r="F39" i="5"/>
  <c r="BD59" i="1" s="1"/>
  <c r="F37" i="4"/>
  <c r="BB58" i="1"/>
  <c r="J34" i="12"/>
  <c r="AW66" i="1"/>
  <c r="F39" i="6"/>
  <c r="BD60" i="1"/>
  <c r="F38" i="5"/>
  <c r="BC59" i="1"/>
  <c r="F39" i="7"/>
  <c r="BD61" i="1" s="1"/>
  <c r="F35" i="11"/>
  <c r="BB65" i="1"/>
  <c r="J36" i="6"/>
  <c r="AW60" i="1"/>
  <c r="J36" i="4"/>
  <c r="AW58" i="1" s="1"/>
  <c r="F36" i="7"/>
  <c r="BA61" i="1" s="1"/>
  <c r="F35" i="14"/>
  <c r="BB68" i="1"/>
  <c r="F34" i="11"/>
  <c r="BA65" i="1"/>
  <c r="F36" i="8"/>
  <c r="BA62" i="1"/>
  <c r="F37" i="10"/>
  <c r="BD64" i="1" s="1"/>
  <c r="F36" i="3"/>
  <c r="BA57" i="1"/>
  <c r="F34" i="14"/>
  <c r="BA68" i="1"/>
  <c r="F36" i="13"/>
  <c r="BC67" i="1" s="1"/>
  <c r="BK128" i="13" l="1"/>
  <c r="J128" i="13" s="1"/>
  <c r="J63" i="13" s="1"/>
  <c r="BK86" i="11"/>
  <c r="J86" i="11" s="1"/>
  <c r="J60" i="11" s="1"/>
  <c r="BK102" i="5"/>
  <c r="BK101" i="5" s="1"/>
  <c r="J101" i="5" s="1"/>
  <c r="J63" i="5" s="1"/>
  <c r="T87" i="14"/>
  <c r="T86" i="14"/>
  <c r="R87" i="14"/>
  <c r="R86" i="14" s="1"/>
  <c r="P310" i="4"/>
  <c r="P102" i="5"/>
  <c r="R310" i="4"/>
  <c r="R309" i="2"/>
  <c r="BA56" i="1"/>
  <c r="P109" i="9"/>
  <c r="P90" i="9" s="1"/>
  <c r="AU63" i="1" s="1"/>
  <c r="R109" i="9"/>
  <c r="R90" i="9" s="1"/>
  <c r="R201" i="6"/>
  <c r="R98" i="6"/>
  <c r="T310" i="4"/>
  <c r="T96" i="3"/>
  <c r="T95" i="3"/>
  <c r="R87" i="12"/>
  <c r="R86" i="12" s="1"/>
  <c r="P102" i="7"/>
  <c r="BK104" i="10"/>
  <c r="J104" i="10" s="1"/>
  <c r="J62" i="10" s="1"/>
  <c r="BK87" i="12"/>
  <c r="J87" i="12" s="1"/>
  <c r="J60" i="12" s="1"/>
  <c r="T102" i="7"/>
  <c r="BK307" i="7"/>
  <c r="J307" i="7"/>
  <c r="J71" i="7"/>
  <c r="BK92" i="8"/>
  <c r="J92" i="8"/>
  <c r="J64" i="8"/>
  <c r="P98" i="2"/>
  <c r="P97" i="2" s="1"/>
  <c r="AU56" i="1" s="1"/>
  <c r="BK98" i="2"/>
  <c r="T87" i="12"/>
  <c r="T86" i="12"/>
  <c r="P85" i="10"/>
  <c r="AU64" i="1" s="1"/>
  <c r="R102" i="7"/>
  <c r="R200" i="3"/>
  <c r="R95" i="3" s="1"/>
  <c r="P97" i="4"/>
  <c r="P96" i="4"/>
  <c r="AU58" i="1" s="1"/>
  <c r="R86" i="11"/>
  <c r="R85" i="11"/>
  <c r="T307" i="7"/>
  <c r="T99" i="6"/>
  <c r="T362" i="5"/>
  <c r="T101" i="5" s="1"/>
  <c r="T128" i="13"/>
  <c r="T90" i="13"/>
  <c r="R307" i="7"/>
  <c r="BK102" i="7"/>
  <c r="J102" i="7"/>
  <c r="J64" i="7"/>
  <c r="R97" i="4"/>
  <c r="R96" i="4"/>
  <c r="BK97" i="4"/>
  <c r="P96" i="3"/>
  <c r="P95" i="3"/>
  <c r="AU57" i="1"/>
  <c r="BK99" i="6"/>
  <c r="P307" i="7"/>
  <c r="P87" i="12"/>
  <c r="P86" i="12" s="1"/>
  <c r="AU66" i="1" s="1"/>
  <c r="T201" i="6"/>
  <c r="T109" i="9"/>
  <c r="T90" i="9" s="1"/>
  <c r="P128" i="13"/>
  <c r="P90" i="13"/>
  <c r="AU67" i="1" s="1"/>
  <c r="R102" i="5"/>
  <c r="T86" i="11"/>
  <c r="T85" i="11" s="1"/>
  <c r="T97" i="4"/>
  <c r="T96" i="4"/>
  <c r="R362" i="5"/>
  <c r="P99" i="6"/>
  <c r="P98" i="6"/>
  <c r="AU60" i="1" s="1"/>
  <c r="P92" i="8"/>
  <c r="P91" i="8"/>
  <c r="AU62" i="1"/>
  <c r="BK201" i="6"/>
  <c r="J201" i="6"/>
  <c r="J69" i="6"/>
  <c r="R85" i="10"/>
  <c r="R98" i="2"/>
  <c r="R97" i="2"/>
  <c r="R128" i="13"/>
  <c r="R90" i="13"/>
  <c r="T97" i="2"/>
  <c r="BK200" i="3"/>
  <c r="J200" i="3" s="1"/>
  <c r="J67" i="3" s="1"/>
  <c r="T92" i="8"/>
  <c r="T91" i="8" s="1"/>
  <c r="P362" i="5"/>
  <c r="P101" i="5"/>
  <c r="AU59" i="1" s="1"/>
  <c r="BK86" i="14"/>
  <c r="J86" i="14"/>
  <c r="J59" i="14"/>
  <c r="J88" i="14"/>
  <c r="J61" i="14"/>
  <c r="BK310" i="4"/>
  <c r="J310" i="4"/>
  <c r="J68" i="4"/>
  <c r="BK309" i="2"/>
  <c r="J309" i="2" s="1"/>
  <c r="J68" i="2" s="1"/>
  <c r="BK90" i="13"/>
  <c r="J90" i="13" s="1"/>
  <c r="J59" i="13" s="1"/>
  <c r="BK85" i="11"/>
  <c r="J85" i="11" s="1"/>
  <c r="J59" i="11" s="1"/>
  <c r="BK85" i="10"/>
  <c r="J85" i="10"/>
  <c r="BK90" i="9"/>
  <c r="J90" i="9"/>
  <c r="J59" i="9" s="1"/>
  <c r="J96" i="3"/>
  <c r="J64" i="3"/>
  <c r="F33" i="14"/>
  <c r="AZ68" i="1" s="1"/>
  <c r="J35" i="2"/>
  <c r="AV56" i="1"/>
  <c r="AT56" i="1" s="1"/>
  <c r="F35" i="6"/>
  <c r="AZ60" i="1"/>
  <c r="F33" i="11"/>
  <c r="AZ65" i="1" s="1"/>
  <c r="J35" i="4"/>
  <c r="AV58" i="1"/>
  <c r="AT58" i="1"/>
  <c r="J35" i="5"/>
  <c r="AV59" i="1" s="1"/>
  <c r="AT59" i="1" s="1"/>
  <c r="F35" i="7"/>
  <c r="AZ61" i="1" s="1"/>
  <c r="F35" i="5"/>
  <c r="AZ59" i="1"/>
  <c r="F35" i="2"/>
  <c r="AZ56" i="1" s="1"/>
  <c r="J35" i="6"/>
  <c r="AV60" i="1"/>
  <c r="AT60" i="1" s="1"/>
  <c r="BC55" i="1"/>
  <c r="AY55" i="1"/>
  <c r="F33" i="12"/>
  <c r="AZ66" i="1"/>
  <c r="J35" i="7"/>
  <c r="AV61" i="1" s="1"/>
  <c r="AT61" i="1" s="1"/>
  <c r="J33" i="13"/>
  <c r="AV67" i="1"/>
  <c r="AT67" i="1" s="1"/>
  <c r="J33" i="10"/>
  <c r="AV64" i="1"/>
  <c r="AT64" i="1" s="1"/>
  <c r="J33" i="12"/>
  <c r="AV66" i="1"/>
  <c r="AT66" i="1" s="1"/>
  <c r="J33" i="9"/>
  <c r="AV63" i="1"/>
  <c r="AT63" i="1"/>
  <c r="J35" i="3"/>
  <c r="AV57" i="1"/>
  <c r="AT57" i="1" s="1"/>
  <c r="J35" i="8"/>
  <c r="AV62" i="1"/>
  <c r="AT62" i="1"/>
  <c r="F33" i="13"/>
  <c r="AZ67" i="1"/>
  <c r="F33" i="9"/>
  <c r="AZ63" i="1" s="1"/>
  <c r="J30" i="10"/>
  <c r="AG64" i="1"/>
  <c r="F35" i="4"/>
  <c r="AZ58" i="1"/>
  <c r="F35" i="3"/>
  <c r="AZ57" i="1"/>
  <c r="J33" i="14"/>
  <c r="AV68" i="1"/>
  <c r="AT68" i="1" s="1"/>
  <c r="F33" i="10"/>
  <c r="AZ64" i="1"/>
  <c r="BB55" i="1"/>
  <c r="AX55" i="1" s="1"/>
  <c r="BD55" i="1"/>
  <c r="BA55" i="1"/>
  <c r="AW55" i="1" s="1"/>
  <c r="F35" i="8"/>
  <c r="AZ62" i="1"/>
  <c r="J33" i="11"/>
  <c r="AV65" i="1" s="1"/>
  <c r="AT65" i="1" s="1"/>
  <c r="J102" i="5" l="1"/>
  <c r="J64" i="5"/>
  <c r="R101" i="5"/>
  <c r="T98" i="6"/>
  <c r="BK97" i="2"/>
  <c r="J97" i="2"/>
  <c r="J63" i="2" s="1"/>
  <c r="BK98" i="6"/>
  <c r="J98" i="6"/>
  <c r="J63" i="6"/>
  <c r="R101" i="7"/>
  <c r="BK96" i="4"/>
  <c r="J96" i="4"/>
  <c r="P101" i="7"/>
  <c r="AU61" i="1"/>
  <c r="AU55" i="1" s="1"/>
  <c r="AU54" i="1" s="1"/>
  <c r="T101" i="7"/>
  <c r="J99" i="6"/>
  <c r="J64" i="6"/>
  <c r="J97" i="4"/>
  <c r="J64" i="4" s="1"/>
  <c r="BK91" i="8"/>
  <c r="J91" i="8"/>
  <c r="J98" i="2"/>
  <c r="J64" i="2"/>
  <c r="BK95" i="3"/>
  <c r="J95" i="3"/>
  <c r="J32" i="3" s="1"/>
  <c r="AG57" i="1" s="1"/>
  <c r="BK101" i="7"/>
  <c r="J101" i="7"/>
  <c r="J32" i="7" s="1"/>
  <c r="AG61" i="1" s="1"/>
  <c r="BK86" i="12"/>
  <c r="J86" i="12" s="1"/>
  <c r="J30" i="12" s="1"/>
  <c r="AG66" i="1" s="1"/>
  <c r="AN64" i="1"/>
  <c r="J59" i="10"/>
  <c r="J39" i="10"/>
  <c r="J30" i="11"/>
  <c r="AG65" i="1"/>
  <c r="AN65" i="1" s="1"/>
  <c r="J32" i="5"/>
  <c r="AG59" i="1"/>
  <c r="J30" i="9"/>
  <c r="AG63" i="1"/>
  <c r="AN63" i="1" s="1"/>
  <c r="BB54" i="1"/>
  <c r="W31" i="1"/>
  <c r="BD54" i="1"/>
  <c r="W33" i="1" s="1"/>
  <c r="BC54" i="1"/>
  <c r="AY54" i="1" s="1"/>
  <c r="AZ55" i="1"/>
  <c r="AV55" i="1"/>
  <c r="AT55" i="1" s="1"/>
  <c r="J32" i="8"/>
  <c r="AG62" i="1"/>
  <c r="BA54" i="1"/>
  <c r="W30" i="1"/>
  <c r="J32" i="4"/>
  <c r="AG58" i="1"/>
  <c r="J30" i="13"/>
  <c r="AG67" i="1" s="1"/>
  <c r="AN67" i="1" s="1"/>
  <c r="J30" i="14"/>
  <c r="AG68" i="1"/>
  <c r="J41" i="5" l="1"/>
  <c r="J39" i="12"/>
  <c r="J41" i="7"/>
  <c r="J41" i="3"/>
  <c r="J39" i="14"/>
  <c r="J41" i="4"/>
  <c r="J41" i="8"/>
  <c r="J63" i="7"/>
  <c r="J59" i="12"/>
  <c r="J63" i="3"/>
  <c r="J63" i="4"/>
  <c r="J63" i="8"/>
  <c r="J39" i="13"/>
  <c r="J39" i="11"/>
  <c r="J39" i="9"/>
  <c r="AN57" i="1"/>
  <c r="AN58" i="1"/>
  <c r="AN68" i="1"/>
  <c r="AN62" i="1"/>
  <c r="AN66" i="1"/>
  <c r="AN61" i="1"/>
  <c r="AN59" i="1"/>
  <c r="J32" i="6"/>
  <c r="AG60" i="1"/>
  <c r="J32" i="2"/>
  <c r="AG56" i="1"/>
  <c r="AN56" i="1"/>
  <c r="AW54" i="1"/>
  <c r="AK30" i="1"/>
  <c r="AX54" i="1"/>
  <c r="W32" i="1"/>
  <c r="AZ54" i="1"/>
  <c r="AV54" i="1" s="1"/>
  <c r="AK29" i="1" s="1"/>
  <c r="J41" i="2" l="1"/>
  <c r="J41" i="6"/>
  <c r="AN60" i="1"/>
  <c r="W29" i="1"/>
  <c r="AT54" i="1"/>
  <c r="AG55" i="1"/>
  <c r="AG54" i="1"/>
  <c r="AK26" i="1"/>
  <c r="AK35" i="1" l="1"/>
  <c r="AN54" i="1"/>
  <c r="AN55" i="1"/>
</calcChain>
</file>

<file path=xl/sharedStrings.xml><?xml version="1.0" encoding="utf-8"?>
<sst xmlns="http://schemas.openxmlformats.org/spreadsheetml/2006/main" count="37362" uniqueCount="3437">
  <si>
    <t>Export Komplet</t>
  </si>
  <si>
    <t>VZ</t>
  </si>
  <si>
    <t>2.0</t>
  </si>
  <si>
    <t/>
  </si>
  <si>
    <t>False</t>
  </si>
  <si>
    <t>{eafdfabd-b707-4f0a-a395-b2a68219d71e}</t>
  </si>
  <si>
    <t>&gt;&gt;  skryté sloupce  &lt;&lt;</t>
  </si>
  <si>
    <t>0,01</t>
  </si>
  <si>
    <t>21</t>
  </si>
  <si>
    <t>12</t>
  </si>
  <si>
    <t>REKAPITULACE STAVBY</t>
  </si>
  <si>
    <t>v ---  níže se nacházejí doplnkové a pomocné údaje k sestavám  --- v</t>
  </si>
  <si>
    <t>Návod na vyplnění</t>
  </si>
  <si>
    <t>0,001</t>
  </si>
  <si>
    <t>Kód:</t>
  </si>
  <si>
    <t>2024-06-19</t>
  </si>
  <si>
    <t>Měnit lze pouze buňky se žlutým podbarvením!_x000D_
_x000D_
1) v Rekapitulaci stavby vyplňte údaje o Uchazeči (přenesou se do ostatních sestav i v jiných listech)_x000D_
_x000D_
2) na vybraných listech vyplňte v sestavě Soupis prací ceny u položek</t>
  </si>
  <si>
    <t>Stavba:</t>
  </si>
  <si>
    <t>Stavební úpravy objektu ve vnitrobloku</t>
  </si>
  <si>
    <t>KSO:</t>
  </si>
  <si>
    <t>803</t>
  </si>
  <si>
    <t>CC-CZ:</t>
  </si>
  <si>
    <t>11</t>
  </si>
  <si>
    <t>Místo:</t>
  </si>
  <si>
    <t>Sokolská 1805/26, 120 00 Praha 2</t>
  </si>
  <si>
    <t>Datum:</t>
  </si>
  <si>
    <t>15. 8. 2024</t>
  </si>
  <si>
    <t>CZ-CPV:</t>
  </si>
  <si>
    <t>45000000-7</t>
  </si>
  <si>
    <t>CZ-CPA:</t>
  </si>
  <si>
    <t>41.00.1</t>
  </si>
  <si>
    <t>Zadavatel:</t>
  </si>
  <si>
    <t>IČ:</t>
  </si>
  <si>
    <t>SANANIM z. ú.</t>
  </si>
  <si>
    <t>DIČ:</t>
  </si>
  <si>
    <t>Uchazeč:</t>
  </si>
  <si>
    <t>Vyplň údaj</t>
  </si>
  <si>
    <t>Projektant:</t>
  </si>
  <si>
    <t>25604678</t>
  </si>
  <si>
    <t>PSK TUZAR s.r.o.</t>
  </si>
  <si>
    <t>CZ25604678</t>
  </si>
  <si>
    <t>True</t>
  </si>
  <si>
    <t>Zpracovatel:</t>
  </si>
  <si>
    <t>Poznámka:</t>
  </si>
  <si>
    <t>Soupis prací je sestaven s využitím Cenové soustavy ÚRS. Položky, které pochází z této cenové soustavy, jsou ve sloupci 'Cenová soustava' označeny popisem 'CS ÚRS' a úrovní příslušného kalendářního pololetí. Veškeré další informace vymezující popis a podmínky použití těchto položek z Cenové soustavy, které nejsou uvedeny přímo v soupisu prací, jsou neomezeně dálkově k dispozici na webu podminky.urs.cz.</t>
  </si>
  <si>
    <t>Cena bez DPH</t>
  </si>
  <si>
    <t>Sazba daně</t>
  </si>
  <si>
    <t>Základ daně</t>
  </si>
  <si>
    <t>Výše daně</t>
  </si>
  <si>
    <t>DPH</t>
  </si>
  <si>
    <t>základní</t>
  </si>
  <si>
    <t>snížená</t>
  </si>
  <si>
    <t>zákl. přenesená</t>
  </si>
  <si>
    <t>sníž. přenesená</t>
  </si>
  <si>
    <t>nulová</t>
  </si>
  <si>
    <t>Cena s DPH</t>
  </si>
  <si>
    <t>v</t>
  </si>
  <si>
    <t>CZK</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</si>
  <si>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</si>
  <si>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</si>
  <si>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</si>
  <si>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</si>
  <si>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</si>
  <si>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</si>
  <si>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</si>
  <si>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</si>
  <si>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</si>
  <si>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</si>
  <si>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</si>
  <si>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</si>
  <si>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</si>
  <si>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</si>
  <si>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</si>
  <si>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</si>
  <si>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</si>
  <si>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</si>
  <si>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</si>
  <si>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stavby celkem</t>
  </si>
  <si>
    <t>D</t>
  </si>
  <si>
    <t>0</t>
  </si>
  <si>
    <t>###NOIMPORT###</t>
  </si>
  <si>
    <t>IMPORT</t>
  </si>
  <si>
    <t>{00000000-0000-0000-0000-000000000000}</t>
  </si>
  <si>
    <t>SO 01</t>
  </si>
  <si>
    <t>Stavební a konstrukční část</t>
  </si>
  <si>
    <t>STA</t>
  </si>
  <si>
    <t>1</t>
  </si>
  <si>
    <t>{52914fd7-e9c9-4e7d-af87-bba12d1fd5a2}</t>
  </si>
  <si>
    <t>2</t>
  </si>
  <si>
    <t>/</t>
  </si>
  <si>
    <t>SO 01.1</t>
  </si>
  <si>
    <t>Bourací a demoliční práce 1NP</t>
  </si>
  <si>
    <t>Soupis</t>
  </si>
  <si>
    <t>{455ce5ba-3252-4157-b9b2-8c7dd30f07c4}</t>
  </si>
  <si>
    <t>SO 01.2</t>
  </si>
  <si>
    <t>Bourací a demoliční práce 2NP</t>
  </si>
  <si>
    <t>{ac76f9c1-ad5a-461d-a36c-bf6f01540c65}</t>
  </si>
  <si>
    <t>SO 01.3</t>
  </si>
  <si>
    <t>Bourací a demoliční práce exteriér</t>
  </si>
  <si>
    <t>{c595fba5-c57e-4862-92be-0cdae5538999}</t>
  </si>
  <si>
    <t>SO 01.4</t>
  </si>
  <si>
    <t>Nový stav 1NP</t>
  </si>
  <si>
    <t>{86fafec2-f852-416f-8c7c-7404cf83d9ac}</t>
  </si>
  <si>
    <t>SO 01.5</t>
  </si>
  <si>
    <t>Nový stav 2NP</t>
  </si>
  <si>
    <t>{6a1160f9-8911-4545-a3e2-05fa7a82fe35}</t>
  </si>
  <si>
    <t>SO 01.6</t>
  </si>
  <si>
    <t>Nový stav exteriér</t>
  </si>
  <si>
    <t>{4ca2b2a5-6ebc-4305-80ba-88b4b9e2b4c2}</t>
  </si>
  <si>
    <t>SO 01.7</t>
  </si>
  <si>
    <t>Společenské prostory (vstupní vestibul)</t>
  </si>
  <si>
    <t>{c905abf5-0ab5-44b5-a562-fedbad09202f}</t>
  </si>
  <si>
    <t>SO 02</t>
  </si>
  <si>
    <t>Zdravotně technické instalace (ZTI)</t>
  </si>
  <si>
    <t>{b20a6803-c3db-417a-864c-a8f3936eba5d}</t>
  </si>
  <si>
    <t>SO 03</t>
  </si>
  <si>
    <t>Odběrná plynová zařízení (OPT)</t>
  </si>
  <si>
    <t>{9e0b46c6-ef51-4dd7-aaf5-8d8f89fd26c1}</t>
  </si>
  <si>
    <t>SO 04</t>
  </si>
  <si>
    <t>Vzduchotechnika (VZT)</t>
  </si>
  <si>
    <t>{ff6a353f-7c0e-4c96-a0f5-94b57e670b61}</t>
  </si>
  <si>
    <t>SO 05</t>
  </si>
  <si>
    <t>Vytápění (ÚT)</t>
  </si>
  <si>
    <t>{47e29bac-6485-4535-8e91-b2f56c1787a2}</t>
  </si>
  <si>
    <t>SO 06</t>
  </si>
  <si>
    <t>Elektroinstalace (EL)</t>
  </si>
  <si>
    <t>{9f832107-fb57-42cd-b5bb-9e518c80122a}</t>
  </si>
  <si>
    <t>OST</t>
  </si>
  <si>
    <t>Ostatní a vedlejší náklady</t>
  </si>
  <si>
    <t>{672ac3eb-8f4e-4a7c-897a-e1d15434bbbd}</t>
  </si>
  <si>
    <t>KRYCÍ LIST SOUPISU PRACÍ</t>
  </si>
  <si>
    <t>Objekt:</t>
  </si>
  <si>
    <t>SO 01 - Stavební a konstrukční část</t>
  </si>
  <si>
    <t>Soupis:</t>
  </si>
  <si>
    <t>SO 01.1 - Bourací a demoliční práce 1NP</t>
  </si>
  <si>
    <t>Pokud se ve stavebním rozpočtu vyskytují obchodní názvy materiálů, slouží pouze pro vyjádření vlastností materiálů a mohou být nahrazeny materiály se stejnými nebo lepšími vlastnostmi. Při naceňování je nutné brát v úvahu celkovou projektovou dokumentaci. Jedná se o orientační výkazy výměr, které je nutno ověřit dodavatelskou firmou. V případě nesrovnalostí je nutné kontaktovat projektanta. Součástí nabídkové ceny musí být veškeré náklady, aby cena byla konečná. Každým uchazečem vyplněná položka musí obsahovat veškeré technicky a logicky dovoditélné součásti dodávky a montáže. Označení výrobků konkrétním výrobcem v projektu stavby vyjadřuje standard požadované kvality. Pokud uchazeč nabídne produkt od jiného výrobce je povinen dodržet standard a zároveň, přejímá odpovědnost za správnost náhrady - splnění všech parametrů a koordinaci se všemi navazujícími profesemi, eventuelní nutnost úpravy projektu pro výběr zhotovitele půjde k tíží uchazeče (vybraného dodavatele). Položky níže vykázané je nutné nacenit včetně přívozu, složení, naložení, manipulace, montáže, napojení, kotvení, kování, spojovacího materiálu, povrchové úpravy, atp.</t>
  </si>
  <si>
    <t>REKAPITULACE ČLENĚNÍ SOUPISU PRACÍ</t>
  </si>
  <si>
    <t>Kód dílu - Popis</t>
  </si>
  <si>
    <t>Cena celkem [CZK]</t>
  </si>
  <si>
    <t>-1</t>
  </si>
  <si>
    <t>HSV - Práce a dodávky HSV</t>
  </si>
  <si>
    <t xml:space="preserve">    1 - Zemní práce</t>
  </si>
  <si>
    <t xml:space="preserve">    9 - Ostatní konstrukce a práce, bourání</t>
  </si>
  <si>
    <t xml:space="preserve">    997 - Přesun sutě</t>
  </si>
  <si>
    <t>PSV - Práce a dodávky PSV</t>
  </si>
  <si>
    <t xml:space="preserve">    711 - Izolace proti vodě, vlhkosti a plynům</t>
  </si>
  <si>
    <t xml:space="preserve">    766 - Konstrukce truhlářské</t>
  </si>
  <si>
    <t xml:space="preserve">    767 - Konstrukce zámečnické</t>
  </si>
  <si>
    <t xml:space="preserve">    771 - Podlahy z dlaždic</t>
  </si>
  <si>
    <t xml:space="preserve">    775 - Podlahy skládané</t>
  </si>
  <si>
    <t xml:space="preserve">    776 - Podlahy povlakové</t>
  </si>
  <si>
    <t xml:space="preserve">    784 - Dokončovací práce - malby a tapety</t>
  </si>
  <si>
    <t>SOUPIS PRACÍ</t>
  </si>
  <si>
    <t>PČ</t>
  </si>
  <si>
    <t>MJ</t>
  </si>
  <si>
    <t>Množství</t>
  </si>
  <si>
    <t>J.cena [CZK]</t>
  </si>
  <si>
    <t>Cenová soustava</t>
  </si>
  <si>
    <t>J. Nh [h]</t>
  </si>
  <si>
    <t>Nh celkem [h]</t>
  </si>
  <si>
    <t>J. hmotnost [t]</t>
  </si>
  <si>
    <t>Hmotnost celkem [t]</t>
  </si>
  <si>
    <t>J. suť [t]</t>
  </si>
  <si>
    <t>Suť Celkem [t]</t>
  </si>
  <si>
    <t>Náklady soupisu celkem</t>
  </si>
  <si>
    <t>HSV</t>
  </si>
  <si>
    <t>Práce a dodávky HSV</t>
  </si>
  <si>
    <t>ROZPOCET</t>
  </si>
  <si>
    <t>Zemní práce</t>
  </si>
  <si>
    <t>K</t>
  </si>
  <si>
    <t>139711111</t>
  </si>
  <si>
    <t>Vykopávka v uzavřených prostorech ručně v hornině třídy těžitelnosti I skupiny 1 až 3</t>
  </si>
  <si>
    <t>m3</t>
  </si>
  <si>
    <t>CS ÚRS 2024 01</t>
  </si>
  <si>
    <t>4</t>
  </si>
  <si>
    <t>-42755760</t>
  </si>
  <si>
    <t>Online PSC</t>
  </si>
  <si>
    <t>https://podminky.urs.cz/item/CS_URS_2024_01/139711111</t>
  </si>
  <si>
    <t>VV</t>
  </si>
  <si>
    <t>provedení větracích kanálků</t>
  </si>
  <si>
    <t>(2,45+6,20+12,35+7,00+7,10)*0,255*0,30</t>
  </si>
  <si>
    <t>Součet</t>
  </si>
  <si>
    <t>162211311</t>
  </si>
  <si>
    <t>Vodorovné přemístění výkopku nebo sypaniny stavebním kolečkem s vyprázdněním kolečka na hromady nebo do dopravního prostředku na vzdálenost do 10 m z horniny třídy těžitelnosti I, skupiny 1 až 3</t>
  </si>
  <si>
    <t>-123301141</t>
  </si>
  <si>
    <t>https://podminky.urs.cz/item/CS_URS_2024_01/162211311</t>
  </si>
  <si>
    <t>přesun výkopku ke kontejneru (cesta přes dvůr), uvažujeme 100 m (příplatek 9x)</t>
  </si>
  <si>
    <t>2,685</t>
  </si>
  <si>
    <t>3</t>
  </si>
  <si>
    <t>162211319</t>
  </si>
  <si>
    <t>Vodorovné přemístění výkopku nebo sypaniny stavebním kolečkem s vyprázdněním kolečka na hromady nebo do dopravního prostředku na vzdálenost do 10 m Příplatek za každých dalších 10 m k ceně -1311</t>
  </si>
  <si>
    <t>1388153560</t>
  </si>
  <si>
    <t>https://podminky.urs.cz/item/CS_URS_2024_01/162211319</t>
  </si>
  <si>
    <t>2,685*9</t>
  </si>
  <si>
    <t>162751117</t>
  </si>
  <si>
    <t>Vodorovné přemístění výkopku nebo sypaniny po suchu na obvyklém dopravním prostředku, bez naložení výkopku, avšak se složením bez rozhrnutí z horniny třídy těžitelnosti I skupiny 1 až 3 na vzdálenost přes 9 000 do 10 000 m</t>
  </si>
  <si>
    <t>1013577172</t>
  </si>
  <si>
    <t>https://podminky.urs.cz/item/CS_URS_2024_01/162751117</t>
  </si>
  <si>
    <t>odvoz výkopku na skládku na vzdálenost do 25 km</t>
  </si>
  <si>
    <t>5</t>
  </si>
  <si>
    <t>162751119</t>
  </si>
  <si>
    <t>Vodorovné přemístění výkopku nebo sypaniny po suchu na obvyklém dopravním prostředku, bez naložení výkopku, avšak se složením bez rozhrnutí z horniny třídy těžitelnosti I skupiny 1 až 3 na vzdálenost Příplatek k ceně za každých dalších i započatých 1 000 m</t>
  </si>
  <si>
    <t>1088645088</t>
  </si>
  <si>
    <t>https://podminky.urs.cz/item/CS_URS_2024_01/162751119</t>
  </si>
  <si>
    <t>2,685*15</t>
  </si>
  <si>
    <t>6</t>
  </si>
  <si>
    <t>171201231</t>
  </si>
  <si>
    <t>Poplatek za uložení stavebního odpadu na recyklační skládce (skládkovné) zeminy a kamení zatříděného do Katalogu odpadů pod kódem 17 05 04</t>
  </si>
  <si>
    <t>t</t>
  </si>
  <si>
    <t>77635483</t>
  </si>
  <si>
    <t>https://podminky.urs.cz/item/CS_URS_2024_01/171201231</t>
  </si>
  <si>
    <t>2,685*1,80</t>
  </si>
  <si>
    <t>7</t>
  </si>
  <si>
    <t>171251201</t>
  </si>
  <si>
    <t>Uložení sypaniny na skládky nebo meziskládky bez hutnění s upravením uložené sypaniny do předepsaného tvaru</t>
  </si>
  <si>
    <t>1187673253</t>
  </si>
  <si>
    <t>https://podminky.urs.cz/item/CS_URS_2024_01/171251201</t>
  </si>
  <si>
    <t>8</t>
  </si>
  <si>
    <t>181912112</t>
  </si>
  <si>
    <t>Úprava pláně vyrovnáním výškových rozdílů ručně v hornině třídy těžitelnosti I skupiny 3 se zhutněním</t>
  </si>
  <si>
    <t>m2</t>
  </si>
  <si>
    <t>-2130688121</t>
  </si>
  <si>
    <t>https://podminky.urs.cz/item/CS_URS_2024_01/181912112</t>
  </si>
  <si>
    <t>(2,45+6,20+12,35+7,00+7,10)*0,30</t>
  </si>
  <si>
    <t>9</t>
  </si>
  <si>
    <t>Ostatní konstrukce a práce, bourání</t>
  </si>
  <si>
    <t>965046111</t>
  </si>
  <si>
    <t>Broušení stávajících betonových podlah úběr do 3 mm</t>
  </si>
  <si>
    <t>-279929156</t>
  </si>
  <si>
    <t>https://podminky.urs.cz/item/CS_URS_2024_01/965046111</t>
  </si>
  <si>
    <t>mč 1.01</t>
  </si>
  <si>
    <t>3,50</t>
  </si>
  <si>
    <t>mč 1.02</t>
  </si>
  <si>
    <t>2,00</t>
  </si>
  <si>
    <t>mš 1.03</t>
  </si>
  <si>
    <t>2,20</t>
  </si>
  <si>
    <t>mč 1.04</t>
  </si>
  <si>
    <t>9,40</t>
  </si>
  <si>
    <t>mč 1.05</t>
  </si>
  <si>
    <t>37,30</t>
  </si>
  <si>
    <t>mč 1.06</t>
  </si>
  <si>
    <t>17,60</t>
  </si>
  <si>
    <t>10</t>
  </si>
  <si>
    <t>971033331</t>
  </si>
  <si>
    <t>Vybourání otvorů ve zdivu základovém nebo nadzákladovém z cihel, tvárnic, příčkovek z cihel pálených na maltu vápennou nebo vápenocementovou plochy do 0,09 m2, tl. do 150 mm</t>
  </si>
  <si>
    <t>kus</t>
  </si>
  <si>
    <t>-1334981783</t>
  </si>
  <si>
    <t>https://podminky.urs.cz/item/CS_URS_2024_01/971033331</t>
  </si>
  <si>
    <t>971033431</t>
  </si>
  <si>
    <t>Vybourání otvorů ve zdivu základovém nebo nadzákladovém z cihel, tvárnic, příčkovek z cihel pálených na maltu vápennou nebo vápenocementovou plochy do 0,25 m2, tl. do 150 mm</t>
  </si>
  <si>
    <t>191286637</t>
  </si>
  <si>
    <t>https://podminky.urs.cz/item/CS_URS_2024_01/971033431</t>
  </si>
  <si>
    <t>977312112</t>
  </si>
  <si>
    <t>Řezání stávajících betonových mazanin s vyztužením hloubky přes 50 do 100 mm</t>
  </si>
  <si>
    <t>m</t>
  </si>
  <si>
    <t>-186577476</t>
  </si>
  <si>
    <t>https://podminky.urs.cz/item/CS_URS_2024_01/977312112</t>
  </si>
  <si>
    <t>34,50</t>
  </si>
  <si>
    <t>13</t>
  </si>
  <si>
    <t>965042141</t>
  </si>
  <si>
    <t>Bourání mazanin betonových nebo z litého asfaltu tl. do 100 mm, plochy přes 4 m2</t>
  </si>
  <si>
    <t>202950475</t>
  </si>
  <si>
    <t>https://podminky.urs.cz/item/CS_URS_2024_01/965042141</t>
  </si>
  <si>
    <t>(2,45+6,20+12,35+7,00+7,10)*0,10*0,30</t>
  </si>
  <si>
    <t>14</t>
  </si>
  <si>
    <t>965049111</t>
  </si>
  <si>
    <t>Bourání mazanin Příplatek k cenám za bourání mazanin betonových se svařovanou sítí, tl. do 100 mm</t>
  </si>
  <si>
    <t>2044381179</t>
  </si>
  <si>
    <t>https://podminky.urs.cz/item/CS_URS_2024_01/965049111</t>
  </si>
  <si>
    <t>15</t>
  </si>
  <si>
    <t>971033621</t>
  </si>
  <si>
    <t>Vybourání otvorů ve zdivu základovém nebo nadzákladovém z cihel, tvárnic, příčkovek z cihel pálených na maltu vápennou nebo vápenocementovou plochy do 4 m2, tl. do 100 mm</t>
  </si>
  <si>
    <t>-849498493</t>
  </si>
  <si>
    <t>https://podminky.urs.cz/item/CS_URS_2024_01/971033621</t>
  </si>
  <si>
    <t>1,00*2,02</t>
  </si>
  <si>
    <t>16</t>
  </si>
  <si>
    <t>962031132</t>
  </si>
  <si>
    <t>Bourání příček nebo přizdívek z cihel pálených plných nebo dutých, tl. do 100 mm</t>
  </si>
  <si>
    <t>-869829585</t>
  </si>
  <si>
    <t>https://podminky.urs.cz/item/CS_URS_2024_01/962031132</t>
  </si>
  <si>
    <t>(6,50+2,30+2,03+1,73)*2,55</t>
  </si>
  <si>
    <t>-(0,60*1,97)*2</t>
  </si>
  <si>
    <t>-0,80*1,97</t>
  </si>
  <si>
    <t>17</t>
  </si>
  <si>
    <t>962032230</t>
  </si>
  <si>
    <t>Bourání zdiva nadzákladového z cihel pálených plných nebo lícových nebo vápenopískových, na maltu vápennou nebo vápenocementovou, objemu do 1 m3</t>
  </si>
  <si>
    <t>-623357200</t>
  </si>
  <si>
    <t>https://podminky.urs.cz/item/CS_URS_2024_01/962032230</t>
  </si>
  <si>
    <t>1,45*2,55*0,17</t>
  </si>
  <si>
    <t>-0,80*1,97*0,17</t>
  </si>
  <si>
    <t>18</t>
  </si>
  <si>
    <t>968062354</t>
  </si>
  <si>
    <t>Vybourání dřevěných rámů oken s křídly, dveřních zárubní, vrat, stěn, ostění nebo obkladů rámů oken s křídly dvojitých, plochy do 1 m2</t>
  </si>
  <si>
    <t>2132297883</t>
  </si>
  <si>
    <t>https://podminky.urs.cz/item/CS_URS_2024_01/968062354</t>
  </si>
  <si>
    <t>0,50*1,40</t>
  </si>
  <si>
    <t>19</t>
  </si>
  <si>
    <t>968062356</t>
  </si>
  <si>
    <t>Vybourání dřevěných rámů oken s křídly, dveřních zárubní, vrat, stěn, ostění nebo obkladů rámů oken s křídly dvojitých, plochy do 4 m2</t>
  </si>
  <si>
    <t>-796679647</t>
  </si>
  <si>
    <t>https://podminky.urs.cz/item/CS_URS_2024_01/968062356</t>
  </si>
  <si>
    <t>(1,50*1,40)*3</t>
  </si>
  <si>
    <t>20</t>
  </si>
  <si>
    <t>978011121</t>
  </si>
  <si>
    <t>Otlučení vápenných nebo vápenocementových omítek vnitřních ploch stropů, v rozsahu přes 5 do 10 %</t>
  </si>
  <si>
    <t>-1023780839</t>
  </si>
  <si>
    <t>https://podminky.urs.cz/item/CS_URS_2024_01/978011121</t>
  </si>
  <si>
    <t>978013121</t>
  </si>
  <si>
    <t>Otlučení vápenných nebo vápenocementových omítek vnitřních ploch stěn s vyškrabáním spar, s očištěním zdiva, v rozsahu přes 5 do 10 %</t>
  </si>
  <si>
    <t>-1011764666</t>
  </si>
  <si>
    <t>https://podminky.urs.cz/item/CS_URS_2024_01/978013121</t>
  </si>
  <si>
    <t>oprava omítky nad výšku 1,50 m</t>
  </si>
  <si>
    <t>30,48*(2,55-1,50)"mč 1.01-1.05</t>
  </si>
  <si>
    <t>-1,50*(0,70+1,40-1,50)*2</t>
  </si>
  <si>
    <t>-1,10*(2,15-1,50)</t>
  </si>
  <si>
    <t>-0,50*(0,70+1,40-1,50)</t>
  </si>
  <si>
    <t>-1,00*(2,02-1,50)</t>
  </si>
  <si>
    <t>-0,80*(1,97-1,50)</t>
  </si>
  <si>
    <t>Mezisoučet</t>
  </si>
  <si>
    <t>18,36*(2,55-1,50)"mč 1.06</t>
  </si>
  <si>
    <t>-1,50*(0,70+1,40-1,50)</t>
  </si>
  <si>
    <t>ostění a nadpraží</t>
  </si>
  <si>
    <t>(1,50+(0,70+1,40-1,50)*2)*0,10*3"okno 1500/1400 mm</t>
  </si>
  <si>
    <t>1,50*0,10*3</t>
  </si>
  <si>
    <t>0,50+(0,70+1,40-1,50)*2"okno 500/1400 mm</t>
  </si>
  <si>
    <t>0,50*0,10</t>
  </si>
  <si>
    <t>(1,10+(2,15-1,50)*2)*0,325"dveře 1100/2150 mm</t>
  </si>
  <si>
    <t>1,10*0,325</t>
  </si>
  <si>
    <t>22</t>
  </si>
  <si>
    <t>978013191</t>
  </si>
  <si>
    <t>Otlučení vápenných nebo vápenocementových omítek vnitřních ploch stěn s vyškrabáním spar, s očištěním zdiva, v rozsahu přes 50 do 100 %</t>
  </si>
  <si>
    <t>-1885535275</t>
  </si>
  <si>
    <t>https://podminky.urs.cz/item/CS_URS_2024_01/978013191</t>
  </si>
  <si>
    <t>odstranění omítky do výšky 1,50 m</t>
  </si>
  <si>
    <t>30,48*1,50"mč 1.01-1.05</t>
  </si>
  <si>
    <t>-1,50*(1,50-0,70)*2</t>
  </si>
  <si>
    <t>-1,10*1,50</t>
  </si>
  <si>
    <t>-0,50*(1,50-0,70)</t>
  </si>
  <si>
    <t>-1,00*1,50</t>
  </si>
  <si>
    <t>-0,80*1,50</t>
  </si>
  <si>
    <t>18,36*1,50"mč 1.06</t>
  </si>
  <si>
    <t>-1,50*(1,50-0,70)</t>
  </si>
  <si>
    <t>(1,50+(1,50-0,70)*2)*0,10*3"okno 1500/1400 mm</t>
  </si>
  <si>
    <t>0,50+(1,50-0,70)*2"okno 500/1400 mm</t>
  </si>
  <si>
    <t>(1,10+1,50*2)*0,325"dveře 1100/2150 mm</t>
  </si>
  <si>
    <t>23</t>
  </si>
  <si>
    <t>985131311</t>
  </si>
  <si>
    <t>Očištění ploch stěn, rubu kleneb a podlah ruční dočištění ocelovými kartáči</t>
  </si>
  <si>
    <t>-1315998723</t>
  </si>
  <si>
    <t>https://podminky.urs.cz/item/CS_URS_2024_01/985131311</t>
  </si>
  <si>
    <t>997</t>
  </si>
  <si>
    <t>Přesun sutě</t>
  </si>
  <si>
    <t>24</t>
  </si>
  <si>
    <t>997013211</t>
  </si>
  <si>
    <t>Vnitrostaveništní doprava suti a vybouraných hmot vodorovně do 50 m s naložením ručně pro budovy a haly výšky do 6 m</t>
  </si>
  <si>
    <t>-378090934</t>
  </si>
  <si>
    <t>https://podminky.urs.cz/item/CS_URS_2024_01/997013211</t>
  </si>
  <si>
    <t>25</t>
  </si>
  <si>
    <t>997013219</t>
  </si>
  <si>
    <t>Vnitrostaveništní doprava suti a vybouraných hmot vodorovně do 50 m s naložením Příplatek k cenám -3111 až -3217 za zvětšenou vodorovnou dopravu přes vymezenou dopravní vzdálenost za každých dalších započatých 10 m</t>
  </si>
  <si>
    <t>-565934404</t>
  </si>
  <si>
    <t>https://podminky.urs.cz/item/CS_URS_2024_01/997013219</t>
  </si>
  <si>
    <t>přesun přes dvůr ke kontejneru, uvažujeme 100 m (příplatek 5x)</t>
  </si>
  <si>
    <t>14,072*5</t>
  </si>
  <si>
    <t>26</t>
  </si>
  <si>
    <t>997013501</t>
  </si>
  <si>
    <t>Odvoz suti a vybouraných hmot na skládku nebo meziskládku se složením, na vzdálenost do 1 km</t>
  </si>
  <si>
    <t>-1035845972</t>
  </si>
  <si>
    <t>https://podminky.urs.cz/item/CS_URS_2024_01/997013501</t>
  </si>
  <si>
    <t>27</t>
  </si>
  <si>
    <t>997013509</t>
  </si>
  <si>
    <t>Odvoz suti a vybouraných hmot na skládku nebo meziskládku se složením, na vzdálenost Příplatek k ceně za každý další započatý 1 km přes 1 km</t>
  </si>
  <si>
    <t>-23328012</t>
  </si>
  <si>
    <t>https://podminky.urs.cz/item/CS_URS_2024_01/997013509</t>
  </si>
  <si>
    <t>14,072*24</t>
  </si>
  <si>
    <t>28</t>
  </si>
  <si>
    <t>997013862</t>
  </si>
  <si>
    <t>Poplatek za uložení stavebního odpadu na recyklační skládce (skládkovné) z armovaného betonu zatříděného do Katalogu odpadů pod kódem 17 01 01</t>
  </si>
  <si>
    <t>-1924388801</t>
  </si>
  <si>
    <t>https://podminky.urs.cz/item/CS_URS_2024_01/997013862</t>
  </si>
  <si>
    <t>29</t>
  </si>
  <si>
    <t>997013863</t>
  </si>
  <si>
    <t>Poplatek za uložení stavebního odpadu na recyklační skládce (skládkovné) cihelného zatříděného do Katalogu odpadů pod kódem 17 01 02</t>
  </si>
  <si>
    <t>-1854198253</t>
  </si>
  <si>
    <t>https://podminky.urs.cz/item/CS_URS_2024_01/997013863</t>
  </si>
  <si>
    <t>30</t>
  </si>
  <si>
    <t>997013867</t>
  </si>
  <si>
    <t>Poplatek za uložení stavebního odpadu na recyklační skládce (skládkovné) z tašek a keramických výrobků zatříděného do Katalogu odpadů pod kódem 17 01 03</t>
  </si>
  <si>
    <t>-715805067</t>
  </si>
  <si>
    <t>https://podminky.urs.cz/item/CS_URS_2024_01/997013867</t>
  </si>
  <si>
    <t>31</t>
  </si>
  <si>
    <t>997013871</t>
  </si>
  <si>
    <t>Poplatek za uložení stavebního odpadu na recyklační skládce (skládkovné) směsného stavebního a demoličního zatříděného do Katalogu odpadů pod kódem 17 09 04</t>
  </si>
  <si>
    <t>1138724870</t>
  </si>
  <si>
    <t>https://podminky.urs.cz/item/CS_URS_2024_01/997013871</t>
  </si>
  <si>
    <t>PSV</t>
  </si>
  <si>
    <t>Práce a dodávky PSV</t>
  </si>
  <si>
    <t>711</t>
  </si>
  <si>
    <t>Izolace proti vodě, vlhkosti a plynům</t>
  </si>
  <si>
    <t>32</t>
  </si>
  <si>
    <t>711131811</t>
  </si>
  <si>
    <t>Odstranění izolace proti zemní vlhkosti na ploše vodorovné V</t>
  </si>
  <si>
    <t>-1133307007</t>
  </si>
  <si>
    <t>https://podminky.urs.cz/item/CS_URS_2024_01/711131811</t>
  </si>
  <si>
    <t>766</t>
  </si>
  <si>
    <t>Konstrukce truhlářské</t>
  </si>
  <si>
    <t>33</t>
  </si>
  <si>
    <t>766691811</t>
  </si>
  <si>
    <t>Demontáž parapetních desek šířky do 300 mm</t>
  </si>
  <si>
    <t>-1772472926</t>
  </si>
  <si>
    <t>https://podminky.urs.cz/item/CS_URS_2024_01/766691811</t>
  </si>
  <si>
    <t>0,50</t>
  </si>
  <si>
    <t>1,50*3</t>
  </si>
  <si>
    <t>767</t>
  </si>
  <si>
    <t>Konstrukce zámečnické</t>
  </si>
  <si>
    <t>34</t>
  </si>
  <si>
    <t>766691914</t>
  </si>
  <si>
    <t>Ostatní práce vyvěšení nebo zavěšení křídel dřevěných dveřních, plochy do 2 m2</t>
  </si>
  <si>
    <t>-108005618</t>
  </si>
  <si>
    <t>https://podminky.urs.cz/item/CS_URS_2024_01/766691914</t>
  </si>
  <si>
    <t>35</t>
  </si>
  <si>
    <t>767641800</t>
  </si>
  <si>
    <t>Demontáž dveřních zárubní odřezáním od upevnění, plochy dveří do 2,5 m2</t>
  </si>
  <si>
    <t>-449281605</t>
  </si>
  <si>
    <t>https://podminky.urs.cz/item/CS_URS_2024_01/767641800</t>
  </si>
  <si>
    <t>771</t>
  </si>
  <si>
    <t>Podlahy z dlaždic</t>
  </si>
  <si>
    <t>36</t>
  </si>
  <si>
    <t>771573810</t>
  </si>
  <si>
    <t>Demontáž podlah z dlaždic keramických lepených</t>
  </si>
  <si>
    <t>2142030782</t>
  </si>
  <si>
    <t>https://podminky.urs.cz/item/CS_URS_2024_01/771573810</t>
  </si>
  <si>
    <t>mč 1.03</t>
  </si>
  <si>
    <t>37</t>
  </si>
  <si>
    <t>771473810</t>
  </si>
  <si>
    <t>Demontáž soklíků z dlaždic keramických lepených rovných</t>
  </si>
  <si>
    <t>-643228405</t>
  </si>
  <si>
    <t>https://podminky.urs.cz/item/CS_URS_2024_01/771473810</t>
  </si>
  <si>
    <t>1,875+0,35+0,82+1,305</t>
  </si>
  <si>
    <t>2,86+1,84</t>
  </si>
  <si>
    <t>5,71</t>
  </si>
  <si>
    <t>775</t>
  </si>
  <si>
    <t>Podlahy skládané</t>
  </si>
  <si>
    <t>38</t>
  </si>
  <si>
    <t>762526811</t>
  </si>
  <si>
    <t>Demontáž podlah z desek dřevotřískových, překližkových, sololitových tl. do 20 mm bez polštářů</t>
  </si>
  <si>
    <t>1454560093</t>
  </si>
  <si>
    <t>https://podminky.urs.cz/item/CS_URS_2024_01/762526811</t>
  </si>
  <si>
    <t>39</t>
  </si>
  <si>
    <t>775411810</t>
  </si>
  <si>
    <t>Demontáž soklíků nebo lišt dřevěných do suti přibíjených</t>
  </si>
  <si>
    <t>-728214522</t>
  </si>
  <si>
    <t>https://podminky.urs.cz/item/CS_URS_2024_01/775411810</t>
  </si>
  <si>
    <t>17,46</t>
  </si>
  <si>
    <t>776</t>
  </si>
  <si>
    <t>Podlahy povlakové</t>
  </si>
  <si>
    <t>40</t>
  </si>
  <si>
    <t>776201812</t>
  </si>
  <si>
    <t>Demontáž povlakových podlahovin lepených ručně s podložkou</t>
  </si>
  <si>
    <t>-313963771</t>
  </si>
  <si>
    <t>https://podminky.urs.cz/item/CS_URS_2024_01/776201812</t>
  </si>
  <si>
    <t>41</t>
  </si>
  <si>
    <t>776410811</t>
  </si>
  <si>
    <t>Demontáž soklíků nebo lišt pryžových nebo plastových</t>
  </si>
  <si>
    <t>-606577576</t>
  </si>
  <si>
    <t>https://podminky.urs.cz/item/CS_URS_2024_01/776410811</t>
  </si>
  <si>
    <t>12,70</t>
  </si>
  <si>
    <t>12,59+10,01</t>
  </si>
  <si>
    <t>784</t>
  </si>
  <si>
    <t>Dokončovací práce - malby a tapety</t>
  </si>
  <si>
    <t>42</t>
  </si>
  <si>
    <t>784121001</t>
  </si>
  <si>
    <t>Oškrabání malby v místnostech výšky do 3,80 m</t>
  </si>
  <si>
    <t>1130137059</t>
  </si>
  <si>
    <t>https://podminky.urs.cz/item/CS_URS_2024_01/784121001</t>
  </si>
  <si>
    <t>stropy</t>
  </si>
  <si>
    <t>72,000</t>
  </si>
  <si>
    <t>stěny</t>
  </si>
  <si>
    <t>49,923</t>
  </si>
  <si>
    <t>SO 01.2 - Bourací a demoliční práce 2NP</t>
  </si>
  <si>
    <t xml:space="preserve">    781 - Dokončovací práce - obklady</t>
  </si>
  <si>
    <t>mč 2.01</t>
  </si>
  <si>
    <t>4,40</t>
  </si>
  <si>
    <t>mč 2.02</t>
  </si>
  <si>
    <t>1,20</t>
  </si>
  <si>
    <t>mč 2.03</t>
  </si>
  <si>
    <t>1,30</t>
  </si>
  <si>
    <t>mč 2.04</t>
  </si>
  <si>
    <t>mč 2.05</t>
  </si>
  <si>
    <t>31,00</t>
  </si>
  <si>
    <t>mč 2.06</t>
  </si>
  <si>
    <t>14,40</t>
  </si>
  <si>
    <t>mč 2.07</t>
  </si>
  <si>
    <t>971033521</t>
  </si>
  <si>
    <t>Vybourání otvorů ve zdivu základovém nebo nadzákladovém z cihel, tvárnic, příčkovek z cihel pálených na maltu vápennou nebo vápenocementovou plochy do 1 m2, tl. do 100 mm</t>
  </si>
  <si>
    <t>1688753941</t>
  </si>
  <si>
    <t>https://podminky.urs.cz/item/CS_URS_2024_01/971033521</t>
  </si>
  <si>
    <t>(1,00*2,02)*2</t>
  </si>
  <si>
    <t>-(0,80*1,97)*2</t>
  </si>
  <si>
    <t>2,80*2,75</t>
  </si>
  <si>
    <t>(1,785+3,09+2,11+1,12+2,35+0,30)*2,75</t>
  </si>
  <si>
    <t>(0,50*1,40)*2</t>
  </si>
  <si>
    <t>mč 2.01-2.05</t>
  </si>
  <si>
    <t>27,68*2,75</t>
  </si>
  <si>
    <t>-(0,50*1,40)*2</t>
  </si>
  <si>
    <t>-1,50*1,40</t>
  </si>
  <si>
    <t>-0,90*1,97</t>
  </si>
  <si>
    <t>-1,00*2,02</t>
  </si>
  <si>
    <t>13,00*2,75</t>
  </si>
  <si>
    <t>-(1,00*2,02)*2</t>
  </si>
  <si>
    <t>18,36*2,75</t>
  </si>
  <si>
    <t>okenní špalety</t>
  </si>
  <si>
    <t>(1,50+1,40*2)*0,10*3</t>
  </si>
  <si>
    <t>(0,50+1,40*2)*0,10*2</t>
  </si>
  <si>
    <t>(1,05+2,00*2)*0,325</t>
  </si>
  <si>
    <t>8,368*5</t>
  </si>
  <si>
    <t>8,368*24</t>
  </si>
  <si>
    <t>0,50*2</t>
  </si>
  <si>
    <t>766812820</t>
  </si>
  <si>
    <t>Demontáž kuchyňských linek dřevěných nebo kovových včetně skříněk uchycených na stěně, délky do 1500 mm</t>
  </si>
  <si>
    <t>1005238572</t>
  </si>
  <si>
    <t>https://podminky.urs.cz/item/CS_URS_2024_01/766812820</t>
  </si>
  <si>
    <t>766812840</t>
  </si>
  <si>
    <t>Demontáž kuchyňských linek dřevěných nebo kovových včetně skříněk uchycených na stěně, délky přes 1800 do 2100 mm</t>
  </si>
  <si>
    <t>1499549690</t>
  </si>
  <si>
    <t>https://podminky.urs.cz/item/CS_URS_2024_01/766812840</t>
  </si>
  <si>
    <t>2,352+1,028+3,10</t>
  </si>
  <si>
    <t>0,36</t>
  </si>
  <si>
    <t>4,05</t>
  </si>
  <si>
    <t>12,14+1,30+1,10+9,13+0,39</t>
  </si>
  <si>
    <t>1,10+0,90+11,26</t>
  </si>
  <si>
    <t>16,32+0,40</t>
  </si>
  <si>
    <t>781</t>
  </si>
  <si>
    <t>Dokončovací práce - obklady</t>
  </si>
  <si>
    <t>781473810</t>
  </si>
  <si>
    <t>Demontáž obkladů z dlaždic keramických lepených</t>
  </si>
  <si>
    <t>-1685941431</t>
  </si>
  <si>
    <t>https://podminky.urs.cz/item/CS_URS_2024_01/781473810</t>
  </si>
  <si>
    <t>1,45*1,50</t>
  </si>
  <si>
    <t>0,94*2,00</t>
  </si>
  <si>
    <t>3,93*(1,40-0,80)</t>
  </si>
  <si>
    <t>71,200</t>
  </si>
  <si>
    <t>146,822</t>
  </si>
  <si>
    <t>SO 01.3 - Bourací a demoliční práce exteriér</t>
  </si>
  <si>
    <t xml:space="preserve">    712 - Povlakové krytiny</t>
  </si>
  <si>
    <t xml:space="preserve">    713 - Izolace tepelné</t>
  </si>
  <si>
    <t xml:space="preserve">    762 - Konstrukce tesařské</t>
  </si>
  <si>
    <t xml:space="preserve">    764 - Konstrukce klempířské</t>
  </si>
  <si>
    <t>113106123</t>
  </si>
  <si>
    <t>Rozebrání dlažeb komunikací pro pěší s přemístěním hmot na skládku na vzdálenost do 3 m nebo s naložením na dopravní prostředek s ložem z kameniva nebo živice a s jakoukoliv výplní spár ručně ze zámkové dlažby</t>
  </si>
  <si>
    <t>-1471719798</t>
  </si>
  <si>
    <t>https://podminky.urs.cz/item/CS_URS_2024_01/113106123</t>
  </si>
  <si>
    <t>P</t>
  </si>
  <si>
    <t>Poznámka k položce:_x000D_
vč. očištění dlažby a uložení na mezideponii (bude použita pro zpětnou pokládku)</t>
  </si>
  <si>
    <t>provedení drenáže</t>
  </si>
  <si>
    <t>12,00*0,70</t>
  </si>
  <si>
    <t>132212131</t>
  </si>
  <si>
    <t>Hloubení nezapažených rýh šířky do 800 mm ručně s urovnáním dna do předepsaného profilu a spádu v hornině třídy těžitelnosti I skupiny 3 soudržných</t>
  </si>
  <si>
    <t>966892500</t>
  </si>
  <si>
    <t>https://podminky.urs.cz/item/CS_URS_2024_01/132212131</t>
  </si>
  <si>
    <t>12,00*0,60*0,70</t>
  </si>
  <si>
    <t>1912133458</t>
  </si>
  <si>
    <t>přesun výkopku na mezideponii (2,52 m3) a ke kontejneru (cesta přes dvůr), uvažujeme 100 m (příplatek 9x)</t>
  </si>
  <si>
    <t>-1156315573</t>
  </si>
  <si>
    <t>12,00*0,60*0,70*9</t>
  </si>
  <si>
    <t>provedení drenáže (výkopek pro zpětný zásyp)</t>
  </si>
  <si>
    <t>-12,00*0,30*0,70*9</t>
  </si>
  <si>
    <t>-618285261</t>
  </si>
  <si>
    <t>-12,00*0,30*0,70</t>
  </si>
  <si>
    <t>327772783</t>
  </si>
  <si>
    <t>2,520*15</t>
  </si>
  <si>
    <t>1350319658</t>
  </si>
  <si>
    <t>2,520*1,80</t>
  </si>
  <si>
    <t>191594751</t>
  </si>
  <si>
    <t>969041112.1</t>
  </si>
  <si>
    <t>Vybourání vnitřního plastového potrubí přes DN 50 do DN 100</t>
  </si>
  <si>
    <t>-439853751</t>
  </si>
  <si>
    <t>-1054662047</t>
  </si>
  <si>
    <t>978015341</t>
  </si>
  <si>
    <t>Otlučení vápenných nebo vápenocementových omítek vnějších ploch s vyškrabáním spar a s očištěním zdiva stupně členitosti 1 a 2, v rozsahu přes 10 do 30 %</t>
  </si>
  <si>
    <t>1552875486</t>
  </si>
  <si>
    <t>https://podminky.urs.cz/item/CS_URS_2024_01/978015341</t>
  </si>
  <si>
    <t>fasáda západní</t>
  </si>
  <si>
    <t>12,00*4,95</t>
  </si>
  <si>
    <t>1,70*3,10</t>
  </si>
  <si>
    <t>-(0,50*1,40)*3</t>
  </si>
  <si>
    <t>-(1,50*1,40)*6</t>
  </si>
  <si>
    <t>-1,05*2,00</t>
  </si>
  <si>
    <t>schodiště</t>
  </si>
  <si>
    <t>9,00+1,70+15,90"prostor schodiště</t>
  </si>
  <si>
    <t>(4,30+4,08)*1,00"balkónová zídka</t>
  </si>
  <si>
    <t>4,10"podhled balkónu</t>
  </si>
  <si>
    <t>šplalety</t>
  </si>
  <si>
    <t>(0,50+1,40*2)*0,10*3</t>
  </si>
  <si>
    <t>(1,50+1,40*2)*0,10*6</t>
  </si>
  <si>
    <t>978015391</t>
  </si>
  <si>
    <t>Otlučení vápenných nebo vápenocementových omítek vnějších ploch s vyškrabáním spar a s očištěním zdiva stupně členitosti 1 a 2, v rozsahu přes 80 do 100 %</t>
  </si>
  <si>
    <t>1627585316</t>
  </si>
  <si>
    <t>https://podminky.urs.cz/item/CS_URS_2024_01/978015391</t>
  </si>
  <si>
    <t>provedení drenáže (omítka do výšky parapetu se odstraní ze 100 %)</t>
  </si>
  <si>
    <t>12,00*1,50</t>
  </si>
  <si>
    <t>-1,10*(1,50-0,80)</t>
  </si>
  <si>
    <t>(0,70*0,80)*2</t>
  </si>
  <si>
    <t>978036151</t>
  </si>
  <si>
    <t>Otlučení cementových omítek vnějších ploch s vyškrabáním spar zdiva a s očištěním povrchu, v rozsahu přes 30 do 40 %</t>
  </si>
  <si>
    <t>454012129</t>
  </si>
  <si>
    <t>https://podminky.urs.cz/item/CS_URS_2024_01/978036151</t>
  </si>
  <si>
    <t>komíny</t>
  </si>
  <si>
    <t>- stěny</t>
  </si>
  <si>
    <t>(1,80-0,18*2)*0,50</t>
  </si>
  <si>
    <t>(4,50-0,18*2)*0,50</t>
  </si>
  <si>
    <t>(3,70-0,18*2)*0,50</t>
  </si>
  <si>
    <t>(4,50-0,18*2)*0,75</t>
  </si>
  <si>
    <t>- krycí deska</t>
  </si>
  <si>
    <t>0,45*0,45</t>
  </si>
  <si>
    <t>1,80*0,45</t>
  </si>
  <si>
    <t>1,40*0,45</t>
  </si>
  <si>
    <t>985131111</t>
  </si>
  <si>
    <t>Očištění ploch stěn, rubu kleneb a podlah tlakovou vodou</t>
  </si>
  <si>
    <t>-2100114707</t>
  </si>
  <si>
    <t>https://podminky.urs.cz/item/CS_URS_2024_01/985131111</t>
  </si>
  <si>
    <t>843661872</t>
  </si>
  <si>
    <t>odkrytá konstrukce stěchy</t>
  </si>
  <si>
    <t>82,60"vodorovná plocha</t>
  </si>
  <si>
    <t>27,90*0,40"svislá plocha</t>
  </si>
  <si>
    <t>-533880912</t>
  </si>
  <si>
    <t>okno 500x1400 mm</t>
  </si>
  <si>
    <t>(0,50*1,40)*3</t>
  </si>
  <si>
    <t>987770388</t>
  </si>
  <si>
    <t>(1,50*1,40)*6</t>
  </si>
  <si>
    <t>1613024945</t>
  </si>
  <si>
    <t>1153038397</t>
  </si>
  <si>
    <t>9,544*5</t>
  </si>
  <si>
    <t>-1081537167</t>
  </si>
  <si>
    <t>37277796</t>
  </si>
  <si>
    <t>9,544*24</t>
  </si>
  <si>
    <t>997013814</t>
  </si>
  <si>
    <t>Poplatek za uložení stavebního odpadu na skládce (skládkovné) z izolačních materiálů zatříděného do Katalogu odpadů pod kódem 17 06 04</t>
  </si>
  <si>
    <t>2103244509</t>
  </si>
  <si>
    <t>https://podminky.urs.cz/item/CS_URS_2024_01/997013814</t>
  </si>
  <si>
    <t>452448762</t>
  </si>
  <si>
    <t>997013875</t>
  </si>
  <si>
    <t>Poplatek za uložení stavebního odpadu na recyklační skládce (skládkovné) asfaltového bez obsahu dehtu zatříděného do Katalogu odpadů pod kódem 17 03 02</t>
  </si>
  <si>
    <t>414191589</t>
  </si>
  <si>
    <t>https://podminky.urs.cz/item/CS_URS_2024_01/997013875</t>
  </si>
  <si>
    <t>711131821</t>
  </si>
  <si>
    <t>Odstranění izolace proti zemní vlhkosti na ploše svislé S</t>
  </si>
  <si>
    <t>415761227</t>
  </si>
  <si>
    <t>https://podminky.urs.cz/item/CS_URS_2024_01/711131821</t>
  </si>
  <si>
    <t>12,00*0,80</t>
  </si>
  <si>
    <t>712</t>
  </si>
  <si>
    <t>Povlakové krytiny</t>
  </si>
  <si>
    <t>712340832</t>
  </si>
  <si>
    <t>Odstranění povlakové krytiny střech plochých do 10° z přitavených pásů NAIP v plné ploše dvouvrstvé</t>
  </si>
  <si>
    <t>-581539390</t>
  </si>
  <si>
    <t>https://podminky.urs.cz/item/CS_URS_2024_01/712340832</t>
  </si>
  <si>
    <t>konstrukce stěchy</t>
  </si>
  <si>
    <t>712772921</t>
  </si>
  <si>
    <t>Odstranění plevele a náletových rostlin z vegetační střechy z ploch zpevněných (pochozích), sklon střechy do 5°</t>
  </si>
  <si>
    <t>-1402612950</t>
  </si>
  <si>
    <t>https://podminky.urs.cz/item/CS_URS_2024_01/712772921</t>
  </si>
  <si>
    <t>odstarnění popínavých a náletových rostlin</t>
  </si>
  <si>
    <t>75</t>
  </si>
  <si>
    <t>713</t>
  </si>
  <si>
    <t>Izolace tepelné</t>
  </si>
  <si>
    <t>713140823</t>
  </si>
  <si>
    <t>Odstranění tepelné izolace střech plochých z rohoží, pásů, dílců, desek, bloků nadstřešních izolací volně položených z polystyrenu suchého, tloušťka izolace přes 100 mm</t>
  </si>
  <si>
    <t>1505907473</t>
  </si>
  <si>
    <t>https://podminky.urs.cz/item/CS_URS_2024_01/713140823</t>
  </si>
  <si>
    <t>762</t>
  </si>
  <si>
    <t>Konstrukce tesařské</t>
  </si>
  <si>
    <t>762341831</t>
  </si>
  <si>
    <t>Demontáž bednění a laťování bednění střech rovných, obloukových, sklonu do 60° se všemi nadstřešními konstrukcemi z desek měkkých (minerálněvláknitých dřevovláknitých apod.)</t>
  </si>
  <si>
    <t>-367286306</t>
  </si>
  <si>
    <t>https://podminky.urs.cz/item/CS_URS_2024_01/762341831</t>
  </si>
  <si>
    <t>764</t>
  </si>
  <si>
    <t>Konstrukce klempířské</t>
  </si>
  <si>
    <t>764002801</t>
  </si>
  <si>
    <t>Demontáž klempířských konstrukcí závětrné lišty do suti</t>
  </si>
  <si>
    <t>-573944825</t>
  </si>
  <si>
    <t>https://podminky.urs.cz/item/CS_URS_2024_01/764002801</t>
  </si>
  <si>
    <t>27,90</t>
  </si>
  <si>
    <t>764002811</t>
  </si>
  <si>
    <t>Demontáž klempířských konstrukcí okapového plechu do suti, v krytině povlakové</t>
  </si>
  <si>
    <t>-1241561261</t>
  </si>
  <si>
    <t>https://podminky.urs.cz/item/CS_URS_2024_01/764002811</t>
  </si>
  <si>
    <t>13,48</t>
  </si>
  <si>
    <t>764002841</t>
  </si>
  <si>
    <t>Demontáž klempířských konstrukcí oplechování horních ploch zdí a nadezdívek do suti</t>
  </si>
  <si>
    <t>642006351</t>
  </si>
  <si>
    <t>https://podminky.urs.cz/item/CS_URS_2024_01/764002841</t>
  </si>
  <si>
    <t>764002851</t>
  </si>
  <si>
    <t>Demontáž klempířských konstrukcí oplechování parapetů do suti</t>
  </si>
  <si>
    <t>-1420036275</t>
  </si>
  <si>
    <t>https://podminky.urs.cz/item/CS_URS_2024_01/764002851</t>
  </si>
  <si>
    <t>1,50*(3+3)</t>
  </si>
  <si>
    <t>0,50*(1+2)</t>
  </si>
  <si>
    <t>764004801</t>
  </si>
  <si>
    <t>Demontáž klempířských konstrukcí žlabu podokapního do suti</t>
  </si>
  <si>
    <t>-2069940689</t>
  </si>
  <si>
    <t>https://podminky.urs.cz/item/CS_URS_2024_01/764004801</t>
  </si>
  <si>
    <t>19,50</t>
  </si>
  <si>
    <t>764004861</t>
  </si>
  <si>
    <t>Demontáž klempířských konstrukcí svodu do suti</t>
  </si>
  <si>
    <t>1718891696</t>
  </si>
  <si>
    <t>https://podminky.urs.cz/item/CS_URS_2024_01/764004861</t>
  </si>
  <si>
    <t>5,80+4,80+2,60</t>
  </si>
  <si>
    <t>-1646022275</t>
  </si>
  <si>
    <t>2040422428</t>
  </si>
  <si>
    <t>767661811</t>
  </si>
  <si>
    <t>Demontáž mříží pevných nebo otevíravých</t>
  </si>
  <si>
    <t>-1353745484</t>
  </si>
  <si>
    <t>https://podminky.urs.cz/item/CS_URS_2024_01/767661811</t>
  </si>
  <si>
    <t>okno 2NP</t>
  </si>
  <si>
    <t>dveře 2NP</t>
  </si>
  <si>
    <t>1,05*2,00</t>
  </si>
  <si>
    <t>767832802</t>
  </si>
  <si>
    <t>Demontáž venkovních požárních žebříků bez ochranného koše</t>
  </si>
  <si>
    <t>494944957</t>
  </si>
  <si>
    <t>https://podminky.urs.cz/item/CS_URS_2024_01/767832802</t>
  </si>
  <si>
    <t>767893815</t>
  </si>
  <si>
    <t>Demontáž stříšek nad venkovními vstupy z kovových profilů, výplň ze skla</t>
  </si>
  <si>
    <t>2146478677</t>
  </si>
  <si>
    <t>https://podminky.urs.cz/item/CS_URS_2024_01/767893815</t>
  </si>
  <si>
    <t>3,90*2,00</t>
  </si>
  <si>
    <t>1,52*5,30</t>
  </si>
  <si>
    <t>SO 01.4 - Nový stav 1NP</t>
  </si>
  <si>
    <t xml:space="preserve">    2 - Zakládání</t>
  </si>
  <si>
    <t xml:space="preserve">    3 - Svislé a kompletní konstrukce</t>
  </si>
  <si>
    <t xml:space="preserve">    5 - Komunikace pozemní</t>
  </si>
  <si>
    <t xml:space="preserve">    6 - Úpravy povrchů, podlahy a osazování výplní</t>
  </si>
  <si>
    <t xml:space="preserve">    998 - Přesun hmot</t>
  </si>
  <si>
    <t xml:space="preserve">    763 - Konstrukce suché výstavby</t>
  </si>
  <si>
    <t xml:space="preserve">    766B - Konstrukce truhlářské - dveře interiér</t>
  </si>
  <si>
    <t xml:space="preserve">    777 - Podlahy lité</t>
  </si>
  <si>
    <t>OST - Ostatní</t>
  </si>
  <si>
    <t>Zakládání</t>
  </si>
  <si>
    <t>274271126</t>
  </si>
  <si>
    <t>Zdivo základové z cihel betonových pasů z cihel dl. 290 mm, na maltu MC-5 nebo MC-10</t>
  </si>
  <si>
    <t>-1151244485</t>
  </si>
  <si>
    <t>https://podminky.urs.cz/item/CS_URS_2024_01/274271126</t>
  </si>
  <si>
    <t>(2,45+6,20+12,35+7,00+7,10)*0,24*0,14</t>
  </si>
  <si>
    <t>Svislé a kompletní konstrukce</t>
  </si>
  <si>
    <t>340271025</t>
  </si>
  <si>
    <t>Zazdívka otvorů v příčkách nebo stěnách pórobetonovými tvárnicemi plochy přes 1 m2 do 4 m2, objemová hmotnost 500 kg/m3, tloušťka příčky 100 mm</t>
  </si>
  <si>
    <t>-335592667</t>
  </si>
  <si>
    <t>https://podminky.urs.cz/item/CS_URS_2024_01/340271025</t>
  </si>
  <si>
    <t>0,90*2,02</t>
  </si>
  <si>
    <t>Komunikace pozemní</t>
  </si>
  <si>
    <t>596811120</t>
  </si>
  <si>
    <t>Kladení dlažby z betonových nebo kameninových dlaždic komunikací pro pěší s vyplněním spár a se smetením přebytečného materiálu na vzdálenost do 3 m s ložem z kameniva těženého tl. do 30 mm velikosti dlaždic do 0,09 m2 (bez zámku), pro plochy do 50 m2</t>
  </si>
  <si>
    <t>972351684</t>
  </si>
  <si>
    <t>https://podminky.urs.cz/item/CS_URS_2024_01/596811120</t>
  </si>
  <si>
    <t>(2,45+6,20+12,35+7,00+7,10)*0,30*2</t>
  </si>
  <si>
    <t>M</t>
  </si>
  <si>
    <t>59246115</t>
  </si>
  <si>
    <t>dlažba betonová chodníková 300x300mm tl 32mm přírodní</t>
  </si>
  <si>
    <t>-1310619623</t>
  </si>
  <si>
    <t>21,06*1,03 'Přepočtené koeficientem množství</t>
  </si>
  <si>
    <t>Úpravy povrchů, podlahy a osazování výplní</t>
  </si>
  <si>
    <t>631311115</t>
  </si>
  <si>
    <t>Mazanina z betonu prostého bez zvýšených nároků na prostředí tl. přes 50 do 80 mm tř. C 20/25</t>
  </si>
  <si>
    <t>-888737385</t>
  </si>
  <si>
    <t>https://podminky.urs.cz/item/CS_URS_2024_01/631311115</t>
  </si>
  <si>
    <t>(2,45+6,20+12,35+7,00+7,10)*0,06*0,30</t>
  </si>
  <si>
    <t>vyrovnání podlah 1NP</t>
  </si>
  <si>
    <t>4,20*0,05</t>
  </si>
  <si>
    <t>4,60*0,05</t>
  </si>
  <si>
    <t>8,10*0,05</t>
  </si>
  <si>
    <t>5,80*0,05</t>
  </si>
  <si>
    <t>30,90*0,05</t>
  </si>
  <si>
    <t>17,60*0,05</t>
  </si>
  <si>
    <t>631319171</t>
  </si>
  <si>
    <t>Příplatek k cenám mazanin za stržení povrchu spodní vrstvy mazaniny latí před vložením výztuže nebo pletiva pro tl. obou vrstev mazaniny přes 50 do 80 mm</t>
  </si>
  <si>
    <t>-1445252874</t>
  </si>
  <si>
    <t>https://podminky.urs.cz/item/CS_URS_2024_01/631319171</t>
  </si>
  <si>
    <t>631362021</t>
  </si>
  <si>
    <t>Výztuž mazanin ze svařovaných sítí z drátů typu KARI</t>
  </si>
  <si>
    <t>-1969419114</t>
  </si>
  <si>
    <t>https://podminky.urs.cz/item/CS_URS_2024_01/631362021</t>
  </si>
  <si>
    <t>Hmotnost 3,033 kg/m2</t>
  </si>
  <si>
    <t>(2,45+6,20+12,35+7,00+7,10)*0,30*(3,033/1000)</t>
  </si>
  <si>
    <t>4,20*(3,033/1000)</t>
  </si>
  <si>
    <t>4,60*(3,033/1000)</t>
  </si>
  <si>
    <t>8,10*(3,033/1000)</t>
  </si>
  <si>
    <t>5,80*(3,033/1000)</t>
  </si>
  <si>
    <t>30,90*(3,033/1000)</t>
  </si>
  <si>
    <t>17,60*(3,033/1000)</t>
  </si>
  <si>
    <t>0,249*1,25 'Přepočtené koeficientem množství</t>
  </si>
  <si>
    <t>612325421</t>
  </si>
  <si>
    <t>Oprava vápenocementové omítky vnitřních ploch štukové dvouvrstvé, tloušťky do 20 mm a tloušťky štuku do 3 mm stěn, v rozsahu opravované plochy do 10%</t>
  </si>
  <si>
    <t>1638162088</t>
  </si>
  <si>
    <t>https://podminky.urs.cz/item/CS_URS_2024_01/612325421</t>
  </si>
  <si>
    <t>612131101</t>
  </si>
  <si>
    <t>Podkladní a spojovací vrstva vnitřních omítaných ploch cementový postřik nanášený ručně celoplošně stěn</t>
  </si>
  <si>
    <t>521682382</t>
  </si>
  <si>
    <t>https://podminky.urs.cz/item/CS_URS_2024_01/612131101</t>
  </si>
  <si>
    <t>zazdívka otvoru</t>
  </si>
  <si>
    <t>(0,90*2,02)*2</t>
  </si>
  <si>
    <t>611325421</t>
  </si>
  <si>
    <t>Oprava vápenocementové omítky vnitřních ploch štukové dvouvrstvé, tloušťky do 20 mm a tloušťky štuku do 3 mm stropů, v rozsahu opravované plochy do 10%</t>
  </si>
  <si>
    <t>-921406156</t>
  </si>
  <si>
    <t>https://podminky.urs.cz/item/CS_URS_2024_01/611325421</t>
  </si>
  <si>
    <t>3,70</t>
  </si>
  <si>
    <t>30,90</t>
  </si>
  <si>
    <t>612322141</t>
  </si>
  <si>
    <t>Omítka vápenocementová lehčená vnitřních ploch nanášená ručně dvouvrstvá, tloušťky jádrové omítky do 10 mm a tloušťky štuku do 3 mm štuková svislých konstrukcí stěn</t>
  </si>
  <si>
    <t>-1430695133</t>
  </si>
  <si>
    <t>https://podminky.urs.cz/item/CS_URS_2024_01/612322141</t>
  </si>
  <si>
    <t>622131151</t>
  </si>
  <si>
    <t>Sanační postřik vnějších ploch nanášený ručně celoplošně stěn</t>
  </si>
  <si>
    <t>-2015288625</t>
  </si>
  <si>
    <t>https://podminky.urs.cz/item/CS_URS_2024_01/622131151</t>
  </si>
  <si>
    <t>622324411</t>
  </si>
  <si>
    <t>Omítka sanační vnějších ploch podkladní (vyrovnávací) tloušťky do 15 mm nanášená ručně stěn</t>
  </si>
  <si>
    <t>-1562388314</t>
  </si>
  <si>
    <t>https://podminky.urs.cz/item/CS_URS_2024_01/622324411</t>
  </si>
  <si>
    <t>622325121</t>
  </si>
  <si>
    <t>Omítka sanační vnějších ploch jádrová tloušťky do 15 mm nanášená ručně stěn</t>
  </si>
  <si>
    <t>-1522858734</t>
  </si>
  <si>
    <t>https://podminky.urs.cz/item/CS_URS_2024_01/622325121</t>
  </si>
  <si>
    <t>622328231</t>
  </si>
  <si>
    <t>Sanační štuk vnějších ploch tloušťky do 3 mm stěn</t>
  </si>
  <si>
    <t>-1932897157</t>
  </si>
  <si>
    <t>https://podminky.urs.cz/item/CS_URS_2024_01/622328231</t>
  </si>
  <si>
    <t>632441111</t>
  </si>
  <si>
    <t>Potěr anhydritový samonivelační ze suchých směsí tlouštky přes 10 do 20 mm</t>
  </si>
  <si>
    <t>770433742</t>
  </si>
  <si>
    <t>https://podminky.urs.cz/item/CS_URS_2024_01/632441111</t>
  </si>
  <si>
    <t>dorovnání podlah 1NP</t>
  </si>
  <si>
    <t>4,20</t>
  </si>
  <si>
    <t>4,60</t>
  </si>
  <si>
    <t>8,10</t>
  </si>
  <si>
    <t>5,80</t>
  </si>
  <si>
    <t>634111113</t>
  </si>
  <si>
    <t>Obvodová dilatace mezi stěnou a mazaninou nebo potěrem pružnou těsnicí páskou na bázi syntetického kaučuku výšky 80 mm</t>
  </si>
  <si>
    <t>1707577517</t>
  </si>
  <si>
    <t>https://podminky.urs.cz/item/CS_URS_2024_01/634111113</t>
  </si>
  <si>
    <t>8,65</t>
  </si>
  <si>
    <t>8,52</t>
  </si>
  <si>
    <t>11,40</t>
  </si>
  <si>
    <t>11,48</t>
  </si>
  <si>
    <t>26,00</t>
  </si>
  <si>
    <t>18,36</t>
  </si>
  <si>
    <t>953943211</t>
  </si>
  <si>
    <t>Osazování drobných kovových předmětů kotvených do stěny hasicího přístroje</t>
  </si>
  <si>
    <t>-550224113</t>
  </si>
  <si>
    <t>https://podminky.urs.cz/item/CS_URS_2024_01/953943211</t>
  </si>
  <si>
    <t>prvek s ozn. PG6</t>
  </si>
  <si>
    <t>44932114</t>
  </si>
  <si>
    <t>přístroj hasicí ruční práškový PG 6 LE</t>
  </si>
  <si>
    <t>-1461786303</t>
  </si>
  <si>
    <t>949101111</t>
  </si>
  <si>
    <t>Lešení pomocné pracovní pro objekty pozemních staveb pro zatížení do 150 kg/m2, o výšce lešeňové podlahy do 1,9 m</t>
  </si>
  <si>
    <t>-1443158175</t>
  </si>
  <si>
    <t>https://podminky.urs.cz/item/CS_URS_2024_01/949101111</t>
  </si>
  <si>
    <t>71,20</t>
  </si>
  <si>
    <t>952902121.1</t>
  </si>
  <si>
    <t>Čištění budov při provádění oprav a udržovacích prací podlah drsných vysátím</t>
  </si>
  <si>
    <t>-1079799845</t>
  </si>
  <si>
    <t>https://podminky.urs.cz/item/CS_URS_2024_01/952902121.1</t>
  </si>
  <si>
    <t>952901111</t>
  </si>
  <si>
    <t>Vyčištění budov nebo objektů před předáním do užívání budov bytové nebo občanské výstavby, světlé výšky podlaží do 4 m</t>
  </si>
  <si>
    <t>-996156540</t>
  </si>
  <si>
    <t>https://podminky.urs.cz/item/CS_URS_2024_01/952901111</t>
  </si>
  <si>
    <t>998</t>
  </si>
  <si>
    <t>Přesun hmot</t>
  </si>
  <si>
    <t>998018001</t>
  </si>
  <si>
    <t>Přesun hmot pro budovy občanské výstavby, bydlení, výrobu a služby ruční (bez užití mechanizace) vodorovná dopravní vzdálenost do 100 m pro budovy s jakoukoliv nosnou konstrukcí výšky do 6 m</t>
  </si>
  <si>
    <t>834772901</t>
  </si>
  <si>
    <t>https://podminky.urs.cz/item/CS_URS_2024_01/998018001</t>
  </si>
  <si>
    <t>763</t>
  </si>
  <si>
    <t>Konstrukce suché výstavby</t>
  </si>
  <si>
    <t>763111411</t>
  </si>
  <si>
    <t>Příčka ze sádrokartonových desek s nosnou konstrukcí z jednoduchých ocelových profilů UW, CW dvojitě opláštěná deskami standardními A tl. 2 x 12,5 mm s izolací, EI 60, příčka tl. 100 mm, profil 50, Rw do 51 dB</t>
  </si>
  <si>
    <t>718682494</t>
  </si>
  <si>
    <t>https://podminky.urs.cz/item/CS_URS_2024_01/763111411</t>
  </si>
  <si>
    <t>(2,50+3,295+1,60+2,50+4,40+0,20)*2,55</t>
  </si>
  <si>
    <t>763111431</t>
  </si>
  <si>
    <t>Příčka ze sádrokartonových desek s nosnou konstrukcí z jednoduchých ocelových profilů UW, CW dvojitě opláštěná deskami impregnovanými H2 tl. 2 x 12,5 mm EI 60, příčka tl. 100 mm, profil 50, s izolací, Rw do 51 dB</t>
  </si>
  <si>
    <t>-116936292</t>
  </si>
  <si>
    <t>https://podminky.urs.cz/item/CS_URS_2024_01/763111431</t>
  </si>
  <si>
    <t>2,50*2,55</t>
  </si>
  <si>
    <t>763111433</t>
  </si>
  <si>
    <t>Příčka ze sádrokartonových desek s nosnou konstrukcí z jednoduchých ocelových profilů UW, CW dvojitě opláštěná deskami impregnovanými H2 tl. 2 x 12,5 mm EI 60, příčka tl. 125 mm, profil 75, bez izolace</t>
  </si>
  <si>
    <t>581668348</t>
  </si>
  <si>
    <t>https://podminky.urs.cz/item/CS_URS_2024_01/763111433</t>
  </si>
  <si>
    <t>(1,33+0,15)*2,55</t>
  </si>
  <si>
    <t>763111751</t>
  </si>
  <si>
    <t>Příčka ze sádrokartonových desek Příplatek k cenám za plochu do 6 m2 jednotlivě</t>
  </si>
  <si>
    <t>1592545261</t>
  </si>
  <si>
    <t>https://podminky.urs.cz/item/CS_URS_2024_01/763111751</t>
  </si>
  <si>
    <t>763111741</t>
  </si>
  <si>
    <t>Příčka ze sádrokartonových desek ostatní konstrukce a práce na příčkách ze sádrokartonových desek montáž parotěsné zábrany</t>
  </si>
  <si>
    <t>79828857</t>
  </si>
  <si>
    <t>https://podminky.urs.cz/item/CS_URS_2024_01/763111741</t>
  </si>
  <si>
    <t>příčka tl. 125 mm (H2)</t>
  </si>
  <si>
    <t>(1,33+0,15)*2,55*2</t>
  </si>
  <si>
    <t>28329274</t>
  </si>
  <si>
    <t>fólie PE vyztužená pro parotěsnou vrstvu (reakce na oheň - třída E) 110g/m2</t>
  </si>
  <si>
    <t>-180790928</t>
  </si>
  <si>
    <t>7,548*1,1235 'Přepočtené koeficientem množství</t>
  </si>
  <si>
    <t>763111742</t>
  </si>
  <si>
    <t>Příčka ze sádrokartonových desek ostatní konstrukce a práce na příčkách ze sádrokartonových desek montáž jedné vrstvy tepelné izolace</t>
  </si>
  <si>
    <t>-1545323146</t>
  </si>
  <si>
    <t>https://podminky.urs.cz/item/CS_URS_2024_01/763111742</t>
  </si>
  <si>
    <t>63150966</t>
  </si>
  <si>
    <t>role akustická a tepelně izolační ze skelných vláken tl 50mm</t>
  </si>
  <si>
    <t>-1688682250</t>
  </si>
  <si>
    <t>7,548*1,02 'Přepočtené koeficientem množství</t>
  </si>
  <si>
    <t>763111717</t>
  </si>
  <si>
    <t>Příčka ze sádrokartonových desek ostatní konstrukce a práce na příčkách ze sádrokartonových desek základní penetrační nátěr (oboustranný)</t>
  </si>
  <si>
    <t>-316203647</t>
  </si>
  <si>
    <t>https://podminky.urs.cz/item/CS_URS_2024_01/763111717</t>
  </si>
  <si>
    <t>příčka tl. 100 mm (A)</t>
  </si>
  <si>
    <t>příčka tl. 100 mm (H2)</t>
  </si>
  <si>
    <t>763111719</t>
  </si>
  <si>
    <t>Příčka ze sádrokartonových desek ostatní konstrukce a práce na příčkách ze sádrokartonových desek úprava styku příčky a podhledu (oboustranně) akrylátovým tmelem</t>
  </si>
  <si>
    <t>-1755046542</t>
  </si>
  <si>
    <t>https://podminky.urs.cz/item/CS_URS_2024_01/763111719</t>
  </si>
  <si>
    <t>2,50+3,295+1,60+2,50+4,40+0,20</t>
  </si>
  <si>
    <t>2,50</t>
  </si>
  <si>
    <t>1,33+0,15</t>
  </si>
  <si>
    <t>763111722</t>
  </si>
  <si>
    <t>Příčka ze sádrokartonových desek ostatní konstrukce a práce na příčkách ze sádrokartonových desek ochrana rohů úhelníky pozinkované</t>
  </si>
  <si>
    <t>-431722382</t>
  </si>
  <si>
    <t>https://podminky.urs.cz/item/CS_URS_2024_01/763111722</t>
  </si>
  <si>
    <t>2,55*3</t>
  </si>
  <si>
    <t>763111771</t>
  </si>
  <si>
    <t>Příčka ze sádrokartonových desek Příplatek k cenám za rovinnost speciální tmelení kvality Q3</t>
  </si>
  <si>
    <t>-271450457</t>
  </si>
  <si>
    <t>https://podminky.urs.cz/item/CS_URS_2024_01/763111771</t>
  </si>
  <si>
    <t>příčka tl. 100-125 mm</t>
  </si>
  <si>
    <t>(11,66+8,20+6,50+3,62+3,08)*2,55</t>
  </si>
  <si>
    <t>-(0,80*1,97)*5</t>
  </si>
  <si>
    <t>-(0,90*1,97)*2</t>
  </si>
  <si>
    <t>-3,62*2,10"odečet ker. obkladu</t>
  </si>
  <si>
    <t>763121426</t>
  </si>
  <si>
    <t>Stěna předsazená ze sádrokartonových desek s nosnou konstrukcí z ocelových profilů CW, UW jednoduše opláštěná deskou impregnovanou H2 tl. 12,5 mm bez izolace, EI 15, stěna tl. 112,5 mm, profil 100</t>
  </si>
  <si>
    <t>-683113647</t>
  </si>
  <si>
    <t>https://podminky.urs.cz/item/CS_URS_2024_01/763121426</t>
  </si>
  <si>
    <t>(1,97+0,96)*2,55</t>
  </si>
  <si>
    <t>763121714</t>
  </si>
  <si>
    <t>Stěna předsazená ze sádrokartonových desek ostatní konstrukce a práce na předsazených stěnách ze sádrokartonových desek základní penetrační nátěr</t>
  </si>
  <si>
    <t>-294828489</t>
  </si>
  <si>
    <t>https://podminky.urs.cz/item/CS_URS_2024_01/763121714</t>
  </si>
  <si>
    <t>763121716</t>
  </si>
  <si>
    <t>Stěna předsazená ze sádrokartonových desek ostatní konstrukce a práce na předsazených stěnách ze sádrokartonových desek úprava styku stěny a podhledu akrylátovým tmelem</t>
  </si>
  <si>
    <t>-1228596144</t>
  </si>
  <si>
    <t>https://podminky.urs.cz/item/CS_URS_2024_01/763121716</t>
  </si>
  <si>
    <t>1,97+0,96</t>
  </si>
  <si>
    <t>763121761</t>
  </si>
  <si>
    <t>Stěna předsazená ze sádrokartonových desek Příplatek k cenám za rovinnost kvality speciální tmelení kvality Q3</t>
  </si>
  <si>
    <t>1787828002</t>
  </si>
  <si>
    <t>https://podminky.urs.cz/item/CS_URS_2024_01/763121761</t>
  </si>
  <si>
    <t>-(1,97+0,96)*2,10"odečet ker. obkladu</t>
  </si>
  <si>
    <t>763131411</t>
  </si>
  <si>
    <t>Podhled ze sádrokartonových desek dvouvrstvá zavěšená spodní konstrukce z ocelových profilů CD, UD jednoduše opláštěná deskou standardní A, tl. 12,5 mm, bez izolace</t>
  </si>
  <si>
    <t>496965480</t>
  </si>
  <si>
    <t>https://podminky.urs.cz/item/CS_URS_2024_01/763131411</t>
  </si>
  <si>
    <t>763131451</t>
  </si>
  <si>
    <t>Podhled ze sádrokartonových desek dvouvrstvá zavěšená spodní konstrukce z ocelových profilů CD, UD jednoduše opláštěná deskou impregnovanou H2, tl. 12,5 mm, bez izolace</t>
  </si>
  <si>
    <t>1781260863</t>
  </si>
  <si>
    <t>https://podminky.urs.cz/item/CS_URS_2024_01/763131451</t>
  </si>
  <si>
    <t>763131714</t>
  </si>
  <si>
    <t>Podhled ze sádrokartonových desek ostatní práce a konstrukce na podhledech ze sádrokartonových desek základní penetrační nátěr</t>
  </si>
  <si>
    <t>-639799641</t>
  </si>
  <si>
    <t>https://podminky.urs.cz/item/CS_URS_2024_01/763131714</t>
  </si>
  <si>
    <t>43</t>
  </si>
  <si>
    <t>763131771</t>
  </si>
  <si>
    <t>Podhled ze sádrokartonových desek Příplatek k cenám za rovinnost kvality speciální tmelení kvality Q3</t>
  </si>
  <si>
    <t>1148810889</t>
  </si>
  <si>
    <t>https://podminky.urs.cz/item/CS_URS_2024_01/763131771</t>
  </si>
  <si>
    <t>44</t>
  </si>
  <si>
    <t>998763331</t>
  </si>
  <si>
    <t>Přesun hmot pro konstrukce montované z desek sádrokartonových, sádrovláknitých, cementovláknitých nebo cementových stanovený z hmotnosti přesunovaného materiálu vodorovná dopravní vzdálenost do 50 m ruční (bez užití mechanizace) v objektech výšky do 6 m</t>
  </si>
  <si>
    <t>-959386722</t>
  </si>
  <si>
    <t>https://podminky.urs.cz/item/CS_URS_2024_01/998763331</t>
  </si>
  <si>
    <t>45</t>
  </si>
  <si>
    <t>998763339</t>
  </si>
  <si>
    <t>Přesun hmot pro konstrukce montované z desek sádrokartonových, sádrovláknitých, cementovláknitých nebo cementových stanovený z hmotnosti přesunovaného materiálu vodorovná dopravní vzdálenost do 50 m Příplatek k cenám za ruční zvětšený přesun přes vymezenou vodorovnou dopravní vzdálenost za každých dalších započatých 50 m</t>
  </si>
  <si>
    <t>1583800736</t>
  </si>
  <si>
    <t>https://podminky.urs.cz/item/CS_URS_2024_01/998763339</t>
  </si>
  <si>
    <t>46</t>
  </si>
  <si>
    <t>766694116</t>
  </si>
  <si>
    <t>Montáž ostatních truhlářských konstrukcí parapetních desek dřevěných nebo plastových šířky do 300 mm</t>
  </si>
  <si>
    <t>-1041808088</t>
  </si>
  <si>
    <t>https://podminky.urs.cz/item/CS_URS_2024_01/766694116</t>
  </si>
  <si>
    <t>prvek s ozn. A2</t>
  </si>
  <si>
    <t>okno 1500x1400 mm</t>
  </si>
  <si>
    <t>47</t>
  </si>
  <si>
    <t>60794100.1</t>
  </si>
  <si>
    <t>parapet dřevěný vnitřní povrch laminátový š 150mm</t>
  </si>
  <si>
    <t>-494352696</t>
  </si>
  <si>
    <t>Poznámka k položce:_x000D_
povrchová úprava RAL 8017</t>
  </si>
  <si>
    <t>5*1,02 'Přepočtené koeficientem množství</t>
  </si>
  <si>
    <t>48</t>
  </si>
  <si>
    <t>60794121</t>
  </si>
  <si>
    <t>koncovka PVC k parapetním dřevotřískovým deskám 600mm</t>
  </si>
  <si>
    <t>1514290050</t>
  </si>
  <si>
    <t>4*2</t>
  </si>
  <si>
    <t>49</t>
  </si>
  <si>
    <t>998766121</t>
  </si>
  <si>
    <t>Přesun hmot pro konstrukce truhlářské stanovený z hmotnosti přesunovaného materiálu vodorovná dopravní vzdálenost do 50 m ruční (bez užití mechanizace) v objektech výšky do 6 m</t>
  </si>
  <si>
    <t>791004625</t>
  </si>
  <si>
    <t>https://podminky.urs.cz/item/CS_URS_2024_01/998766121</t>
  </si>
  <si>
    <t>50</t>
  </si>
  <si>
    <t>998766129</t>
  </si>
  <si>
    <t>Přesun hmot pro konstrukce truhlářské stanovený z hmotnosti přesunovaného materiálu vodorovná dopravní vzdálenost do 50 m Příplatek k cenám za ruční zvětšený přesun přes vymezenou vodorovnou dopravní vzdálenost za každých dalších započatých 50 m</t>
  </si>
  <si>
    <t>519011928</t>
  </si>
  <si>
    <t>https://podminky.urs.cz/item/CS_URS_2024_01/998766129</t>
  </si>
  <si>
    <t>766B</t>
  </si>
  <si>
    <t>Konstrukce truhlářské - dveře interiér</t>
  </si>
  <si>
    <t>51</t>
  </si>
  <si>
    <t>642942111</t>
  </si>
  <si>
    <t>Osazování zárubní nebo rámů kovových dveřních lisovaných nebo z úhelníků bez dveřních křídel na cementovou maltu, plochy otvoru do 2,5 m2</t>
  </si>
  <si>
    <t>-655559961</t>
  </si>
  <si>
    <t>https://podminky.urs.cz/item/CS_URS_2024_01/642942111</t>
  </si>
  <si>
    <t>prvek s ozn. B1</t>
  </si>
  <si>
    <t>52</t>
  </si>
  <si>
    <t>55331483</t>
  </si>
  <si>
    <t>zárubeň jednokřídlá ocelová pro zdění tl stěny 75-100mm rozměru 900/1970, 2100mm</t>
  </si>
  <si>
    <t>1743089382</t>
  </si>
  <si>
    <t>53</t>
  </si>
  <si>
    <t>642942611</t>
  </si>
  <si>
    <t>Osazování zárubní nebo rámů kovových dveřních lisovaných nebo z úhelníků bez dveřních křídel na montážní pěnu, plochy otvoru do 2,5 m2</t>
  </si>
  <si>
    <t>-2116392548</t>
  </si>
  <si>
    <t>https://podminky.urs.cz/item/CS_URS_2024_01/642942611</t>
  </si>
  <si>
    <t>54</t>
  </si>
  <si>
    <t>55331486</t>
  </si>
  <si>
    <t>zárubeň jednokřídlá ocelová pro zdění tl stěny 110-150mm rozměru 700/1970, 2100mm</t>
  </si>
  <si>
    <t>745501473</t>
  </si>
  <si>
    <t>prvek s ozn. B3</t>
  </si>
  <si>
    <t>55</t>
  </si>
  <si>
    <t>55331481</t>
  </si>
  <si>
    <t>zárubeň jednokřídlá ocelová pro zdění tl stěny 75-100mm rozměru 700/1970, 2100mm</t>
  </si>
  <si>
    <t>1260077477</t>
  </si>
  <si>
    <t>56</t>
  </si>
  <si>
    <t>55331482</t>
  </si>
  <si>
    <t>zárubeň jednokřídlá ocelová pro zdění tl stěny 75-100mm rozměru 800/1970, 2100mm</t>
  </si>
  <si>
    <t>749814589</t>
  </si>
  <si>
    <t>prvek s ozn. B2</t>
  </si>
  <si>
    <t>57</t>
  </si>
  <si>
    <t>-178286657</t>
  </si>
  <si>
    <t>58</t>
  </si>
  <si>
    <t>766660001</t>
  </si>
  <si>
    <t>Montáž dveřních křídel dřevěných nebo plastových otevíravých do ocelové zárubně povrchově upravených jednokřídlových, šířky do 800 mm</t>
  </si>
  <si>
    <t>-1713032114</t>
  </si>
  <si>
    <t>https://podminky.urs.cz/item/CS_URS_2024_01/766660001</t>
  </si>
  <si>
    <t>59</t>
  </si>
  <si>
    <t>61160051</t>
  </si>
  <si>
    <t>dveře jednokřídlé dřevěné bez povrchové úpravy plné 700x1970mm</t>
  </si>
  <si>
    <t>952338110</t>
  </si>
  <si>
    <t>60</t>
  </si>
  <si>
    <t>61160052</t>
  </si>
  <si>
    <t>dveře jednokřídlé dřevěné bez povrchové úpravy plné 800x1970mm</t>
  </si>
  <si>
    <t>-1179615550</t>
  </si>
  <si>
    <t>61</t>
  </si>
  <si>
    <t>766660002</t>
  </si>
  <si>
    <t>Montáž dveřních křídel dřevěných nebo plastových otevíravých do ocelové zárubně povrchově upravených jednokřídlových, šířky přes 800 mm</t>
  </si>
  <si>
    <t>-2021923794</t>
  </si>
  <si>
    <t>https://podminky.urs.cz/item/CS_URS_2024_01/766660002</t>
  </si>
  <si>
    <t>62</t>
  </si>
  <si>
    <t>61160053</t>
  </si>
  <si>
    <t>dveře jednokřídlé dřevěné bez povrchové úpravy plné 900x1970mm</t>
  </si>
  <si>
    <t>298357241</t>
  </si>
  <si>
    <t>63</t>
  </si>
  <si>
    <t>766660728</t>
  </si>
  <si>
    <t>Montáž dveřních doplňků dveřního kování interiérového zámku</t>
  </si>
  <si>
    <t>101524806</t>
  </si>
  <si>
    <t>https://podminky.urs.cz/item/CS_URS_2024_01/766660728</t>
  </si>
  <si>
    <t>64</t>
  </si>
  <si>
    <t>54924003</t>
  </si>
  <si>
    <t>zámek zadlabací mezipokojový pravý pro WC kování 72x55mm</t>
  </si>
  <si>
    <t>-872118838</t>
  </si>
  <si>
    <t>65</t>
  </si>
  <si>
    <t>54924005</t>
  </si>
  <si>
    <t>zámek zadlabací mezipokojový levý pro WC kování rozteč 72x55mm</t>
  </si>
  <si>
    <t>-1935918326</t>
  </si>
  <si>
    <t>66</t>
  </si>
  <si>
    <t>54924006</t>
  </si>
  <si>
    <t>zámek zadlabací mezipokojový pravý pro cylindrickou vložku rozteč 72x55mm</t>
  </si>
  <si>
    <t>-1711847440</t>
  </si>
  <si>
    <t>67</t>
  </si>
  <si>
    <t>54924004</t>
  </si>
  <si>
    <t>zámek zadlabací mezipokojový levý pro cylindrickou vložku rozteč 72x55mm</t>
  </si>
  <si>
    <t>-825298287</t>
  </si>
  <si>
    <t>68</t>
  </si>
  <si>
    <t>766660729</t>
  </si>
  <si>
    <t>Montáž dveřních doplňků dveřního kování interiérového štítku s klikou</t>
  </si>
  <si>
    <t>-753427886</t>
  </si>
  <si>
    <t>https://podminky.urs.cz/item/CS_URS_2024_01/766660729</t>
  </si>
  <si>
    <t>5+1+5</t>
  </si>
  <si>
    <t>69</t>
  </si>
  <si>
    <t>54914123</t>
  </si>
  <si>
    <t>kování rozetové klika/klika</t>
  </si>
  <si>
    <t>-1171423358</t>
  </si>
  <si>
    <t>70</t>
  </si>
  <si>
    <t>766660730</t>
  </si>
  <si>
    <t>Montáž dveřních doplňků dveřního kování interiérového WC kliky se zámkem</t>
  </si>
  <si>
    <t>1815888375</t>
  </si>
  <si>
    <t>https://podminky.urs.cz/item/CS_URS_2024_01/766660730</t>
  </si>
  <si>
    <t>71</t>
  </si>
  <si>
    <t>54914128</t>
  </si>
  <si>
    <t>kování rozetové spodní pro WC</t>
  </si>
  <si>
    <t>1612090025</t>
  </si>
  <si>
    <t>72</t>
  </si>
  <si>
    <t>783101203</t>
  </si>
  <si>
    <t>Příprava podkladu truhlářských konstrukcí před provedením nátěru broušení smirkovým papírem nebo plátnem jemné</t>
  </si>
  <si>
    <t>-309248594</t>
  </si>
  <si>
    <t>https://podminky.urs.cz/item/CS_URS_2024_01/783101203</t>
  </si>
  <si>
    <t>nátěr dřevěných křídel</t>
  </si>
  <si>
    <t>(0,90*1,97)*5*2</t>
  </si>
  <si>
    <t>(0,80*1,97)*1*2</t>
  </si>
  <si>
    <t>(0,70*1,97)*5*2</t>
  </si>
  <si>
    <t>73</t>
  </si>
  <si>
    <t>783101403</t>
  </si>
  <si>
    <t>Příprava podkladu truhlářských konstrukcí před provedením nátěru oprášení</t>
  </si>
  <si>
    <t>-279195780</t>
  </si>
  <si>
    <t>https://podminky.urs.cz/item/CS_URS_2024_01/783101403</t>
  </si>
  <si>
    <t>74</t>
  </si>
  <si>
    <t>783114101</t>
  </si>
  <si>
    <t>Základní nátěr truhlářských konstrukcí jednonásobný syntetický</t>
  </si>
  <si>
    <t>1926373545</t>
  </si>
  <si>
    <t>https://podminky.urs.cz/item/CS_URS_2024_01/783114101</t>
  </si>
  <si>
    <t>783118211</t>
  </si>
  <si>
    <t>Lakovací nátěr truhlářských konstrukcí dvojnásobný s mezibroušením syntetický</t>
  </si>
  <si>
    <t>83648336</t>
  </si>
  <si>
    <t>https://podminky.urs.cz/item/CS_URS_2024_01/783118211</t>
  </si>
  <si>
    <t>Poznámka k položce:_x000D_
barevnost bílá RAL 9010</t>
  </si>
  <si>
    <t>uvažujeme 2x krycí nátěr</t>
  </si>
  <si>
    <t>76</t>
  </si>
  <si>
    <t>783301311</t>
  </si>
  <si>
    <t>Příprava podkladu zámečnických konstrukcí před provedením nátěru odmaštění odmašťovačem vodou ředitelným</t>
  </si>
  <si>
    <t>-1017712046</t>
  </si>
  <si>
    <t>https://podminky.urs.cz/item/CS_URS_2024_01/783301311</t>
  </si>
  <si>
    <t>nátěr dřevěných zárubní</t>
  </si>
  <si>
    <t>(0,90+1,97*2)*0,30*5</t>
  </si>
  <si>
    <t>(0,80+1,97*2)*0,30*1</t>
  </si>
  <si>
    <t>(0,70+1,97*2)*0,30*5</t>
  </si>
  <si>
    <t>77</t>
  </si>
  <si>
    <t>783301401</t>
  </si>
  <si>
    <t>Příprava podkladu zámečnických konstrukcí před provedením nátěru ometení</t>
  </si>
  <si>
    <t>-1698777300</t>
  </si>
  <si>
    <t>https://podminky.urs.cz/item/CS_URS_2024_01/783301401</t>
  </si>
  <si>
    <t>78</t>
  </si>
  <si>
    <t>783314201</t>
  </si>
  <si>
    <t>Základní antikorozní nátěr zámečnických konstrukcí jednonásobný syntetický standardní</t>
  </si>
  <si>
    <t>1039505927</t>
  </si>
  <si>
    <t>https://podminky.urs.cz/item/CS_URS_2024_01/783314201</t>
  </si>
  <si>
    <t>Poznámka k položce:_x000D_
barevnost RAL 8017</t>
  </si>
  <si>
    <t>79</t>
  </si>
  <si>
    <t>783315101</t>
  </si>
  <si>
    <t>Mezinátěr zámečnických konstrukcí jednonásobný syntetický standardní</t>
  </si>
  <si>
    <t>-396943527</t>
  </si>
  <si>
    <t>https://podminky.urs.cz/item/CS_URS_2024_01/783315101</t>
  </si>
  <si>
    <t>80</t>
  </si>
  <si>
    <t>783317101</t>
  </si>
  <si>
    <t>Krycí nátěr (email) zámečnických konstrukcí jednonásobný syntetický standardní</t>
  </si>
  <si>
    <t>1478420105</t>
  </si>
  <si>
    <t>https://podminky.urs.cz/item/CS_URS_2024_01/783317101</t>
  </si>
  <si>
    <t>81</t>
  </si>
  <si>
    <t>-1316276847</t>
  </si>
  <si>
    <t>82</t>
  </si>
  <si>
    <t>1650289797</t>
  </si>
  <si>
    <t>83</t>
  </si>
  <si>
    <t>771111011</t>
  </si>
  <si>
    <t>Příprava podkladu před provedením dlažby vysátí podlah</t>
  </si>
  <si>
    <t>348686048</t>
  </si>
  <si>
    <t>https://podminky.urs.cz/item/CS_URS_2024_01/771111011</t>
  </si>
  <si>
    <t>84</t>
  </si>
  <si>
    <t>771121011</t>
  </si>
  <si>
    <t>Příprava podkladu před provedením dlažby nátěr penetrační na podlahu</t>
  </si>
  <si>
    <t>-551448789</t>
  </si>
  <si>
    <t>https://podminky.urs.cz/item/CS_URS_2024_01/771121011</t>
  </si>
  <si>
    <t>85</t>
  </si>
  <si>
    <t>771591112</t>
  </si>
  <si>
    <t>Izolace podlahy pod dlažbu nátěrem nebo stěrkou ve dvou vrstvách</t>
  </si>
  <si>
    <t>-1482922460</t>
  </si>
  <si>
    <t>https://podminky.urs.cz/item/CS_URS_2024_01/771591112</t>
  </si>
  <si>
    <t>86</t>
  </si>
  <si>
    <t>771591241</t>
  </si>
  <si>
    <t>Izolace podlahy pod dlažbu těsnícími izolačními pásy vnitřní kout</t>
  </si>
  <si>
    <t>-1904670024</t>
  </si>
  <si>
    <t>https://podminky.urs.cz/item/CS_URS_2024_01/771591241</t>
  </si>
  <si>
    <t>87</t>
  </si>
  <si>
    <t>771591242</t>
  </si>
  <si>
    <t>Izolace podlahy pod dlažbu těsnícími izolačními pásy vnější roh</t>
  </si>
  <si>
    <t>2022489620</t>
  </si>
  <si>
    <t>https://podminky.urs.cz/item/CS_URS_2024_01/771591242</t>
  </si>
  <si>
    <t>88</t>
  </si>
  <si>
    <t>771591264</t>
  </si>
  <si>
    <t>Izolace podlahy pod dlažbu těsnícími izolačními pásy mezi podlahou a stěnu</t>
  </si>
  <si>
    <t>533118931</t>
  </si>
  <si>
    <t>https://podminky.urs.cz/item/CS_URS_2024_01/771591264</t>
  </si>
  <si>
    <t>8,65-(1,10+0,90*2+1,00)</t>
  </si>
  <si>
    <t>8,52-0,90</t>
  </si>
  <si>
    <t>11,48-0,90</t>
  </si>
  <si>
    <t>89</t>
  </si>
  <si>
    <t>771574436</t>
  </si>
  <si>
    <t>Montáž podlah z dlaždic keramických lepených cementovým flexibilním lepidlem reliéfních nebo z dekorů, tloušťky do 10 mm přes 9 do 12 ks/m2</t>
  </si>
  <si>
    <t>-724624971</t>
  </si>
  <si>
    <t>https://podminky.urs.cz/item/CS_URS_2024_01/771574436</t>
  </si>
  <si>
    <t>90</t>
  </si>
  <si>
    <t>59761120</t>
  </si>
  <si>
    <t>dlažba keramická slinutá mrazuvzdorná R9/A povrch reliéfní/matný tl do 10mm přes 9 do 12ks/m2</t>
  </si>
  <si>
    <t>-8872867</t>
  </si>
  <si>
    <t>14,6*1,1 'Přepočtené koeficientem množství</t>
  </si>
  <si>
    <t>91</t>
  </si>
  <si>
    <t>771474111</t>
  </si>
  <si>
    <t>Montáž soklů z dlaždic keramických lepených cementovým flexibilním lepidlem rovných, výšky do 65 mm</t>
  </si>
  <si>
    <t>-1000989691</t>
  </si>
  <si>
    <t>https://podminky.urs.cz/item/CS_URS_2024_01/771474111</t>
  </si>
  <si>
    <t>6,90-0,90</t>
  </si>
  <si>
    <t>92</t>
  </si>
  <si>
    <t>59761187.1</t>
  </si>
  <si>
    <t>sokl keramický mrazuvzdorný povrch hladký/lapovaný tl do 10mm výšky do 60mm</t>
  </si>
  <si>
    <t>-1325230150</t>
  </si>
  <si>
    <t>10,75*1,05 'Přepočtené koeficientem množství</t>
  </si>
  <si>
    <t>93</t>
  </si>
  <si>
    <t>771161021</t>
  </si>
  <si>
    <t>Příprava podkladu před provedením dlažby montáž profilu ukončujícího profilu pro plynulý přechod (dlažba-koberec apod.)</t>
  </si>
  <si>
    <t>-1398324275</t>
  </si>
  <si>
    <t>https://podminky.urs.cz/item/CS_URS_2024_01/771161021</t>
  </si>
  <si>
    <t>0,90*3</t>
  </si>
  <si>
    <t>1,00</t>
  </si>
  <si>
    <t>94</t>
  </si>
  <si>
    <t>55343119</t>
  </si>
  <si>
    <t>profil přechodový Al narážecí 40mm dub, buk, javor, třešeň</t>
  </si>
  <si>
    <t>-389020415</t>
  </si>
  <si>
    <t>3,7*1,1 'Přepočtené koeficientem množství</t>
  </si>
  <si>
    <t>95</t>
  </si>
  <si>
    <t>771577211</t>
  </si>
  <si>
    <t>Montáž podlah z dlaždic keramických lepených cementovým flexibilním lepidlem Příplatek k cenám za plochu do 5 m2 jednotlivě</t>
  </si>
  <si>
    <t>-908882740</t>
  </si>
  <si>
    <t>https://podminky.urs.cz/item/CS_URS_2024_01/771577211</t>
  </si>
  <si>
    <t>96</t>
  </si>
  <si>
    <t>771591115</t>
  </si>
  <si>
    <t>Podlahy - dokončovací práce spárování silikonem</t>
  </si>
  <si>
    <t>1772898020</t>
  </si>
  <si>
    <t>https://podminky.urs.cz/item/CS_URS_2024_01/771591115</t>
  </si>
  <si>
    <t>styk dlažba x obklad</t>
  </si>
  <si>
    <t>sokl - zakončení vnitřní kout</t>
  </si>
  <si>
    <t>97</t>
  </si>
  <si>
    <t>771591117</t>
  </si>
  <si>
    <t>Podlahy - dokončovací práce spárování akrylem</t>
  </si>
  <si>
    <t>846162114</t>
  </si>
  <si>
    <t>https://podminky.urs.cz/item/CS_URS_2024_01/771591117</t>
  </si>
  <si>
    <t>sokl - zakončení horní líc</t>
  </si>
  <si>
    <t>98</t>
  </si>
  <si>
    <t>771591184</t>
  </si>
  <si>
    <t>Podlahy - dokončovací práce pracnější řezání dlaždic keramických rovné</t>
  </si>
  <si>
    <t>821832870</t>
  </si>
  <si>
    <t>https://podminky.urs.cz/item/CS_URS_2024_01/771591184</t>
  </si>
  <si>
    <t>uvažujeme 0,20 bm/ m2</t>
  </si>
  <si>
    <t>14,60*0,20</t>
  </si>
  <si>
    <t>99</t>
  </si>
  <si>
    <t>998771121</t>
  </si>
  <si>
    <t>Přesun hmot pro podlahy z dlaždic stanovený z hmotnosti přesunovaného materiálu vodorovná dopravní vzdálenost do 50 m ruční (bez užití mechanizace) v objektech výšky do 6 m</t>
  </si>
  <si>
    <t>1393431409</t>
  </si>
  <si>
    <t>https://podminky.urs.cz/item/CS_URS_2024_01/998771121</t>
  </si>
  <si>
    <t>100</t>
  </si>
  <si>
    <t>998771129</t>
  </si>
  <si>
    <t>Přesun hmot pro podlahy z dlaždic stanovený z hmotnosti přesunovaného materiálu vodorovná dopravní vzdálenost do 50 m Příplatek k cenám za ruční zvětšený přesun přes vymezenou vodorovnou dopravní vzdálenost za každých dalších započatých 50 m</t>
  </si>
  <si>
    <t>1609314266</t>
  </si>
  <si>
    <t>https://podminky.urs.cz/item/CS_URS_2024_01/998771129</t>
  </si>
  <si>
    <t>777</t>
  </si>
  <si>
    <t>Podlahy lité</t>
  </si>
  <si>
    <t>101</t>
  </si>
  <si>
    <t>777111111</t>
  </si>
  <si>
    <t>Příprava podkladu před provedením litých podlah vysátí</t>
  </si>
  <si>
    <t>-923103131</t>
  </si>
  <si>
    <t>https://podminky.urs.cz/item/CS_URS_2024_01/777111111</t>
  </si>
  <si>
    <t>102</t>
  </si>
  <si>
    <t>777131113</t>
  </si>
  <si>
    <t>Penetrační nátěr podlahy polyuretanový na podklad vlhký nebo s nízkou nasákavostí</t>
  </si>
  <si>
    <t>387969950</t>
  </si>
  <si>
    <t>https://podminky.urs.cz/item/CS_URS_2024_01/777131113</t>
  </si>
  <si>
    <t>podlaha</t>
  </si>
  <si>
    <t>soklíky</t>
  </si>
  <si>
    <t>26,00*0,15</t>
  </si>
  <si>
    <t>-(0,90*2+1,00)*0,15</t>
  </si>
  <si>
    <t>18,36*0,15</t>
  </si>
  <si>
    <t>-1,00*0,15</t>
  </si>
  <si>
    <t>103</t>
  </si>
  <si>
    <t>777131123</t>
  </si>
  <si>
    <t>Penetrační nátěr prosyp penetračních nátěrů podlahy pískem přes 0,5 do 1,0 kg/m2</t>
  </si>
  <si>
    <t>-988096958</t>
  </si>
  <si>
    <t>https://podminky.urs.cz/item/CS_URS_2024_01/777131123</t>
  </si>
  <si>
    <t>104</t>
  </si>
  <si>
    <t>777131151</t>
  </si>
  <si>
    <t>Penetrační nátěr Příplatek k cenám za zvýšenou pracnost provádění soklíků na svislé ploše podlahových</t>
  </si>
  <si>
    <t>-1466472647</t>
  </si>
  <si>
    <t>https://podminky.urs.cz/item/CS_URS_2024_01/777131151</t>
  </si>
  <si>
    <t>105</t>
  </si>
  <si>
    <t>777511125</t>
  </si>
  <si>
    <t>Krycí stěrka průmyslová epoxidová, tloušťky přes 2 do 3 mm</t>
  </si>
  <si>
    <t>-691635838</t>
  </si>
  <si>
    <t>https://podminky.urs.cz/item/CS_URS_2024_01/777511125</t>
  </si>
  <si>
    <t>106</t>
  </si>
  <si>
    <t>777511181</t>
  </si>
  <si>
    <t>Krycí stěrka Příplatek k cenám za zvýšenou pracnost provádění soklíků na svislé ploše podlahových</t>
  </si>
  <si>
    <t>-412756509</t>
  </si>
  <si>
    <t>https://podminky.urs.cz/item/CS_URS_2024_01/777511181</t>
  </si>
  <si>
    <t>107</t>
  </si>
  <si>
    <t>777621121</t>
  </si>
  <si>
    <t>Krycí nátěr podlahy průmyslový polyuretanový</t>
  </si>
  <si>
    <t>-2000680950</t>
  </si>
  <si>
    <t>https://podminky.urs.cz/item/CS_URS_2024_01/777621121</t>
  </si>
  <si>
    <t>108</t>
  </si>
  <si>
    <t>777611161</t>
  </si>
  <si>
    <t>Krycí nátěr podlahy protiskluzová úprava prosyp křemenným pískem</t>
  </si>
  <si>
    <t>2085817559</t>
  </si>
  <si>
    <t>https://podminky.urs.cz/item/CS_URS_2024_01/777611161</t>
  </si>
  <si>
    <t>109</t>
  </si>
  <si>
    <t>777611181</t>
  </si>
  <si>
    <t>Krycí nátěr Příplatek k cenám za zvýšenou pracnost provádění soklíků na svislé ploše podlahových</t>
  </si>
  <si>
    <t>1308361442</t>
  </si>
  <si>
    <t>https://podminky.urs.cz/item/CS_URS_2024_01/777611181</t>
  </si>
  <si>
    <t>110</t>
  </si>
  <si>
    <t>777622103</t>
  </si>
  <si>
    <t>Uzavírací nátěr podlahy polyuretanový transparentní</t>
  </si>
  <si>
    <t>1855243398</t>
  </si>
  <si>
    <t>https://podminky.urs.cz/item/CS_URS_2024_01/777622103</t>
  </si>
  <si>
    <t>111</t>
  </si>
  <si>
    <t>777612151</t>
  </si>
  <si>
    <t>Uzavírací nátěr Příplatek za zvýšenou pracnost provádění soklíků na svislé ploše podlahových</t>
  </si>
  <si>
    <t>-27421021</t>
  </si>
  <si>
    <t>https://podminky.urs.cz/item/CS_URS_2024_01/777612151</t>
  </si>
  <si>
    <t>112</t>
  </si>
  <si>
    <t>998777121</t>
  </si>
  <si>
    <t>Přesun hmot pro podlahy lité stanovený z hmotnosti přesunovaného materiálu vodorovná dopravní vzdálenost do 50 m ruční (bez užití mechanizace) v objektech výšky do 6 m</t>
  </si>
  <si>
    <t>-1820850754</t>
  </si>
  <si>
    <t>https://podminky.urs.cz/item/CS_URS_2024_01/998777121</t>
  </si>
  <si>
    <t>113</t>
  </si>
  <si>
    <t>998777129</t>
  </si>
  <si>
    <t>Přesun hmot pro podlahy lité stanovený z hmotnosti přesunovaného materiálu vodorovná dopravní vzdálenost do 50 m Příplatek k cenám za ruční zvětšený přesun přes vymezenou vodorovnou dopravní vzdálenost za každých dalších započatých 50 m</t>
  </si>
  <si>
    <t>-1542614963</t>
  </si>
  <si>
    <t>https://podminky.urs.cz/item/CS_URS_2024_01/998777129</t>
  </si>
  <si>
    <t>114</t>
  </si>
  <si>
    <t>612321121</t>
  </si>
  <si>
    <t>Omítka vápenocementová vnitřních ploch nanášená ručně jednovrstvá, tloušťky do 10 mm hladká svislých konstrukcí stěn</t>
  </si>
  <si>
    <t>917025517</t>
  </si>
  <si>
    <t>https://podminky.urs.cz/item/CS_URS_2024_01/612321121</t>
  </si>
  <si>
    <t>1,95*2,10</t>
  </si>
  <si>
    <t>-0,50*1,40</t>
  </si>
  <si>
    <t>115</t>
  </si>
  <si>
    <t>781121011</t>
  </si>
  <si>
    <t>Příprava podkladu před provedením obkladu nátěr penetrační na stěnu</t>
  </si>
  <si>
    <t>1450630738</t>
  </si>
  <si>
    <t>https://podminky.urs.cz/item/CS_URS_2024_01/781121011</t>
  </si>
  <si>
    <t>116</t>
  </si>
  <si>
    <t>781111011</t>
  </si>
  <si>
    <t>Příprava podkladu před provedením obkladu oprášení (ometení) stěny</t>
  </si>
  <si>
    <t>-2071652635</t>
  </si>
  <si>
    <t>https://podminky.urs.cz/item/CS_URS_2024_01/781111011</t>
  </si>
  <si>
    <t>8,12*2,10</t>
  </si>
  <si>
    <t>117</t>
  </si>
  <si>
    <t>781131112</t>
  </si>
  <si>
    <t>Izolace stěny pod obklad izolace nátěrem nebo stěrkou ve dvou vrstvách</t>
  </si>
  <si>
    <t>-43677699</t>
  </si>
  <si>
    <t>https://podminky.urs.cz/item/CS_URS_2024_01/781131112</t>
  </si>
  <si>
    <t>8,12*0,15</t>
  </si>
  <si>
    <t>1,00*2*(2,10-0,15)"vytažení hydroizolace v místě sprchového koutu</t>
  </si>
  <si>
    <t>-0,80*0,15</t>
  </si>
  <si>
    <t>118</t>
  </si>
  <si>
    <t>781131232</t>
  </si>
  <si>
    <t>Izolace stěny pod obklad izolace těsnícími izolačními pásy pro styčné nebo dilatační spáry</t>
  </si>
  <si>
    <t>-1635028504</t>
  </si>
  <si>
    <t>https://podminky.urs.cz/item/CS_URS_2024_01/781131232</t>
  </si>
  <si>
    <t>2,10</t>
  </si>
  <si>
    <t>0,15*3</t>
  </si>
  <si>
    <t>119</t>
  </si>
  <si>
    <t>781472236</t>
  </si>
  <si>
    <t>Montáž keramických obkladů stěn lepených cementovým flexibilním lepidlem reliéfních nebo z dekorů přes 9 do 12 ks/m2</t>
  </si>
  <si>
    <t>1674354991</t>
  </si>
  <si>
    <t>https://podminky.urs.cz/item/CS_URS_2024_01/781472236</t>
  </si>
  <si>
    <t>120</t>
  </si>
  <si>
    <t>2101662042</t>
  </si>
  <si>
    <t>14,776*1,1 'Přepočtené koeficientem množství</t>
  </si>
  <si>
    <t>121</t>
  </si>
  <si>
    <t>781495115</t>
  </si>
  <si>
    <t>Obklad - dokončující práce ostatní práce spárování silikonem</t>
  </si>
  <si>
    <t>-1524328250</t>
  </si>
  <si>
    <t>https://podminky.urs.cz/item/CS_URS_2024_01/781495115</t>
  </si>
  <si>
    <t>2,40*4</t>
  </si>
  <si>
    <t>8,52-0,80</t>
  </si>
  <si>
    <t>122</t>
  </si>
  <si>
    <t>781495141</t>
  </si>
  <si>
    <t>Obklad - dokončující práce průnik obkladem kruhový, bez izolace do DN 30</t>
  </si>
  <si>
    <t>1381048442</t>
  </si>
  <si>
    <t>https://podminky.urs.cz/item/CS_URS_2024_01/781495141</t>
  </si>
  <si>
    <t>2+2+1</t>
  </si>
  <si>
    <t>123</t>
  </si>
  <si>
    <t>781495142</t>
  </si>
  <si>
    <t>Obklad - dokončující práce průnik obkladem kruhový, bez izolace přes DN 30 do DN 90</t>
  </si>
  <si>
    <t>-11623868</t>
  </si>
  <si>
    <t>https://podminky.urs.cz/item/CS_URS_2024_01/781495142</t>
  </si>
  <si>
    <t>1+1</t>
  </si>
  <si>
    <t>124</t>
  </si>
  <si>
    <t>781495184</t>
  </si>
  <si>
    <t>Obklad - dokončující práce pracnější řezání obkladaček rovné</t>
  </si>
  <si>
    <t>-381097114</t>
  </si>
  <si>
    <t>https://podminky.urs.cz/item/CS_URS_2024_01/781495184</t>
  </si>
  <si>
    <t>uvažujeme 0,20m/m2</t>
  </si>
  <si>
    <t>14,776*0,20</t>
  </si>
  <si>
    <t>125</t>
  </si>
  <si>
    <t>998781121</t>
  </si>
  <si>
    <t>Přesun hmot pro obklady keramické stanovený z hmotnosti přesunovaného materiálu vodorovná dopravní vzdálenost do 50 m ruční (bez užití mechanizace) v objektech výšky do 6 m</t>
  </si>
  <si>
    <t>266344801</t>
  </si>
  <si>
    <t>https://podminky.urs.cz/item/CS_URS_2024_01/998781121</t>
  </si>
  <si>
    <t>126</t>
  </si>
  <si>
    <t>998781129</t>
  </si>
  <si>
    <t>Přesun hmot pro obklady keramické stanovený z hmotnosti přesunovaného materiálu vodorovná dopravní vzdálenost do 50 m Příplatek k cenám za ruční zvětšený přesun přes vymezenou vodorovnou dopravní vzdálenost za každých dalších započatých 50 m</t>
  </si>
  <si>
    <t>-295227505</t>
  </si>
  <si>
    <t>https://podminky.urs.cz/item/CS_URS_2024_01/998781129</t>
  </si>
  <si>
    <t>127</t>
  </si>
  <si>
    <t>784171101</t>
  </si>
  <si>
    <t>Zakrytí nemalovaných ploch (materiál ve specifikaci) včetně pozdějšího odkrytí podlah</t>
  </si>
  <si>
    <t>-1445706924</t>
  </si>
  <si>
    <t>https://podminky.urs.cz/item/CS_URS_2024_01/784171101</t>
  </si>
  <si>
    <t>128</t>
  </si>
  <si>
    <t>69311225</t>
  </si>
  <si>
    <t>geotextilie netkaná separační, ochranná, filtrační, drenážní PES 100g/m2</t>
  </si>
  <si>
    <t>-386583345</t>
  </si>
  <si>
    <t>71,2*1,05 'Přepočtené koeficientem množství</t>
  </si>
  <si>
    <t>129</t>
  </si>
  <si>
    <t>784171111</t>
  </si>
  <si>
    <t>Zakrytí nemalovaných ploch (materiál ve specifikaci) včetně pozdějšího odkrytí svislých ploch např. stěn, oken, dveří v místnostech výšky do 3,80</t>
  </si>
  <si>
    <t>942144560</t>
  </si>
  <si>
    <t>https://podminky.urs.cz/item/CS_URS_2024_01/784171111</t>
  </si>
  <si>
    <t>130</t>
  </si>
  <si>
    <t>58124842</t>
  </si>
  <si>
    <t>fólie pro malířské potřeby zakrývací tl 7µ 4x5m</t>
  </si>
  <si>
    <t>1716373837</t>
  </si>
  <si>
    <t>7*1,05 'Přepočtené koeficientem množství</t>
  </si>
  <si>
    <t>131</t>
  </si>
  <si>
    <t>784181121</t>
  </si>
  <si>
    <t>Penetrace podkladu jednonásobná hloubková akrylátová bezbarvá v místnostech výšky do 3,80 m</t>
  </si>
  <si>
    <t>1738823385</t>
  </si>
  <si>
    <t>https://podminky.urs.cz/item/CS_URS_2024_01/784181121</t>
  </si>
  <si>
    <t>výmalba stěn</t>
  </si>
  <si>
    <t>1,50*2,55</t>
  </si>
  <si>
    <t>-1,00*1,97</t>
  </si>
  <si>
    <t>1,97*2,55</t>
  </si>
  <si>
    <t>-1,97*2,10"odečet ker. obkladu</t>
  </si>
  <si>
    <t>3,195*2,55</t>
  </si>
  <si>
    <t>3,825*2,55</t>
  </si>
  <si>
    <t>14,34*2,55</t>
  </si>
  <si>
    <t>18,36*2,55</t>
  </si>
  <si>
    <t>výmalba špalet</t>
  </si>
  <si>
    <t>(0,50+1,40*2)*0,10</t>
  </si>
  <si>
    <t>(1,00+2,15*2)*0,325</t>
  </si>
  <si>
    <t>132</t>
  </si>
  <si>
    <t>784211101</t>
  </si>
  <si>
    <t>Malby z malířských směsí oděruvzdorných za mokra dvojnásobné, bílé za mokra oděruvzdorné výborně v místnostech výšky do 3,80 m</t>
  </si>
  <si>
    <t>546155717</t>
  </si>
  <si>
    <t>https://podminky.urs.cz/item/CS_URS_2024_01/784211101</t>
  </si>
  <si>
    <t>SDK příčky</t>
  </si>
  <si>
    <t>65,275</t>
  </si>
  <si>
    <t>SDK předstěny</t>
  </si>
  <si>
    <t>1,319</t>
  </si>
  <si>
    <t>SDK podhled</t>
  </si>
  <si>
    <t>16,90</t>
  </si>
  <si>
    <t>Ostatní</t>
  </si>
  <si>
    <t>133</t>
  </si>
  <si>
    <t>R-pol OST-001</t>
  </si>
  <si>
    <t>D+M chladící box 1200x1500x2200 mm s chladící jednotkou, více viz. popis PD (D.1.1.12 VÝPIS PODROBNOSTÍ)</t>
  </si>
  <si>
    <t>kpl</t>
  </si>
  <si>
    <t>367360220</t>
  </si>
  <si>
    <t>134</t>
  </si>
  <si>
    <t>R-pol OST-002</t>
  </si>
  <si>
    <t>D+M skladové regály konstrukčně spojené se stavbou, ukotvené, hloubka pole 60 cm, výška pole 60 cm, délka pole 100 cm, nosnost pole 200 kg (minimálně pro dolní pole), více viz. popis PD (D.1.1.12 VÝPIS PODROBNOSTÍ)</t>
  </si>
  <si>
    <t>-109119852</t>
  </si>
  <si>
    <t>SO 01.5 - Nový stav 2NP</t>
  </si>
  <si>
    <t>1,30*2,75</t>
  </si>
  <si>
    <t>(1,30*2,75)*2</t>
  </si>
  <si>
    <t>4,00</t>
  </si>
  <si>
    <t>1,80</t>
  </si>
  <si>
    <t>1,50</t>
  </si>
  <si>
    <t>26,20</t>
  </si>
  <si>
    <t>18,30</t>
  </si>
  <si>
    <t>8,83</t>
  </si>
  <si>
    <t>5,97</t>
  </si>
  <si>
    <t>5,05</t>
  </si>
  <si>
    <t>4,77</t>
  </si>
  <si>
    <t>22,19</t>
  </si>
  <si>
    <t>18,60</t>
  </si>
  <si>
    <t>70,90</t>
  </si>
  <si>
    <t>4,04*2,75</t>
  </si>
  <si>
    <t>763111331</t>
  </si>
  <si>
    <t>Příčka ze sádrokartonových desek s nosnou konstrukcí z jednoduchých ocelových profilů UW, CW jednoduše opláštěná deskou impregnovanou H2 tl. 12,5 mm, příčka tl. 75 mm, profil 50, s izolací, EI 30, Rw do 45 dB</t>
  </si>
  <si>
    <t>-1215723556</t>
  </si>
  <si>
    <t>https://podminky.urs.cz/item/CS_URS_2024_01/763111331</t>
  </si>
  <si>
    <t>1,62*2,75</t>
  </si>
  <si>
    <t>175999771</t>
  </si>
  <si>
    <t>(1,20+3,20)*2,75</t>
  </si>
  <si>
    <t>2,05*2,75</t>
  </si>
  <si>
    <t>příčka tl. 75 mm</t>
  </si>
  <si>
    <t>příčka tl. 125 mm</t>
  </si>
  <si>
    <t>2,05*2,75*2</t>
  </si>
  <si>
    <t>11,275*1,1235 'Přepočtené koeficientem množství</t>
  </si>
  <si>
    <t>5,638*1,02 'Přepočtené koeficientem množství</t>
  </si>
  <si>
    <t>příčka tl. 75 mm (H2)</t>
  </si>
  <si>
    <t>4,04</t>
  </si>
  <si>
    <t>1,62</t>
  </si>
  <si>
    <t>1,20+3,20</t>
  </si>
  <si>
    <t>2,05</t>
  </si>
  <si>
    <t>2,75</t>
  </si>
  <si>
    <t>(5,24+6,80)*2,75</t>
  </si>
  <si>
    <t>-(0,70*1,97)*3</t>
  </si>
  <si>
    <t>2,91*2,75</t>
  </si>
  <si>
    <t>-2,91*2,10</t>
  </si>
  <si>
    <t>4,125*2,75</t>
  </si>
  <si>
    <t>-4,125*2,10</t>
  </si>
  <si>
    <t>3,37*2,75</t>
  </si>
  <si>
    <t>-3,37*2,10</t>
  </si>
  <si>
    <t>(0,925+0,925+0,70)*2,75</t>
  </si>
  <si>
    <t>0,925+0,925+0,70</t>
  </si>
  <si>
    <t>(0,925+0,925+0,70)*(2,75-2,10)</t>
  </si>
  <si>
    <t>3,66</t>
  </si>
  <si>
    <t>1,88</t>
  </si>
  <si>
    <t>1,48</t>
  </si>
  <si>
    <t>1,47</t>
  </si>
  <si>
    <t>5,5*1,02 'Přepočtené koeficientem množství</t>
  </si>
  <si>
    <t>8,83-(1,00*2+0,80*3)</t>
  </si>
  <si>
    <t>5,97-0,80</t>
  </si>
  <si>
    <t>5,05-0,80</t>
  </si>
  <si>
    <t>4,77-0,80</t>
  </si>
  <si>
    <t>8,8*1,1 'Přepočtené koeficientem množství</t>
  </si>
  <si>
    <t>4,43*1,05 'Přepočtené koeficientem množství</t>
  </si>
  <si>
    <t>0,80*3</t>
  </si>
  <si>
    <t>1,00*3</t>
  </si>
  <si>
    <t>5,4*1,1 'Přepočtené koeficientem množství</t>
  </si>
  <si>
    <t>8,80*0,20</t>
  </si>
  <si>
    <t>775111311</t>
  </si>
  <si>
    <t>Příprava podkladu skládaných podlah a stěn vysátí podlah</t>
  </si>
  <si>
    <t>1595270808</t>
  </si>
  <si>
    <t>https://podminky.urs.cz/item/CS_URS_2024_01/775111311</t>
  </si>
  <si>
    <t>775121111</t>
  </si>
  <si>
    <t>Příprava podkladu skládaných podlah a stěn penetrace vodou ředitelná na savý podklad (válečkováním) podlah</t>
  </si>
  <si>
    <t>330597636</t>
  </si>
  <si>
    <t>https://podminky.urs.cz/item/CS_URS_2024_01/775121111</t>
  </si>
  <si>
    <t>713121111</t>
  </si>
  <si>
    <t>Montáž tepelné izolace podlah rohožemi, pásy, deskami, dílci, bloky (izolační materiál ve specifikaci) kladenými volně jednovrstvá</t>
  </si>
  <si>
    <t>962822788</t>
  </si>
  <si>
    <t>https://podminky.urs.cz/item/CS_URS_2024_01/713121111</t>
  </si>
  <si>
    <t>63231202</t>
  </si>
  <si>
    <t>deska čedičová minerální pro snížení kročejového hluku (max. zatížení 5 kN/m2) tl 30mm</t>
  </si>
  <si>
    <t>1248781469</t>
  </si>
  <si>
    <t>62,1*1,05 'Přepočtené koeficientem množství</t>
  </si>
  <si>
    <t>775591197</t>
  </si>
  <si>
    <t>Ostatní prvky pro plovoucí podlahy montáž parozábrany se samolepícím proužkem</t>
  </si>
  <si>
    <t>-475330228</t>
  </si>
  <si>
    <t>https://podminky.urs.cz/item/CS_URS_2024_01/775591197</t>
  </si>
  <si>
    <t>61155367</t>
  </si>
  <si>
    <t>podložka izolační z pěnového PE s parozábranou 2mm na povrchu s LDPE fólií 0,2mm a samolepícím proužkem 15mm celková š 1,1m</t>
  </si>
  <si>
    <t>1731383116</t>
  </si>
  <si>
    <t>62,1*1,08 'Přepočtené koeficientem množství</t>
  </si>
  <si>
    <t>775541161</t>
  </si>
  <si>
    <t>Montáž podlah plovoucích z velkoplošných lamel vinylových na dřevovláknité nebo kompozitní desce, spojovaných zaklapnutím na zámek</t>
  </si>
  <si>
    <t>1859847649</t>
  </si>
  <si>
    <t>https://podminky.urs.cz/item/CS_URS_2024_01/775541161</t>
  </si>
  <si>
    <t>28411064</t>
  </si>
  <si>
    <t>dílce vinylové plovoucí na P+D, tl 4,5mm, nášlapná vrstva 0,30mm, úprava PUR, zátěž 23/31, R10, hořlavost Cfl-s1, podložka kompozitní</t>
  </si>
  <si>
    <t>-57373383</t>
  </si>
  <si>
    <t>775413411</t>
  </si>
  <si>
    <t>Montáž lišty obvodové připevněné vruty</t>
  </si>
  <si>
    <t>1899174107</t>
  </si>
  <si>
    <t>https://podminky.urs.cz/item/CS_URS_2024_01/775413411</t>
  </si>
  <si>
    <t>22,19-1,00*2</t>
  </si>
  <si>
    <t>18,60-1,00*2</t>
  </si>
  <si>
    <t>18,36-1,00</t>
  </si>
  <si>
    <t>61418151</t>
  </si>
  <si>
    <t>lišta podlahová dřevěná dub 28x28mm</t>
  </si>
  <si>
    <t>243544655</t>
  </si>
  <si>
    <t>54,15*1,08 'Přepočtené koeficientem množství</t>
  </si>
  <si>
    <t>998775121</t>
  </si>
  <si>
    <t>Přesun hmot pro podlahy skládané stanovený z hmotnosti přesunovaného materiálu vodorovná dopravní vzdálenost do 50 m ruční (bez užití mechanizace) v objektech výšky do 6 m</t>
  </si>
  <si>
    <t>-96537513</t>
  </si>
  <si>
    <t>https://podminky.urs.cz/item/CS_URS_2024_01/998775121</t>
  </si>
  <si>
    <t>998775129</t>
  </si>
  <si>
    <t>Přesun hmot pro podlahy skládané stanovený z hmotnosti přesunovaného materiálu vodorovná dopravní vzdálenost do 50 m Příplatek k cenám za ruční zvětšený přesun přes vymezenou vodorovnou dopravní vzdálenost za každých dalších započatých 50 m</t>
  </si>
  <si>
    <t>1544361325</t>
  </si>
  <si>
    <t>https://podminky.urs.cz/item/CS_URS_2024_01/998775129</t>
  </si>
  <si>
    <t>2,14*2,10</t>
  </si>
  <si>
    <t>0,70*2,10</t>
  </si>
  <si>
    <t>5,97*2,10</t>
  </si>
  <si>
    <t>-0,70*1,97</t>
  </si>
  <si>
    <t>5,05*2,10</t>
  </si>
  <si>
    <t>4,77*2,10</t>
  </si>
  <si>
    <t>5,97*0,15</t>
  </si>
  <si>
    <t>-0,70*0,15</t>
  </si>
  <si>
    <t>5,05*0,15</t>
  </si>
  <si>
    <t>4,77*0,15</t>
  </si>
  <si>
    <t>0,15*4</t>
  </si>
  <si>
    <t>0,15*5</t>
  </si>
  <si>
    <t>27,622*1,1 'Přepočtené koeficientem množství</t>
  </si>
  <si>
    <t>-0,70</t>
  </si>
  <si>
    <t>2+1</t>
  </si>
  <si>
    <t>27,622*0,20</t>
  </si>
  <si>
    <t>70,9*1,05 'Přepočtené koeficientem množství</t>
  </si>
  <si>
    <t>7,7*1,05 'Přepočtené koeficientem množství</t>
  </si>
  <si>
    <t>1,375*2,75</t>
  </si>
  <si>
    <t>-1,00*2,00</t>
  </si>
  <si>
    <t>1,84*2,75</t>
  </si>
  <si>
    <t>0,70*2,75</t>
  </si>
  <si>
    <t>-0,70*2,10</t>
  </si>
  <si>
    <t>16,92*2,75</t>
  </si>
  <si>
    <t>18,60*2,75</t>
  </si>
  <si>
    <t>špalety výplní otvorů</t>
  </si>
  <si>
    <t>SDK příčka</t>
  </si>
  <si>
    <t>32,191</t>
  </si>
  <si>
    <t>SDK předstěna</t>
  </si>
  <si>
    <t>1,658</t>
  </si>
  <si>
    <t>70,590</t>
  </si>
  <si>
    <t>D+M vestavěný trezor na léky a hotovost, 27-30 l, s bezpečnostní třídou Z3 a mechanických zámkem, více viz. popis PD (D.1.1.12 VÝPIS PODROBNOSTÍ)</t>
  </si>
  <si>
    <t>ks</t>
  </si>
  <si>
    <t>-505647549</t>
  </si>
  <si>
    <t>D+M vestavěná kuchyňská linka se spotřebiči - vč. všech syst. detailů, manipulace, instalace, dopravy, kotvení, kování, pomocného a spojovacího materiálu, více viz. popis PD (D.1.1.12 VÝPIS PODROBNOSTÍ)</t>
  </si>
  <si>
    <t>438460088</t>
  </si>
  <si>
    <t>SO 01.6 - Nový stav exteriér</t>
  </si>
  <si>
    <t xml:space="preserve">    783 - Dokončovací práce - nátěry (fasáda)</t>
  </si>
  <si>
    <t xml:space="preserve">    783Z - Dokončovací práce - nátěry (zámečnické výrobky)</t>
  </si>
  <si>
    <t>1635654041</t>
  </si>
  <si>
    <t>přesun výkopku ke zpětnému zásypu</t>
  </si>
  <si>
    <t>12,00*0,30*0,70</t>
  </si>
  <si>
    <t>167111101</t>
  </si>
  <si>
    <t>Nakládání, skládání a překládání neulehlého výkopku nebo sypaniny ručně nakládání, z hornin třídy těžitelnosti I, skupiny 1 až 3</t>
  </si>
  <si>
    <t>99399469</t>
  </si>
  <si>
    <t>https://podminky.urs.cz/item/CS_URS_2024_01/167111101</t>
  </si>
  <si>
    <t>167111121</t>
  </si>
  <si>
    <t>Nakládání, skládání a překládání neulehlého výkopku nebo sypaniny ručně skládání nebo překládání, z hornin třídy těžitelnosti I, skupiny 1 až 3</t>
  </si>
  <si>
    <t>-1779429235</t>
  </si>
  <si>
    <t>https://podminky.urs.cz/item/CS_URS_2024_01/167111121</t>
  </si>
  <si>
    <t>174111101</t>
  </si>
  <si>
    <t>Zásyp sypaninou z jakékoliv horniny ručně s uložením výkopku ve vrstvách se zhutněním jam, šachet, rýh nebo kolem objektů v těchto vykopávkách</t>
  </si>
  <si>
    <t>255599285</t>
  </si>
  <si>
    <t>https://podminky.urs.cz/item/CS_URS_2024_01/174111101</t>
  </si>
  <si>
    <t>211561111</t>
  </si>
  <si>
    <t>Výplň kamenivem do rýh odvodňovacích žeber nebo trativodů bez zhutnění, s úpravou povrchu výplně kamenivem hrubým drceným frakce 4 až 16 mm</t>
  </si>
  <si>
    <t>-235145035</t>
  </si>
  <si>
    <t>https://podminky.urs.cz/item/CS_URS_2024_01/211561111</t>
  </si>
  <si>
    <t>12,00*0,35*0,70</t>
  </si>
  <si>
    <t>212755214</t>
  </si>
  <si>
    <t>Trativody bez lože z drenážních trubek plastových flexibilních D 100 mm</t>
  </si>
  <si>
    <t>-1722119355</t>
  </si>
  <si>
    <t>https://podminky.urs.cz/item/CS_URS_2024_01/212755214</t>
  </si>
  <si>
    <t>prvek s ozn. F2</t>
  </si>
  <si>
    <t>12,00</t>
  </si>
  <si>
    <t>213141111</t>
  </si>
  <si>
    <t>Zřízení vrstvy z geotextilie filtrační, separační, odvodňovací, ochranné, výztužné nebo protierozní v rovině nebo ve sklonu do 1:5, šířky do 3 m</t>
  </si>
  <si>
    <t>-593929771</t>
  </si>
  <si>
    <t>https://podminky.urs.cz/item/CS_URS_2024_01/213141111</t>
  </si>
  <si>
    <t>12,00*2,50</t>
  </si>
  <si>
    <t>69311081</t>
  </si>
  <si>
    <t>geotextilie netkaná separační, ochranná, filtrační, drenážní PES 300g/m2</t>
  </si>
  <si>
    <t>1916885774</t>
  </si>
  <si>
    <t>30*1,1845 'Přepočtené koeficientem množství</t>
  </si>
  <si>
    <t>213311151</t>
  </si>
  <si>
    <t>Polštáře zhutněné pod základy ze štěrkodrti netříděné</t>
  </si>
  <si>
    <t>-97888020</t>
  </si>
  <si>
    <t>https://podminky.urs.cz/item/CS_URS_2024_01/213311151</t>
  </si>
  <si>
    <t>12,00*0,35*0,05</t>
  </si>
  <si>
    <t>596211110</t>
  </si>
  <si>
    <t>Kladení dlažby z betonových zámkových dlaždic komunikací pro pěší ručně s ložem z kameniva těženého nebo drceného tl. do 40 mm, s vyplněním spár s dvojitým hutněním, vibrováním a se smetením přebytečného materiálu na krajnici tl. 60 mm skupiny A, pro plochy do 50 m2</t>
  </si>
  <si>
    <t>-1306603185</t>
  </si>
  <si>
    <t>https://podminky.urs.cz/item/CS_URS_2024_01/596211110</t>
  </si>
  <si>
    <t>Poznámka k položce:_x000D_
vč. přesunu z mezideponie</t>
  </si>
  <si>
    <t>619995001</t>
  </si>
  <si>
    <t>Začištění omítek (s dodáním hmot) kolem oken, dveří, podlah, obkladů apod.</t>
  </si>
  <si>
    <t>-254186536</t>
  </si>
  <si>
    <t>https://podminky.urs.cz/item/CS_URS_2024_01/619995001</t>
  </si>
  <si>
    <t>(0,50+1,40*2)*3</t>
  </si>
  <si>
    <t>(1,50+1,40*2)*6</t>
  </si>
  <si>
    <t>dveře 800x1970 mm</t>
  </si>
  <si>
    <t>0,80*1,97*2</t>
  </si>
  <si>
    <t>dveře 900x1970 mm</t>
  </si>
  <si>
    <t>0,90+1,97*2</t>
  </si>
  <si>
    <t>dveře 1000x1970 mm</t>
  </si>
  <si>
    <t>1,00+1,97*2</t>
  </si>
  <si>
    <t>622143004</t>
  </si>
  <si>
    <t>Montáž omítkových profilů plastových, pozinkovaných nebo dřevěných upevněných vtlačením do podkladní vrstvy nebo přibitím začišťovacích samolepících pro vytvoření dilatujícího spoje s okenním rámem</t>
  </si>
  <si>
    <t>118660314</t>
  </si>
  <si>
    <t>https://podminky.urs.cz/item/CS_URS_2024_01/622143004</t>
  </si>
  <si>
    <t>59051516</t>
  </si>
  <si>
    <t>profil začišťovací PVC pro ostění vnitřních omítek</t>
  </si>
  <si>
    <t>-1480271181</t>
  </si>
  <si>
    <t>ze strany interiéru</t>
  </si>
  <si>
    <t>48,632*1,05 'Přepočtené koeficientem množství</t>
  </si>
  <si>
    <t>28342200</t>
  </si>
  <si>
    <t>profil začišťovací PVC 6mm</t>
  </si>
  <si>
    <t>472279905</t>
  </si>
  <si>
    <t>ze strany exteriéru (fasády)</t>
  </si>
  <si>
    <t>622326252</t>
  </si>
  <si>
    <t>Oprava vápenocementové omítky s celoplošným přeštukováním vnějších ploch stupně členitosti 1, v rozsahu opravované plochy přes 10 do 30%</t>
  </si>
  <si>
    <t>1438899417</t>
  </si>
  <si>
    <t>https://podminky.urs.cz/item/CS_URS_2024_01/622326252</t>
  </si>
  <si>
    <t>zasáda západní</t>
  </si>
  <si>
    <t>622335113</t>
  </si>
  <si>
    <t>Oprava cementové omítky vnějších ploch štukové stěn, v rozsahu opravované plochy přes 30 do 50%</t>
  </si>
  <si>
    <t>1897254013</t>
  </si>
  <si>
    <t>https://podminky.urs.cz/item/CS_URS_2024_01/622335113</t>
  </si>
  <si>
    <t>1681661143</t>
  </si>
  <si>
    <t>provedení drenáže (omítka do výšky parapetu)</t>
  </si>
  <si>
    <t>1027693840</t>
  </si>
  <si>
    <t>369604826</t>
  </si>
  <si>
    <t>271840614</t>
  </si>
  <si>
    <t>12,00*(1,50-0,80)</t>
  </si>
  <si>
    <t>941211111</t>
  </si>
  <si>
    <t>Lešení řadové rámové lehké pracovní s podlahami s provozním zatížením tř. 3 do 200 kg/m2 šířky tř. SW06 od 0,6 do 0,9 m výšky do 10 m montáž</t>
  </si>
  <si>
    <t>586351367</t>
  </si>
  <si>
    <t>https://podminky.urs.cz/item/CS_URS_2024_01/941211111</t>
  </si>
  <si>
    <t>13,70*5,75</t>
  </si>
  <si>
    <t>941211211</t>
  </si>
  <si>
    <t>Lešení řadové rámové lehké pracovní s podlahami s provozním zatížením tř. 3 do 200 kg/m2 šířky tř. SW06 od 0,6 do 0,9 m výšky do 10 m příplatek za každý den použití</t>
  </si>
  <si>
    <t>-376013193</t>
  </si>
  <si>
    <t>https://podminky.urs.cz/item/CS_URS_2024_01/941211211</t>
  </si>
  <si>
    <t>pronájem 45 dní</t>
  </si>
  <si>
    <t>78,775*45</t>
  </si>
  <si>
    <t>941211312</t>
  </si>
  <si>
    <t>Odborná prohlídka lešení řadového rámového lehkého pracovního s podlahami s provozním zatížením tř. 3 do 200 kg/m2 šířky tř. SW06 od 0,6 do 0,9 m výšky do 25 m, celkové plochy do 500 m2 zakrytého sítí</t>
  </si>
  <si>
    <t>1129327617</t>
  </si>
  <si>
    <t>https://podminky.urs.cz/item/CS_URS_2024_01/941211312</t>
  </si>
  <si>
    <t>revize nutná každý měsíc</t>
  </si>
  <si>
    <t>941211811</t>
  </si>
  <si>
    <t>Lešení řadové rámové lehké pracovní s podlahami s provozním zatížením tř. 3 do 200 kg/m2 šířky tř. SW06 od 0,6 do 0,9 m výšky do 10 m demontáž</t>
  </si>
  <si>
    <t>-687902570</t>
  </si>
  <si>
    <t>https://podminky.urs.cz/item/CS_URS_2024_01/941211811</t>
  </si>
  <si>
    <t>944511111</t>
  </si>
  <si>
    <t>Síť ochranná zavěšená na konstrukci lešení z textilie z umělých vláken montáž</t>
  </si>
  <si>
    <t>-1864964514</t>
  </si>
  <si>
    <t>https://podminky.urs.cz/item/CS_URS_2024_01/944511111</t>
  </si>
  <si>
    <t>944511211</t>
  </si>
  <si>
    <t>Síť ochranná zavěšená na konstrukci lešení z textilie z umělých vláken příplatek k ceně za každý den použití</t>
  </si>
  <si>
    <t>291331771</t>
  </si>
  <si>
    <t>https://podminky.urs.cz/item/CS_URS_2024_01/944511211</t>
  </si>
  <si>
    <t>944511811</t>
  </si>
  <si>
    <t>Síť ochranná zavěšená na konstrukci lešení z textilie z umělých vláken demontáž</t>
  </si>
  <si>
    <t>-1089904015</t>
  </si>
  <si>
    <t>https://podminky.urs.cz/item/CS_URS_2024_01/944511811</t>
  </si>
  <si>
    <t>993111111</t>
  </si>
  <si>
    <t>Dovoz a odvoz lešení včetně naložení a složení řadového, na vzdálenost do 10 km</t>
  </si>
  <si>
    <t>-2020255592</t>
  </si>
  <si>
    <t>https://podminky.urs.cz/item/CS_URS_2024_01/993111111</t>
  </si>
  <si>
    <t>993111119</t>
  </si>
  <si>
    <t>Dovoz a odvoz lešení včetně naložení a složení řadového, na vzdálenost Příplatek k ceně za každých dalších i započatých 10 km přes 10 km</t>
  </si>
  <si>
    <t>1148578424</t>
  </si>
  <si>
    <t>https://podminky.urs.cz/item/CS_URS_2024_01/993111119</t>
  </si>
  <si>
    <t>dovoz ze vzdálenosti do 30 km</t>
  </si>
  <si>
    <t>78,775*2</t>
  </si>
  <si>
    <t>-1494343676</t>
  </si>
  <si>
    <t>711161273</t>
  </si>
  <si>
    <t>Provedení izolace proti zemní vlhkosti nopovou fólií na ploše svislé S z nopové fólie</t>
  </si>
  <si>
    <t>-2001388576</t>
  </si>
  <si>
    <t>https://podminky.urs.cz/item/CS_URS_2024_01/711161273</t>
  </si>
  <si>
    <t>drenáž spodní stavby</t>
  </si>
  <si>
    <t>12,00*0,85</t>
  </si>
  <si>
    <t>28323005</t>
  </si>
  <si>
    <t>fólie profilovaná (nopová) drenážní HDPE s výškou nopů 8mm</t>
  </si>
  <si>
    <t>766621706</t>
  </si>
  <si>
    <t>11,32*1,221 'Přepočtené koeficientem množství</t>
  </si>
  <si>
    <t>998711121</t>
  </si>
  <si>
    <t>Přesun hmot pro izolace proti vodě, vlhkosti a plynům stanovený z hmotnosti přesunovaného materiálu vodorovná dopravní vzdálenost do 50 m ruční (bez užití mechanizace) v objektech výšky do 6 m</t>
  </si>
  <si>
    <t>-279322318</t>
  </si>
  <si>
    <t>https://podminky.urs.cz/item/CS_URS_2024_01/998711121</t>
  </si>
  <si>
    <t>998711129</t>
  </si>
  <si>
    <t>Přesun hmot pro izolace proti vodě, vlhkosti a plynům stanovený z hmotnosti přesunovaného materiálu vodorovná dopravní vzdálenost do 50 m Příplatek k cenám za ruční zvětšený přesun přes vymezenou vodorovnou dopravní vzdálenost za každých dalších započatých 50 m</t>
  </si>
  <si>
    <t>157618608</t>
  </si>
  <si>
    <t>https://podminky.urs.cz/item/CS_URS_2024_01/998711129</t>
  </si>
  <si>
    <t>632681115</t>
  </si>
  <si>
    <t>Vyspravení betonových podlah rychletuhnoucím polymerem s možností okamžitého zatížení, průměr vysprávky přes 200 do 500 mm a tl. do 50 mm</t>
  </si>
  <si>
    <t>-523116778</t>
  </si>
  <si>
    <t>https://podminky.urs.cz/item/CS_URS_2024_01/632681115</t>
  </si>
  <si>
    <t>skladba SCH</t>
  </si>
  <si>
    <t>712311101</t>
  </si>
  <si>
    <t>Provedení povlakové krytiny střech plochých do 10° natěradly a tmely za studena nátěrem lakem penetračním nebo asfaltovým</t>
  </si>
  <si>
    <t>253137585</t>
  </si>
  <si>
    <t>https://podminky.urs.cz/item/CS_URS_2024_01/712311101</t>
  </si>
  <si>
    <t>11163150</t>
  </si>
  <si>
    <t>lak penetrační asfaltový</t>
  </si>
  <si>
    <t>1428130125</t>
  </si>
  <si>
    <t>93,76*0,00032 'Přepočtené koeficientem množství</t>
  </si>
  <si>
    <t>712331111</t>
  </si>
  <si>
    <t>Provedení povlakové krytiny střech plochých do 10° pásy na sucho podkladní samolepící asfaltový pás</t>
  </si>
  <si>
    <t>23049238</t>
  </si>
  <si>
    <t>https://podminky.urs.cz/item/CS_URS_2024_01/712331111</t>
  </si>
  <si>
    <t>62866281</t>
  </si>
  <si>
    <t>pás asfaltový samolepicí modifikovaný SBS s vložkou ze skleněné tkaniny se spalitelnou fólií nebo jemnozrnným minerálním posypem nebo textilií na horním povrchu tl 3,0mm</t>
  </si>
  <si>
    <t>568780038</t>
  </si>
  <si>
    <t>93,76*1,1655 'Přepočtené koeficientem množství</t>
  </si>
  <si>
    <t>712341559</t>
  </si>
  <si>
    <t>Provedení povlakové krytiny střech plochých do 10° pásy přitavením NAIP v plné ploše</t>
  </si>
  <si>
    <t>-861942185</t>
  </si>
  <si>
    <t>https://podminky.urs.cz/item/CS_URS_2024_01/712341559</t>
  </si>
  <si>
    <t>62856011</t>
  </si>
  <si>
    <t>pás asfaltový natavitelný modifikovaný SBS s vložkou z hliníkové fólie s textilií a spalitelnou PE fólií nebo jemnozrnným minerálním posypem na horním povrchu tl 4,0mm</t>
  </si>
  <si>
    <t>1901743858</t>
  </si>
  <si>
    <t>62855007</t>
  </si>
  <si>
    <t>pás asfaltový natavitelný modifikovaný SBS s vložkou z polyesterové vyztužené rohože a hrubozrnným břidličným posypem na horním povrchu tl 4,5mm</t>
  </si>
  <si>
    <t>-1351704443</t>
  </si>
  <si>
    <t>Poznámka k položce:_x000D_
pás z SBS modifikovaného asfaltu, nosná vložka z polyesterové rohože vyztužené skleněnými vlákny, horní povrch modrošedý břidličný posyp, spodní povrch spalitelná PE fólie, ohebnost za nízkých teplot -25 °C, tloušťka 4,5 mm</t>
  </si>
  <si>
    <t>998712121</t>
  </si>
  <si>
    <t>Přesun hmot pro povlakové krytiny stanovený z hmotnosti přesunovaného materiálu vodorovná dopravní vzdálenost do 50 m ruční (bez užití mechanizace) v objektech výšky do 6 m</t>
  </si>
  <si>
    <t>1472920506</t>
  </si>
  <si>
    <t>https://podminky.urs.cz/item/CS_URS_2024_01/998712121</t>
  </si>
  <si>
    <t>998712129</t>
  </si>
  <si>
    <t>Přesun hmot pro povlakové krytiny stanovený z hmotnosti přesunovaného materiálu vodorovná dopravní vzdálenost do 50 m Příplatek k cenám za ruční zvětšený přesun přes vymezenou vodorovnou dopravní vzdálenost za každých dalších započatých 50 m</t>
  </si>
  <si>
    <t>2071477662</t>
  </si>
  <si>
    <t>https://podminky.urs.cz/item/CS_URS_2024_01/998712129</t>
  </si>
  <si>
    <t>713141136</t>
  </si>
  <si>
    <t>Montáž tepelné izolace střech plochých rohožemi, pásy, deskami, dílci, bloky (izolační materiál ve specifikaci) přilepenými za studena jednovrstvá nízkoexpanzní (PUR) pěnou</t>
  </si>
  <si>
    <t>-1981442243</t>
  </si>
  <si>
    <t>https://podminky.urs.cz/item/CS_URS_2024_01/713141136</t>
  </si>
  <si>
    <t>28372319</t>
  </si>
  <si>
    <t>deska EPS 100 pro konstrukce s běžným zatížením λ=0,037 tl 160mm</t>
  </si>
  <si>
    <t>-1752654955</t>
  </si>
  <si>
    <t>82,6*1,05 'Přepočtené koeficientem množství</t>
  </si>
  <si>
    <t>713141336</t>
  </si>
  <si>
    <t>Montáž tepelné izolace střech plochých spádovými klíny v ploše přilepenými za studena nízkoexpanzní (PUR) pěnou</t>
  </si>
  <si>
    <t>-523709323</t>
  </si>
  <si>
    <t>https://podminky.urs.cz/item/CS_URS_2024_01/713141336</t>
  </si>
  <si>
    <t>28376141</t>
  </si>
  <si>
    <t>klín izolační spád do 5% EPS 100</t>
  </si>
  <si>
    <t>18846232</t>
  </si>
  <si>
    <t>průměrnou výšku uvažujeme (250+30)/2= 140 mm</t>
  </si>
  <si>
    <t>82,60*0,14"vodorovná plocha</t>
  </si>
  <si>
    <t>11,564*1,05 'Přepočtené koeficientem množství</t>
  </si>
  <si>
    <t>713141263</t>
  </si>
  <si>
    <t>Montáž tepelné izolace střech plochých mechanické přikotvení šrouby včetně dodávky šroubů, bez položení tepelné izolace tl. izolace přes 240 mm do betonu</t>
  </si>
  <si>
    <t>-24218085</t>
  </si>
  <si>
    <t>https://podminky.urs.cz/item/CS_URS_2024_01/713141263</t>
  </si>
  <si>
    <t>998713121</t>
  </si>
  <si>
    <t>Přesun hmot pro izolace tepelné stanovený z hmotnosti přesunovaného materiálu vodorovná dopravní vzdálenost do 50 m ruční (bez užití mechanizace) v objektech výšky do 6 m</t>
  </si>
  <si>
    <t>1323481384</t>
  </si>
  <si>
    <t>https://podminky.urs.cz/item/CS_URS_2024_01/998713121</t>
  </si>
  <si>
    <t>998713129</t>
  </si>
  <si>
    <t>Přesun hmot pro izolace tepelné stanovený z hmotnosti přesunovaného materiálu vodorovná dopravní vzdálenost do 50 m Příplatek k cenám za ruční zvětšený přesun přes vymezenou vodorovnou dopravní vzdálenost za každých dalších započatých 50 m</t>
  </si>
  <si>
    <t>-911370159</t>
  </si>
  <si>
    <t>https://podminky.urs.cz/item/CS_URS_2024_01/998713129</t>
  </si>
  <si>
    <t>764212662</t>
  </si>
  <si>
    <t>Oplechování střešních prvků z pozinkovaného plechu s povrchovou úpravou okapu střechy rovné okapovým plechem rš 200 mm</t>
  </si>
  <si>
    <t>-1267894478</t>
  </si>
  <si>
    <t>https://podminky.urs.cz/item/CS_URS_2024_01/764212662</t>
  </si>
  <si>
    <t>Poznámka k položce:_x000D_
plech barevný tl. 0.7mm, RAL 8017</t>
  </si>
  <si>
    <t>hrana střechy</t>
  </si>
  <si>
    <t>764214603</t>
  </si>
  <si>
    <t>Oplechování horních ploch zdí a nadezdívek (atik) z pozinkovaného plechu s povrchovou úpravou mechanicky kotvené rš 250 mm</t>
  </si>
  <si>
    <t>-1500308060</t>
  </si>
  <si>
    <t>https://podminky.urs.cz/item/CS_URS_2024_01/764214603</t>
  </si>
  <si>
    <t>prvek s ozn. D1</t>
  </si>
  <si>
    <t>20,00</t>
  </si>
  <si>
    <t>764215645</t>
  </si>
  <si>
    <t>Oplechování horních ploch zdí a nadezdívek (atik) z pozinkovaného plechu s povrchovou úpravou Příplatek k cenám za zvýšenou pracnost při provedení rohu nebo koutu do rš 400 mm</t>
  </si>
  <si>
    <t>844338215</t>
  </si>
  <si>
    <t>https://podminky.urs.cz/item/CS_URS_2024_01/764215645</t>
  </si>
  <si>
    <t>764216601</t>
  </si>
  <si>
    <t>Oplechování parapetů z pozinkovaného plechu s povrchovou úpravou rovných mechanicky kotvené, bez rohů rš 160 mm</t>
  </si>
  <si>
    <t>453977488</t>
  </si>
  <si>
    <t>https://podminky.urs.cz/item/CS_URS_2024_01/764216601</t>
  </si>
  <si>
    <t>prvek s ozn. A1, A2</t>
  </si>
  <si>
    <t>0,50*3</t>
  </si>
  <si>
    <t>1,50*6</t>
  </si>
  <si>
    <t>764216665</t>
  </si>
  <si>
    <t>Oplechování parapetů z pozinkovaného plechu s povrchovou úpravou rovných celoplošně lepené, bez rohů Příplatek k cenám za zvýšenou pracnost při provedení rohu nebo koutu do rš 400 mm</t>
  </si>
  <si>
    <t>145042333</t>
  </si>
  <si>
    <t>https://podminky.urs.cz/item/CS_URS_2024_01/764216665</t>
  </si>
  <si>
    <t>764511603</t>
  </si>
  <si>
    <t>Žlab podokapní z pozinkovaného plechu s povrchovou úpravou včetně háků a čel půlkruhový rš 400 mm</t>
  </si>
  <si>
    <t>-83398080</t>
  </si>
  <si>
    <t>https://podminky.urs.cz/item/CS_URS_2024_01/764511603</t>
  </si>
  <si>
    <t>prvek s ozn. D2</t>
  </si>
  <si>
    <t>764511623</t>
  </si>
  <si>
    <t>Žlab podokapní z pozinkovaného plechu s povrchovou úpravou včetně háků a čel roh nebo kout, žlabu půlkruhového rš 400 mm</t>
  </si>
  <si>
    <t>-561887344</t>
  </si>
  <si>
    <t>https://podminky.urs.cz/item/CS_URS_2024_01/764511623</t>
  </si>
  <si>
    <t>3*2</t>
  </si>
  <si>
    <t>764511644.1</t>
  </si>
  <si>
    <t>Žlab podokapní z pozinkovaného plechu s povrchovou úpravou včetně háků a čel kotlík oválný (trychtýřový), rš žlabu/průměr svodu 400/150 mm</t>
  </si>
  <si>
    <t>549378794</t>
  </si>
  <si>
    <t>764518623.1</t>
  </si>
  <si>
    <t>Svod z pozinkovaného plechu s upraveným povrchem včetně objímek, kolen a odskoků kruhový, průměru 150 mm</t>
  </si>
  <si>
    <t>1236884043</t>
  </si>
  <si>
    <t>prvek s ozn. D3</t>
  </si>
  <si>
    <t>R-pol 764-001</t>
  </si>
  <si>
    <t>D+M nerezová komínová stříška Ø200mm, ozn. F3</t>
  </si>
  <si>
    <t>-2142788961</t>
  </si>
  <si>
    <t>R-pol 764-002</t>
  </si>
  <si>
    <t>D+M nerezová komínová stříška Ø100mm, ozn. F4</t>
  </si>
  <si>
    <t>-1727197752</t>
  </si>
  <si>
    <t>998764121</t>
  </si>
  <si>
    <t>Přesun hmot pro konstrukce klempířské stanovený z hmotnosti přesunovaného materiálu vodorovná dopravní vzdálenost do 50 m ruční (bez užtití mechanizace) v objektech výšky do 6 m</t>
  </si>
  <si>
    <t>1382644366</t>
  </si>
  <si>
    <t>https://podminky.urs.cz/item/CS_URS_2024_01/998764121</t>
  </si>
  <si>
    <t>998764129</t>
  </si>
  <si>
    <t>Přesun hmot pro konstrukce klempířské stanovený z hmotnosti přesunovaného materiálu vodorovná dopravní vzdálenost do 50 m Příplatek k cenám za ruční zvětšený přesun přes vymezenou vodorovnou dopravní vzdálenost za každých dalších započatých 50 m</t>
  </si>
  <si>
    <t>221373119</t>
  </si>
  <si>
    <t>https://podminky.urs.cz/item/CS_URS_2024_01/998764129</t>
  </si>
  <si>
    <t>766621111</t>
  </si>
  <si>
    <t>Montáž oken dřevěných včetně montáže rámu plochy přes 1 m2 špaletových do zdiva, výšky do 1,5 m</t>
  </si>
  <si>
    <t>1877205165</t>
  </si>
  <si>
    <t>https://podminky.urs.cz/item/CS_URS_2024_01/766621111</t>
  </si>
  <si>
    <t>prvek s ozn. A1</t>
  </si>
  <si>
    <t>61110030</t>
  </si>
  <si>
    <t>okno dřevěné špaletové otevíravé dvojsklo přes plochu 1m2 do v 1,5m</t>
  </si>
  <si>
    <t>-777651992</t>
  </si>
  <si>
    <t>Poznámka k položce:_x000D_
Dřevěné špaletové okno, 1500x1400mm, otvíravé (vnější i vnitřní křídla otvíravá dovnitř), sklopné, vnější křídlo s izolačním dvojsklem, vnitřní křídlo s jednoduchým sklem, Uw=min 1,2W/m2K, lakované čokoládově hnědé RAL 8017, vč. všech syst. detailů, kování, kotvení, pomocného a spojovacího materiálu</t>
  </si>
  <si>
    <t>766621612</t>
  </si>
  <si>
    <t>Montáž oken dřevěných plochy do 1 m2 včetně montáže rámu špaletových do zdiva</t>
  </si>
  <si>
    <t>-175869142</t>
  </si>
  <si>
    <t>https://podminky.urs.cz/item/CS_URS_2024_01/766621612</t>
  </si>
  <si>
    <t>61110028</t>
  </si>
  <si>
    <t>okno dřevěné špaletové otevíravé dvojsklo plochy do 1m2</t>
  </si>
  <si>
    <t>1590788635</t>
  </si>
  <si>
    <t>Poznámka k položce:_x000D_
Dřevěné špaletové okno, 500x1400mm, otvíravé (vnější i vnitřní křídlo otvíravé dovnitř), sklopné, vnější křídlo s izolačním dvojsklem, vnitřní křídlo s jednoduchým sklem, Uw=min 1,2W/m2K, lakované čokoládově hnědé RAL 8017, vč. všech syst. detailů, kování, kotvení, pomocného a spojovacího materiálu</t>
  </si>
  <si>
    <t>766629214</t>
  </si>
  <si>
    <t>Montáž oken dřevěných Příplatek k cenám za izolaci mezi ostěním a rámem okna při rovném ostění, připojovací spára tl. do 15 mm, páska</t>
  </si>
  <si>
    <t>-298363802</t>
  </si>
  <si>
    <t>https://podminky.urs.cz/item/CS_URS_2024_01/766629214</t>
  </si>
  <si>
    <t>766660903</t>
  </si>
  <si>
    <t>Výměna dveřních křídel dřevěných nebo plastových otevíravých v ocelové zárubni povrchově upravených jednokřídlových, šířky do 800 mm</t>
  </si>
  <si>
    <t>-994547149</t>
  </si>
  <si>
    <t>https://podminky.urs.cz/item/CS_URS_2024_01/766660903</t>
  </si>
  <si>
    <t>prvek s ozn. A5</t>
  </si>
  <si>
    <t>766660904</t>
  </si>
  <si>
    <t>Výměna dveřních křídel dřevěných nebo plastových otevíravých v ocelové zárubni povrchově upravených jednokřídlových, šířky přes 800 mm</t>
  </si>
  <si>
    <t>631467856</t>
  </si>
  <si>
    <t>https://podminky.urs.cz/item/CS_URS_2024_01/766660904</t>
  </si>
  <si>
    <t>prvek s ozn. A3</t>
  </si>
  <si>
    <t>prvek s ozn. A4</t>
  </si>
  <si>
    <t>61173202</t>
  </si>
  <si>
    <t>dveře jednokřídlé dřevěné plné max rozměru otvoru 2,42m2 bezpečnostní třídy RC2</t>
  </si>
  <si>
    <t>-2068322750</t>
  </si>
  <si>
    <t>Poznámka k položce:_x000D_
- prvek s ozn. A3_x000D_
Dřevěné vchodové dveře, bezpečnostní, hladké plné otvíravé 1000/1970mm 1P_x000D_
- Uw=min 1,2W/m2K_x000D_
- Lakované čokoládově hnědé RAL 8017_x000D_
- Kování: koule-klika, kartáčovaná nerezová ocel, vložkový zámek_x000D_
- Do stávající ocelové zárubně v obvodové zdi tl. 450mm - odstranění stávajícího nátěru, zbroušení, nový dvojnásobný nátěr čokoládově hnědý RAL 8017_x000D_
- vč. všech syst. detailů, kování, kotvení, pomocného a spojovacího materiálu_x000D_
- prvek s ozn. A4_x000D_
Dřevěné vchodové dveře, bezpečnostní, hladké plné otvíravé 900/1970mm 1P_x000D_
- Uw=min 1,2W/m2K_x000D_
- Lakované čokoládově hnědé RAL 8017_x000D_
- Kování: koule-klika, kartáčovaná nerezová ocel, vložkový zámek_x000D_
- Do stávající ocelové zárubně v obvodové zdi tl. 450mm - odstranění stávajícího nátěru, zbroušení, nový dvojnásobný nátěr čokoládově hnědý RAL 8017_x000D_
- vč. všech syst. detailů, kování, kotvení, pomocného a spojovacího materiálu_x000D_
- prvek s ozn. A5_x000D_
Dřevěné vchodové dveře, hladké plné otvíravé 800/1970mm 1L_x000D_
- Lakované čokoládově hnědé RAL 8017_x000D_
- Kování: koule-klika, kartáčovaná nerezová ocel, vložkový zámek_x000D_
- Do stávající ocelové zárubně v obvodové zdi tl. 300mm - odstranění stávajícího nátěru, zbroušení, nový dvojnásobný nátěr čokoládově hnědý RAL 8017_x000D_
- vč. všech syst. detailů, kování, kotvení, pomocného a spojovacího materiálu</t>
  </si>
  <si>
    <t>1,00*1,97</t>
  </si>
  <si>
    <t>0,90*1,97</t>
  </si>
  <si>
    <t>0,80*1,97</t>
  </si>
  <si>
    <t>5,319*1,8 'Přepočtené koeficientem množství</t>
  </si>
  <si>
    <t>766660731</t>
  </si>
  <si>
    <t>Montáž dveřních doplňků dveřního kování bezpečnostního zámku</t>
  </si>
  <si>
    <t>-419958023</t>
  </si>
  <si>
    <t>https://podminky.urs.cz/item/CS_URS_2024_01/766660731</t>
  </si>
  <si>
    <t>54926000</t>
  </si>
  <si>
    <t>zámek zadlabací hluboký s panikovou funkcí rozteč 72x55mm</t>
  </si>
  <si>
    <t>-1261208561</t>
  </si>
  <si>
    <t>766660733</t>
  </si>
  <si>
    <t>Montáž dveřních doplňků dveřního kování bezpečnostního štítku s klikou</t>
  </si>
  <si>
    <t>66743021</t>
  </si>
  <si>
    <t>https://podminky.urs.cz/item/CS_URS_2024_01/766660733</t>
  </si>
  <si>
    <t>54914133</t>
  </si>
  <si>
    <t>kování bezpečnostní koule/klika RC3</t>
  </si>
  <si>
    <t>138748203</t>
  </si>
  <si>
    <t>766660739</t>
  </si>
  <si>
    <t>Montáž dveřních doplňků dveřního kování bezpečnostního dveřního kukátka</t>
  </si>
  <si>
    <t>72415767</t>
  </si>
  <si>
    <t>https://podminky.urs.cz/item/CS_URS_2024_01/766660739</t>
  </si>
  <si>
    <t>54915550</t>
  </si>
  <si>
    <t>kukátko-průhledítko panoramatické chrom</t>
  </si>
  <si>
    <t>-669835860</t>
  </si>
  <si>
    <t>55937517</t>
  </si>
  <si>
    <t>986749842</t>
  </si>
  <si>
    <t>767832101</t>
  </si>
  <si>
    <t>Montáž venkovních požárních žebříků do zdiva se suchovodem</t>
  </si>
  <si>
    <t>960141926</t>
  </si>
  <si>
    <t>https://podminky.urs.cz/item/CS_URS_2024_01/767832101</t>
  </si>
  <si>
    <t>Poznámka k položce:_x000D_
Ocelový žebřík s ochranným košem pro přístup na střechu dle ČSN 74 3282_x000D_
dl. 7,05m_x000D_
262,8 kg</t>
  </si>
  <si>
    <t>prvek s ozn. C3</t>
  </si>
  <si>
    <t>7,05</t>
  </si>
  <si>
    <t>44983001</t>
  </si>
  <si>
    <t>žebřík venkovní se suchovodem v provedení žárový Zn</t>
  </si>
  <si>
    <t>2130045994</t>
  </si>
  <si>
    <t>R-pol 767-001</t>
  </si>
  <si>
    <t>D+M nová konstrukce zastřešení nad schodištěm a balkonem dle stávajícího, ozn. F5</t>
  </si>
  <si>
    <t>1189459473</t>
  </si>
  <si>
    <t>998767121</t>
  </si>
  <si>
    <t>Přesun hmot pro zámečnické konstrukce stanovený z hmotnosti přesunovaného materiálu vodorovná dopravní vzdálenost do 50 m ruční (bez užití mechanizace) v objektech výšky do 6 m</t>
  </si>
  <si>
    <t>-1612698666</t>
  </si>
  <si>
    <t>https://podminky.urs.cz/item/CS_URS_2024_01/998767121</t>
  </si>
  <si>
    <t>998767129</t>
  </si>
  <si>
    <t>Přesun hmot pro zámečnické konstrukce stanovený z hmotnosti přesunovaného materiálu vodorovná dopravní vzdálenost do 50 m Příplatek k cenám za ruční zvětšený přesun přes vymezenou vodorovnou dopravní vzdálenost za každých dalších započatých 50 m</t>
  </si>
  <si>
    <t>-1501606557</t>
  </si>
  <si>
    <t>https://podminky.urs.cz/item/CS_URS_2024_01/998767129</t>
  </si>
  <si>
    <t>783</t>
  </si>
  <si>
    <t>Dokončovací práce - nátěry (fasáda)</t>
  </si>
  <si>
    <t>783801403</t>
  </si>
  <si>
    <t>Příprava podkladu omítek před provedením nátěru oprášení</t>
  </si>
  <si>
    <t>553647875</t>
  </si>
  <si>
    <t>https://podminky.urs.cz/item/CS_URS_2024_01/783801403</t>
  </si>
  <si>
    <t>10,941</t>
  </si>
  <si>
    <t>fasáda</t>
  </si>
  <si>
    <t>87,171</t>
  </si>
  <si>
    <t>provedení drenáže (sanační omítka)</t>
  </si>
  <si>
    <t>7,63</t>
  </si>
  <si>
    <t>783823133</t>
  </si>
  <si>
    <t>Penetrační nátěr omítek hladkých omítek hladkých, zrnitých tenkovrstvých nebo štukových stupně členitosti 1 a 2 silikátový</t>
  </si>
  <si>
    <t>250073993</t>
  </si>
  <si>
    <t>https://podminky.urs.cz/item/CS_URS_2024_01/783823133</t>
  </si>
  <si>
    <t>783827423</t>
  </si>
  <si>
    <t>Krycí (ochranný ) nátěr omítek dvojnásobný hladkých omítek hladkých, zrnitých tenkovrstvých nebo štukových stupně členitosti 1 a 2 silikátový</t>
  </si>
  <si>
    <t>-1809776890</t>
  </si>
  <si>
    <t>https://podminky.urs.cz/item/CS_URS_2024_01/783827423</t>
  </si>
  <si>
    <t>783826615</t>
  </si>
  <si>
    <t>Hydrofobizační nátěr omítek silikonový, transparentní, povrchů hladkých omítek hladkých, zrnitých tenkovrstvých nebo štukových stupně členitosti 1 a 2</t>
  </si>
  <si>
    <t>1920134311</t>
  </si>
  <si>
    <t>https://podminky.urs.cz/item/CS_URS_2024_01/783826615</t>
  </si>
  <si>
    <t>783827429</t>
  </si>
  <si>
    <t>Krycí (ochranný ) nátěr omítek dvojnásobný hladkých omítek hladkých, zrnitých tenkovrstvých nebo štukových stupně členitosti 1 a 2 Příplatek k cenám -7421 až -7427 za biocidní přísadu</t>
  </si>
  <si>
    <t>-1137877316</t>
  </si>
  <si>
    <t>https://podminky.urs.cz/item/CS_URS_2024_01/783827429</t>
  </si>
  <si>
    <t>783Z</t>
  </si>
  <si>
    <t>Dokončovací práce - nátěry (zámečnické výrobky)</t>
  </si>
  <si>
    <t>783306805</t>
  </si>
  <si>
    <t>Odstranění nátěrů ze zámečnických konstrukcí opálením s obroušením</t>
  </si>
  <si>
    <t>-469885303</t>
  </si>
  <si>
    <t>https://podminky.urs.cz/item/CS_URS_2024_01/783306805</t>
  </si>
  <si>
    <t>prvek s ozn. A1 (mříž)</t>
  </si>
  <si>
    <t>(1,50*1,40)*2*3</t>
  </si>
  <si>
    <t>prvek s ozn. A2 (mříž)</t>
  </si>
  <si>
    <t>(0,50*1,40)*2*3</t>
  </si>
  <si>
    <t>prvek s ozn. A3 (zárubeň)</t>
  </si>
  <si>
    <t>(1,10+2,15*2)*0,30</t>
  </si>
  <si>
    <t>prvek s ozn. A4 (zárubeň)</t>
  </si>
  <si>
    <t>(1,00+2,15*2)*0,30</t>
  </si>
  <si>
    <t>prvek s ozn. A5 (zárubeň)</t>
  </si>
  <si>
    <t>(0,90+2,15*2)*0,30</t>
  </si>
  <si>
    <t>prvek s ozn. C1</t>
  </si>
  <si>
    <t>(1,20*2,05)*2*1</t>
  </si>
  <si>
    <t>prvek s ozn. C2</t>
  </si>
  <si>
    <t>(1,30*2,05)*2*1</t>
  </si>
  <si>
    <t>783301303</t>
  </si>
  <si>
    <t>Příprava podkladu zámečnických konstrukcí před provedením nátěru odrezivění odrezovačem bezoplachovým</t>
  </si>
  <si>
    <t>895478686</t>
  </si>
  <si>
    <t>https://podminky.urs.cz/item/CS_URS_2024_01/783301303</t>
  </si>
  <si>
    <t>783301313</t>
  </si>
  <si>
    <t>Příprava podkladu zámečnických konstrukcí před provedením nátěru odmaštění odmašťovačem ředidlovým</t>
  </si>
  <si>
    <t>-648446158</t>
  </si>
  <si>
    <t>https://podminky.urs.cz/item/CS_URS_2024_01/783301313</t>
  </si>
  <si>
    <t>783322101</t>
  </si>
  <si>
    <t>Tmelení zámečnických konstrukcí včetně přebroušení tmelených míst, tmelem disperzním akrylátovým nebo latexovým</t>
  </si>
  <si>
    <t>1252741851</t>
  </si>
  <si>
    <t>https://podminky.urs.cz/item/CS_URS_2024_01/783322101</t>
  </si>
  <si>
    <t>-2033147376</t>
  </si>
  <si>
    <t>-1159292168</t>
  </si>
  <si>
    <t>Poznámka k položce:_x000D_
nový dvojnásobný nátěr čokoládově hnědý RAL 8017</t>
  </si>
  <si>
    <t>-2122513848</t>
  </si>
  <si>
    <t>-1088130777</t>
  </si>
  <si>
    <t>SO 01.7 - Společenské prostory (vstupní vestibul)</t>
  </si>
  <si>
    <t>HZS - Hodinové zúčtovací sazby</t>
  </si>
  <si>
    <t>619996117</t>
  </si>
  <si>
    <t>Ochrana stavebních konstrukcí a samostatných prvků včetně pozdějšího odstranění obedněním z OSB desek podlahy</t>
  </si>
  <si>
    <t>-577451547</t>
  </si>
  <si>
    <t>https://podminky.urs.cz/item/CS_URS_2024_01/619996117</t>
  </si>
  <si>
    <t>ochrana podlah</t>
  </si>
  <si>
    <t>18,00</t>
  </si>
  <si>
    <t>619996127</t>
  </si>
  <si>
    <t>Ochrana stavebních konstrukcí a samostatných prvků včetně pozdějšího odstranění obedněním z OSB desek svislých ploch</t>
  </si>
  <si>
    <t>817432541</t>
  </si>
  <si>
    <t>https://podminky.urs.cz/item/CS_URS_2024_01/619996127</t>
  </si>
  <si>
    <t>ochrana stěn</t>
  </si>
  <si>
    <t>93,00</t>
  </si>
  <si>
    <t>619996145</t>
  </si>
  <si>
    <t>Ochrana stavebních konstrukcí a samostatných prvků včetně pozdějšího odstranění obalením geotextilií samostatných konstrukcí a prvků</t>
  </si>
  <si>
    <t>-1430141599</t>
  </si>
  <si>
    <t>https://podminky.urs.cz/item/CS_URS_2024_01/619996145</t>
  </si>
  <si>
    <t>73443795</t>
  </si>
  <si>
    <t>997013217</t>
  </si>
  <si>
    <t>Vnitrostaveništní doprava suti a vybouraných hmot vodorovně do 50 m s naložením ručně pro budovy a haly výšky přes 21 do 24 m</t>
  </si>
  <si>
    <t>1636634512</t>
  </si>
  <si>
    <t>https://podminky.urs.cz/item/CS_URS_2024_01/997013217</t>
  </si>
  <si>
    <t>-1504744742</t>
  </si>
  <si>
    <t>přesun přes dvůr ke kontejneru, uvažujeme 80 m (příplatek 3x)</t>
  </si>
  <si>
    <t>2,550*3</t>
  </si>
  <si>
    <t>-1021590233</t>
  </si>
  <si>
    <t>1680706878</t>
  </si>
  <si>
    <t>2,550*24</t>
  </si>
  <si>
    <t>997013811</t>
  </si>
  <si>
    <t>Poplatek za uložení stavebního odpadu na skládce (skládkovné) dřevěného zatříděného do Katalogu odpadů pod kódem 17 02 01</t>
  </si>
  <si>
    <t>697718629</t>
  </si>
  <si>
    <t>https://podminky.urs.cz/item/CS_URS_2024_01/997013811</t>
  </si>
  <si>
    <t>148864849</t>
  </si>
  <si>
    <t>998018003</t>
  </si>
  <si>
    <t>Přesun hmot pro budovy občanské výstavby, bydlení, výrobu a služby ruční (bez užití mechanizace) vodorovná dopravní vzdálenost do 100 m pro budovy s jakoukoliv nosnou konstrukcí výšky přes 12 do 24 m</t>
  </si>
  <si>
    <t>34576236</t>
  </si>
  <si>
    <t>https://podminky.urs.cz/item/CS_URS_2024_01/998018003</t>
  </si>
  <si>
    <t>998018011</t>
  </si>
  <si>
    <t>Přesun hmot pro budovy občanské výstavby, bydlení, výrobu a služby ruční (bez užití mechanizace) Příplatek k cenám za ruční zvětšený přesun přes vymezenou vodorovnou dopravní vzdálenost za každých dalších započatých 100 m</t>
  </si>
  <si>
    <t>45593415</t>
  </si>
  <si>
    <t>https://podminky.urs.cz/item/CS_URS_2024_01/998018011</t>
  </si>
  <si>
    <t>HZS</t>
  </si>
  <si>
    <t>Hodinové zúčtovací sazby</t>
  </si>
  <si>
    <t>HZS1292</t>
  </si>
  <si>
    <t>Hodinové zúčtovací sazby profesí HSV zemní a pomocné práce stavební dělník</t>
  </si>
  <si>
    <t>hod</t>
  </si>
  <si>
    <t>512</t>
  </si>
  <si>
    <t>58404561</t>
  </si>
  <si>
    <t>https://podminky.urs.cz/item/CS_URS_2024_01/HZS1292</t>
  </si>
  <si>
    <t>denní úklid společných prostor</t>
  </si>
  <si>
    <t>počet dní 30,00*5= 150 dní</t>
  </si>
  <si>
    <t>časová náročnost: 1,00 hod/den</t>
  </si>
  <si>
    <t>150*1</t>
  </si>
  <si>
    <t>SO 02 - Zdravotně technické instalace (ZTI)</t>
  </si>
  <si>
    <t xml:space="preserve">    721 - Zdravotechnika - vnitřní kanalizace</t>
  </si>
  <si>
    <t xml:space="preserve">    722 - Zdravotechnika - vnitřní vodovod</t>
  </si>
  <si>
    <t xml:space="preserve">    725 - Zdravotechnika - zařizovací předměty</t>
  </si>
  <si>
    <t xml:space="preserve">    725D - Zdravotechnika - zařizovací předměty (demolice)</t>
  </si>
  <si>
    <t xml:space="preserve">    726 - Zdravotechnika - předstěnové instalace</t>
  </si>
  <si>
    <t>-1452043815</t>
  </si>
  <si>
    <t>-1051068750</t>
  </si>
  <si>
    <t>0,536*5</t>
  </si>
  <si>
    <t>595670739</t>
  </si>
  <si>
    <t>-2061515174</t>
  </si>
  <si>
    <t>0,536*24</t>
  </si>
  <si>
    <t>-450459086</t>
  </si>
  <si>
    <t>721</t>
  </si>
  <si>
    <t>Zdravotechnika - vnitřní kanalizace</t>
  </si>
  <si>
    <t>721140802</t>
  </si>
  <si>
    <t>Demontáž potrubí z litinových trub odpadních nebo dešťových do DN 100</t>
  </si>
  <si>
    <t>-1873657966</t>
  </si>
  <si>
    <t>https://podminky.urs.cz/item/CS_URS_2024_01/721140802</t>
  </si>
  <si>
    <t>721171803</t>
  </si>
  <si>
    <t>Demontáž potrubí z novodurových trub odpadních nebo připojovacích do D 75</t>
  </si>
  <si>
    <t>933775390</t>
  </si>
  <si>
    <t>https://podminky.urs.cz/item/CS_URS_2024_01/721171803</t>
  </si>
  <si>
    <t>721171915</t>
  </si>
  <si>
    <t>Opravy odpadního potrubí plastového propojení dosavadního potrubí DN 110</t>
  </si>
  <si>
    <t>2094370474</t>
  </si>
  <si>
    <t>https://podminky.urs.cz/item/CS_URS_2024_01/721171915</t>
  </si>
  <si>
    <t>721173401</t>
  </si>
  <si>
    <t>Potrubí z trub PVC SN4 svodné (ležaté) DN 110</t>
  </si>
  <si>
    <t>1015629793</t>
  </si>
  <si>
    <t>https://podminky.urs.cz/item/CS_URS_2024_01/721173401</t>
  </si>
  <si>
    <t>721174043</t>
  </si>
  <si>
    <t>Potrubí z trub polypropylenových připojovací DN 50</t>
  </si>
  <si>
    <t>518962243</t>
  </si>
  <si>
    <t>https://podminky.urs.cz/item/CS_URS_2024_01/721174043</t>
  </si>
  <si>
    <t>721174044</t>
  </si>
  <si>
    <t>Potrubí z trub polypropylenových připojovací DN 75</t>
  </si>
  <si>
    <t>2051358823</t>
  </si>
  <si>
    <t>https://podminky.urs.cz/item/CS_URS_2024_01/721174044</t>
  </si>
  <si>
    <t>721174045</t>
  </si>
  <si>
    <t>Potrubí z trub polypropylenových připojovací DN 110</t>
  </si>
  <si>
    <t>-2090494622</t>
  </si>
  <si>
    <t>https://podminky.urs.cz/item/CS_URS_2024_01/721174045</t>
  </si>
  <si>
    <t>721194105</t>
  </si>
  <si>
    <t>Vyměření přípojek na potrubí vyvedení a upevnění odpadních výpustek DN 50</t>
  </si>
  <si>
    <t>-1830721807</t>
  </si>
  <si>
    <t>https://podminky.urs.cz/item/CS_URS_2024_01/721194105</t>
  </si>
  <si>
    <t>721194109</t>
  </si>
  <si>
    <t>Vyměření přípojek na potrubí vyvedení a upevnění odpadních výpustek DN 110</t>
  </si>
  <si>
    <t>-515308950</t>
  </si>
  <si>
    <t>https://podminky.urs.cz/item/CS_URS_2024_01/721194109</t>
  </si>
  <si>
    <t>721211422</t>
  </si>
  <si>
    <t>Podlahové vpusti se svislým odtokem DN 50/75/110 mřížka nerez 138x138</t>
  </si>
  <si>
    <t>-1980738461</t>
  </si>
  <si>
    <t>https://podminky.urs.cz/item/CS_URS_2024_01/721211422</t>
  </si>
  <si>
    <t>prvek s ozn. F01</t>
  </si>
  <si>
    <t>721273153</t>
  </si>
  <si>
    <t>Ventilační hlavice z polypropylenu (PP) DN 110</t>
  </si>
  <si>
    <t>-1934252145</t>
  </si>
  <si>
    <t>https://podminky.urs.cz/item/CS_URS_2024_01/721273153</t>
  </si>
  <si>
    <t>721274121</t>
  </si>
  <si>
    <t>Ventily přivzdušňovací odpadních potrubí vnitřní od DN 32 do DN 50</t>
  </si>
  <si>
    <t>-1751141707</t>
  </si>
  <si>
    <t>https://podminky.urs.cz/item/CS_URS_2024_01/721274121</t>
  </si>
  <si>
    <t>Poznámka k položce:_x000D_
 podomítkový kanalizační přivzdušňovací ventil_x000D_
ČSN EN 12 380-1 s masivní pryžovou membránou, a pohledovým krytem v bílé barvě v balení. Zařazen do třídy A2, vyhověl i pro použití v rozmezí teplot 0°C až +60°C a pro použití i pod úrovní vody v zařizovacích předmětech. Množství vzduchu přisávané dle ČSN EN 12380 činí 12l/s. DN50/75.</t>
  </si>
  <si>
    <t>721274100.1</t>
  </si>
  <si>
    <t>Čistící tvarovky DN 70, 100</t>
  </si>
  <si>
    <t>-232901294</t>
  </si>
  <si>
    <t>721290111</t>
  </si>
  <si>
    <t>Zkouška těsnosti kanalizace v objektech vodou do DN 125</t>
  </si>
  <si>
    <t>1751431418</t>
  </si>
  <si>
    <t>https://podminky.urs.cz/item/CS_URS_2024_01/721290111</t>
  </si>
  <si>
    <t>998721121</t>
  </si>
  <si>
    <t>Přesun hmot pro vnitřní kanalizaci stanovený z hmotnosti přesunovaného materiálu vodorovná dopravní vzdálenost do 50 m ruční (bez užití mechanizace) v objektech výšky do 6 m</t>
  </si>
  <si>
    <t>2048246259</t>
  </si>
  <si>
    <t>https://podminky.urs.cz/item/CS_URS_2024_01/998721121</t>
  </si>
  <si>
    <t>998721129</t>
  </si>
  <si>
    <t>Přesun hmot pro vnitřní kanalizaci stanovený z hmotnosti přesunovaného materiálu vodorovná dopravní vzdálenost do 50 m Příplatek k cenám za ruční zvětšený přesun přes vymezenou vodorovnou dopravní vzdálenost za každých dalších započatých 50 m</t>
  </si>
  <si>
    <t>-1626062001</t>
  </si>
  <si>
    <t>https://podminky.urs.cz/item/CS_URS_2024_01/998721129</t>
  </si>
  <si>
    <t>722</t>
  </si>
  <si>
    <t>Zdravotechnika - vnitřní vodovod</t>
  </si>
  <si>
    <t>722130801</t>
  </si>
  <si>
    <t>Demontáž potrubí z ocelových trubek pozinkovaných závitových do DN 25</t>
  </si>
  <si>
    <t>-1450775373</t>
  </si>
  <si>
    <t>https://podminky.urs.cz/item/CS_URS_2024_01/722130801</t>
  </si>
  <si>
    <t>722130803</t>
  </si>
  <si>
    <t>Demontáž potrubí z ocelových trubek pozinkovaných závitových přes 40 do DN 50</t>
  </si>
  <si>
    <t>-228384773</t>
  </si>
  <si>
    <t>https://podminky.urs.cz/item/CS_URS_2024_01/722130803</t>
  </si>
  <si>
    <t>722174002</t>
  </si>
  <si>
    <t>Potrubí z plastových trubek z polypropylenu PPR svařovaných polyfúzně PN 16 (SDR 7,4) D 20 x 2,8</t>
  </si>
  <si>
    <t>1802166659</t>
  </si>
  <si>
    <t>https://podminky.urs.cz/item/CS_URS_2024_01/722174002</t>
  </si>
  <si>
    <t>722174003</t>
  </si>
  <si>
    <t>Potrubí z plastových trubek z polypropylenu PPR svařovaných polyfúzně PN 16 (SDR 7,4) D 25 x 3,5</t>
  </si>
  <si>
    <t>860355081</t>
  </si>
  <si>
    <t>https://podminky.urs.cz/item/CS_URS_2024_01/722174003</t>
  </si>
  <si>
    <t>722174004</t>
  </si>
  <si>
    <t>Potrubí z plastových trubek z polypropylenu PPR svařovaných polyfúzně PN 16 (SDR 7,4) D 32 x 4,4</t>
  </si>
  <si>
    <t>-868805964</t>
  </si>
  <si>
    <t>https://podminky.urs.cz/item/CS_URS_2024_01/722174004</t>
  </si>
  <si>
    <t>722181231</t>
  </si>
  <si>
    <t>Ochrana potrubí termoizolačními trubicemi z pěnového polyetylenu PE přilepenými v příčných a podélných spojích, tloušťky izolace přes 9 do 13 mm, vnitřního průměru izolace DN do 22 mm</t>
  </si>
  <si>
    <t>-360764932</t>
  </si>
  <si>
    <t>https://podminky.urs.cz/item/CS_URS_2024_01/722181231</t>
  </si>
  <si>
    <t>722181232</t>
  </si>
  <si>
    <t>Ochrana potrubí termoizolačními trubicemi z pěnového polyetylenu PE přilepenými v příčných a podélných spojích, tloušťky izolace přes 9 do 13 mm, vnitřního průměru izolace DN přes 22 do 45 mm</t>
  </si>
  <si>
    <t>1961981572</t>
  </si>
  <si>
    <t>https://podminky.urs.cz/item/CS_URS_2024_01/722181232</t>
  </si>
  <si>
    <t>722181251</t>
  </si>
  <si>
    <t>Ochrana potrubí termoizolačními trubicemi z pěnového polyetylenu PE přilepenými v příčných a podélných spojích, tloušťky izolace přes 20 do 25 mm, vnitřního průměru izolace DN do 22 mm</t>
  </si>
  <si>
    <t>597376435</t>
  </si>
  <si>
    <t>https://podminky.urs.cz/item/CS_URS_2024_01/722181251</t>
  </si>
  <si>
    <t>722220121</t>
  </si>
  <si>
    <t>Armatury s jedním závitem nástěnky pro baterii G 1/2"</t>
  </si>
  <si>
    <t>pár</t>
  </si>
  <si>
    <t>608467964</t>
  </si>
  <si>
    <t>https://podminky.urs.cz/item/CS_URS_2024_01/722220121</t>
  </si>
  <si>
    <t>722220861</t>
  </si>
  <si>
    <t>Demontáž armatur závitových se dvěma závity do G 3/4</t>
  </si>
  <si>
    <t>1583763297</t>
  </si>
  <si>
    <t>https://podminky.urs.cz/item/CS_URS_2024_01/722220861</t>
  </si>
  <si>
    <t>722220863</t>
  </si>
  <si>
    <t>Demontáž armatur závitových se dvěma závity G 6/4</t>
  </si>
  <si>
    <t>21737505</t>
  </si>
  <si>
    <t>https://podminky.urs.cz/item/CS_URS_2024_01/722220863</t>
  </si>
  <si>
    <t>722230112</t>
  </si>
  <si>
    <t>Armatury se dvěma závity ventily přímé s odvodňovacím ventilem G 3/4"</t>
  </si>
  <si>
    <t>1551943792</t>
  </si>
  <si>
    <t>https://podminky.urs.cz/item/CS_URS_2024_01/722230112</t>
  </si>
  <si>
    <t>722231141</t>
  </si>
  <si>
    <t>Armatury se dvěma závity ventily pojistné rohové G 1/2"</t>
  </si>
  <si>
    <t>1715497362</t>
  </si>
  <si>
    <t>https://podminky.urs.cz/item/CS_URS_2024_01/722231141</t>
  </si>
  <si>
    <t>722232124</t>
  </si>
  <si>
    <t>Armatury se dvěma závity kulové kohouty PN 42 do 185 °C plnoprůtokové vnitřní závit G 1"</t>
  </si>
  <si>
    <t>1504100808</t>
  </si>
  <si>
    <t>https://podminky.urs.cz/item/CS_URS_2024_01/722232124</t>
  </si>
  <si>
    <t>722262225</t>
  </si>
  <si>
    <t>Vodoměry pro vodu do 40°C závitové horizontální jednovtokové suchoběžné pro dálkový odečet G 1/2" x 110 mm Qn 1,6 R80</t>
  </si>
  <si>
    <t>-1135812857</t>
  </si>
  <si>
    <t>https://podminky.urs.cz/item/CS_URS_2024_01/722262225</t>
  </si>
  <si>
    <t>722290226</t>
  </si>
  <si>
    <t>Zkoušky, proplach a desinfekce vodovodního potrubí zkoušky těsnosti vodovodního potrubí závitového do DN 50</t>
  </si>
  <si>
    <t>-544535725</t>
  </si>
  <si>
    <t>https://podminky.urs.cz/item/CS_URS_2024_01/722290226</t>
  </si>
  <si>
    <t>722290234</t>
  </si>
  <si>
    <t>Zkoušky, proplach a desinfekce vodovodního potrubí proplach a desinfekce vodovodního potrubí do DN 80</t>
  </si>
  <si>
    <t>-721950197</t>
  </si>
  <si>
    <t>https://podminky.urs.cz/item/CS_URS_2024_01/722290234</t>
  </si>
  <si>
    <t>998722121</t>
  </si>
  <si>
    <t>Přesun hmot pro vnitřní vodovod stanovený z hmotnosti přesunovaného materiálu vodorovná dopravní vzdálenost do 50 m ruční (bez užití mechanizace) v objektech výšky do 6 m</t>
  </si>
  <si>
    <t>-204839562</t>
  </si>
  <si>
    <t>https://podminky.urs.cz/item/CS_URS_2024_01/998722121</t>
  </si>
  <si>
    <t>998722129</t>
  </si>
  <si>
    <t>Přesun hmot pro vnitřní vodovod stanovený z hmotnosti přesunovaného materiálu vodorovná dopravní vzdálenost do 50 m Příplatek k cenám za ruční zvětšený přesun přes vymezenou vodorovnou dopravní vzdálenost za každých dalších započatých 50 m</t>
  </si>
  <si>
    <t>1377727027</t>
  </si>
  <si>
    <t>https://podminky.urs.cz/item/CS_URS_2024_01/998722129</t>
  </si>
  <si>
    <t>725</t>
  </si>
  <si>
    <t>Zdravotechnika - zařizovací předměty</t>
  </si>
  <si>
    <t>725121525</t>
  </si>
  <si>
    <t>Pisoárové záchodky keramické automatické s radarovým senzorem</t>
  </si>
  <si>
    <t>soubor</t>
  </si>
  <si>
    <t>-1092121831</t>
  </si>
  <si>
    <t>https://podminky.urs.cz/item/CS_URS_2024_01/725121525</t>
  </si>
  <si>
    <t>725211701</t>
  </si>
  <si>
    <t>Umyvadla keramická bílá bez výtokových armatur připevněná na stěnu šrouby malá (umývátka) stěnová 400 mm</t>
  </si>
  <si>
    <t>-111899409</t>
  </si>
  <si>
    <t>https://podminky.urs.cz/item/CS_URS_2024_01/725211701</t>
  </si>
  <si>
    <t>725211705</t>
  </si>
  <si>
    <t>Umyvadla keramická bílá bez výtokových armatur připevněná na stěnu šrouby malá (umývátka) rohová 450 mm</t>
  </si>
  <si>
    <t>137671138</t>
  </si>
  <si>
    <t>https://podminky.urs.cz/item/CS_URS_2024_01/725211705</t>
  </si>
  <si>
    <t>725214113</t>
  </si>
  <si>
    <t>Umyvadla nerezová připevněná na stěnu bez výtokové armatury, rozměry umyvadla 560x435 mm</t>
  </si>
  <si>
    <t>568992467</t>
  </si>
  <si>
    <t>https://podminky.urs.cz/item/CS_URS_2024_01/725214113</t>
  </si>
  <si>
    <t>725291653</t>
  </si>
  <si>
    <t>Montáž doplňků zařízení koupelen a záchodů zásobníku toaletních papírů</t>
  </si>
  <si>
    <t>-1323346841</t>
  </si>
  <si>
    <t>https://podminky.urs.cz/item/CS_URS_2024_01/725291653</t>
  </si>
  <si>
    <t>55431090</t>
  </si>
  <si>
    <t>zásobník toaletních papírů nerez D 310mm</t>
  </si>
  <si>
    <t>-429535719</t>
  </si>
  <si>
    <t>725291664</t>
  </si>
  <si>
    <t>Montáž doplňků zařízení koupelen a záchodů štětky závěsné</t>
  </si>
  <si>
    <t>-1799425287</t>
  </si>
  <si>
    <t>https://podminky.urs.cz/item/CS_URS_2024_01/725291664</t>
  </si>
  <si>
    <t>55779012</t>
  </si>
  <si>
    <t>štětka na WC závěsná nebo na podlahu kartáč nylon nerezové záchytné pouzdro lesk</t>
  </si>
  <si>
    <t>-642592784</t>
  </si>
  <si>
    <t>725291652</t>
  </si>
  <si>
    <t>Montáž doplňků zařízení koupelen a záchodů dávkovače tekutého mýdla</t>
  </si>
  <si>
    <t>-774253599</t>
  </si>
  <si>
    <t>https://podminky.urs.cz/item/CS_URS_2024_01/725291652</t>
  </si>
  <si>
    <t>55431097</t>
  </si>
  <si>
    <t>dávkovač tekutého mýdla 1,2L</t>
  </si>
  <si>
    <t>2339237</t>
  </si>
  <si>
    <t>Poznámka k položce:_x000D_
provedení nerez</t>
  </si>
  <si>
    <t>725291654.1</t>
  </si>
  <si>
    <t>Montáž doplňků zařízení koupelen a záchodů koš odpadkový</t>
  </si>
  <si>
    <t>1159556175</t>
  </si>
  <si>
    <t>55431079.1</t>
  </si>
  <si>
    <t>koš odpadkový nášlapný nerez 6L</t>
  </si>
  <si>
    <t>1948676912</t>
  </si>
  <si>
    <t>725291654</t>
  </si>
  <si>
    <t>Montáž doplňků zařízení koupelen a záchodů zásobníku papírových ručníků</t>
  </si>
  <si>
    <t>-1155776134</t>
  </si>
  <si>
    <t>https://podminky.urs.cz/item/CS_URS_2024_01/725291654</t>
  </si>
  <si>
    <t>55431084</t>
  </si>
  <si>
    <t>zásobník papírových ručníků skládaných nerezové provedení</t>
  </si>
  <si>
    <t>-2139631771</t>
  </si>
  <si>
    <t>725813111</t>
  </si>
  <si>
    <t>Ventily rohové bez připojovací trubičky nebo flexi hadičky G 1/2"</t>
  </si>
  <si>
    <t>1211864779</t>
  </si>
  <si>
    <t>https://podminky.urs.cz/item/CS_URS_2024_01/725813111</t>
  </si>
  <si>
    <t>725241213</t>
  </si>
  <si>
    <t>Sprchové vaničky z litého polymermramoru čtvercové 900x900 mm</t>
  </si>
  <si>
    <t>-872593996</t>
  </si>
  <si>
    <t>https://podminky.urs.cz/item/CS_URS_2024_01/725241213</t>
  </si>
  <si>
    <t>725813112</t>
  </si>
  <si>
    <t>Ventily rohové bez připojovací trubičky nebo flexi hadičky pračkové G 3/4"</t>
  </si>
  <si>
    <t>1606138735</t>
  </si>
  <si>
    <t>https://podminky.urs.cz/item/CS_URS_2024_01/725813112</t>
  </si>
  <si>
    <t>725821331</t>
  </si>
  <si>
    <t>Baterie dřezové stojánkové klasické s otáčivým ústím a délkou ramínka 200 mm</t>
  </si>
  <si>
    <t>-964396431</t>
  </si>
  <si>
    <t>https://podminky.urs.cz/item/CS_URS_2024_01/725821331</t>
  </si>
  <si>
    <t>725822633</t>
  </si>
  <si>
    <t>Baterie umyvadlové stojánkové klasické s výpustí</t>
  </si>
  <si>
    <t>1955865518</t>
  </si>
  <si>
    <t>https://podminky.urs.cz/item/CS_URS_2024_01/725822633</t>
  </si>
  <si>
    <t>725841354</t>
  </si>
  <si>
    <t>Baterie sprchové automatické s termostatickým ventilem a sprchovou růžicí</t>
  </si>
  <si>
    <t>271194635</t>
  </si>
  <si>
    <t>https://podminky.urs.cz/item/CS_URS_2024_01/725841354</t>
  </si>
  <si>
    <t>725865411</t>
  </si>
  <si>
    <t>Zápachové uzávěrky zařizovacích předmětů pro pisoáry DN 32/40</t>
  </si>
  <si>
    <t>288620967</t>
  </si>
  <si>
    <t>https://podminky.urs.cz/item/CS_URS_2024_01/725865411</t>
  </si>
  <si>
    <t>725869101</t>
  </si>
  <si>
    <t>Zápachové uzávěrky zařizovacích předmětů montáž zápachových uzávěrek umyvadlových do DN 40</t>
  </si>
  <si>
    <t>-1066502225</t>
  </si>
  <si>
    <t>https://podminky.urs.cz/item/CS_URS_2024_01/725869101</t>
  </si>
  <si>
    <t>55162001</t>
  </si>
  <si>
    <t>uzávěrka zápachová umyvadlová s celokovovým kulatým designem DN 32</t>
  </si>
  <si>
    <t>-797761</t>
  </si>
  <si>
    <t>725869218</t>
  </si>
  <si>
    <t>Zápachové uzávěrky zařizovacích předmětů montáž zápachových uzávěrek dřezových dvoudílných U-sifonů</t>
  </si>
  <si>
    <t>863426177</t>
  </si>
  <si>
    <t>https://podminky.urs.cz/item/CS_URS_2024_01/725869218</t>
  </si>
  <si>
    <t>55161312</t>
  </si>
  <si>
    <t>sifon umyvadlový s výpustí a přípojkou DN 40</t>
  </si>
  <si>
    <t>-1363022165</t>
  </si>
  <si>
    <t>Poznámka k položce:_x000D_
materiál nerez</t>
  </si>
  <si>
    <t>725D</t>
  </si>
  <si>
    <t>Zdravotechnika - zařizovací předměty (demolice)</t>
  </si>
  <si>
    <t>725110814</t>
  </si>
  <si>
    <t>Demontáž klozetů kombi</t>
  </si>
  <si>
    <t>918916756</t>
  </si>
  <si>
    <t>https://podminky.urs.cz/item/CS_URS_2024_01/725110814</t>
  </si>
  <si>
    <t>725210821</t>
  </si>
  <si>
    <t>Demontáž umyvadel bez výtokových armatur umyvadel</t>
  </si>
  <si>
    <t>1642910964</t>
  </si>
  <si>
    <t>https://podminky.urs.cz/item/CS_URS_2024_01/725210821</t>
  </si>
  <si>
    <t>725240812</t>
  </si>
  <si>
    <t>Demontáž sprchových kabin a vaniček bez výtokových armatur vaniček</t>
  </si>
  <si>
    <t>-1812373010</t>
  </si>
  <si>
    <t>https://podminky.urs.cz/item/CS_URS_2024_01/725240812</t>
  </si>
  <si>
    <t>725310823</t>
  </si>
  <si>
    <t>Demontáž dřezů jednodílných bez výtokových armatur vestavěných v kuchyňských sestavách</t>
  </si>
  <si>
    <t>364704495</t>
  </si>
  <si>
    <t>https://podminky.urs.cz/item/CS_URS_2024_01/725310823</t>
  </si>
  <si>
    <t>725610810</t>
  </si>
  <si>
    <t>Demontáž plynových sporáků normálních nebo kombinovaných</t>
  </si>
  <si>
    <t>284868133</t>
  </si>
  <si>
    <t>https://podminky.urs.cz/item/CS_URS_2024_01/725610810</t>
  </si>
  <si>
    <t>725820802</t>
  </si>
  <si>
    <t>Demontáž baterií stojánkových do 1 otvoru</t>
  </si>
  <si>
    <t>-1167497434</t>
  </si>
  <si>
    <t>https://podminky.urs.cz/item/CS_URS_2024_01/725820802</t>
  </si>
  <si>
    <t>725840850</t>
  </si>
  <si>
    <t>Demontáž baterií sprchových diferenciálních do G 3/4 x 1</t>
  </si>
  <si>
    <t>-1406681512</t>
  </si>
  <si>
    <t>https://podminky.urs.cz/item/CS_URS_2024_01/725840850</t>
  </si>
  <si>
    <t>726</t>
  </si>
  <si>
    <t>Zdravotechnika - předstěnové instalace</t>
  </si>
  <si>
    <t>726131041</t>
  </si>
  <si>
    <t>Předstěnové instalační systémy do lehkých stěn s kovovou konstrukcí pro závěsné klozety ovládání zepředu, stavební výšky 1120 mm</t>
  </si>
  <si>
    <t>1739470777</t>
  </si>
  <si>
    <t>https://podminky.urs.cz/item/CS_URS_2024_01/726131041</t>
  </si>
  <si>
    <t>726131043</t>
  </si>
  <si>
    <t>Předstěnové instalační systémy do lehkých stěn s kovovou konstrukcí pro závěsné klozety ovládání zepředu, stavební výšky 1120 mm pro tělesně postižené</t>
  </si>
  <si>
    <t>-1499055313</t>
  </si>
  <si>
    <t>https://podminky.urs.cz/item/CS_URS_2024_01/726131043</t>
  </si>
  <si>
    <t>725112022</t>
  </si>
  <si>
    <t>Zařízení záchodů klozety keramické závěsné na nosné stěny s hlubokým splachováním odpad vodorovný</t>
  </si>
  <si>
    <t>628812747</t>
  </si>
  <si>
    <t>https://podminky.urs.cz/item/CS_URS_2024_01/725112022</t>
  </si>
  <si>
    <t>998726131</t>
  </si>
  <si>
    <t>Přesun hmot pro instalační prefabrikáty stanovený z hmotnosti přesunovaného materiálu vodorovná dopravní vzdálenost do 50 m ruční (bez užití mechanizace) v objektech výšky do 6 m</t>
  </si>
  <si>
    <t>1399712568</t>
  </si>
  <si>
    <t>https://podminky.urs.cz/item/CS_URS_2024_01/998726131</t>
  </si>
  <si>
    <t>998726139</t>
  </si>
  <si>
    <t>Přesun hmot pro instalační prefabrikáty stanovený z hmotnosti přesunovaného materiálu vodorovná dopravní vzdálenost do 50 m Příplatek k cenám za ruční zvětšený přesun přes vymezenou vodorovnou dopravní vzdálenost za každých dalších započatých 50 m</t>
  </si>
  <si>
    <t>-1853188969</t>
  </si>
  <si>
    <t>https://podminky.urs.cz/item/CS_URS_2024_01/998726139</t>
  </si>
  <si>
    <t>763172322</t>
  </si>
  <si>
    <t>Montáž dvířek pro konstrukce ze sádrokartonových desek revizních jednoplášťových pro příčky a předsazené stěny velikost (šxv) 300 x 300 mm</t>
  </si>
  <si>
    <t>-739594820</t>
  </si>
  <si>
    <t>https://podminky.urs.cz/item/CS_URS_2024_01/763172322</t>
  </si>
  <si>
    <t>59030711</t>
  </si>
  <si>
    <t>dvířka revizní jednokřídlá s automatickým zámkem 300x300mm</t>
  </si>
  <si>
    <t>-642581570</t>
  </si>
  <si>
    <t>-1786542973</t>
  </si>
  <si>
    <t>1980267033</t>
  </si>
  <si>
    <t>781491011</t>
  </si>
  <si>
    <t>Montáž zrcadel lepených silikonovým tmelem na podkladní omítku, plochy do 1 m2</t>
  </si>
  <si>
    <t>-1816008723</t>
  </si>
  <si>
    <t>https://podminky.urs.cz/item/CS_URS_2024_01/781491011</t>
  </si>
  <si>
    <t>(0,60*0,60)*4</t>
  </si>
  <si>
    <t>63465126</t>
  </si>
  <si>
    <t>zrcadlo nemontované čiré tl 5mm max rozměr 3210x2250mm</t>
  </si>
  <si>
    <t>2014775324</t>
  </si>
  <si>
    <t>1,44*1,1 'Přepočtené koeficientem množství</t>
  </si>
  <si>
    <t>1605372729</t>
  </si>
  <si>
    <t>-777309842</t>
  </si>
  <si>
    <t>HZS2212</t>
  </si>
  <si>
    <t>Hodinové zúčtovací sazby profesí PSV provádění stavebních instalací instalatér odborný</t>
  </si>
  <si>
    <t>2002052185</t>
  </si>
  <si>
    <t>https://podminky.urs.cz/item/CS_URS_2024_01/HZS2212</t>
  </si>
  <si>
    <t>Napojení na stávající vodovodní rozvod</t>
  </si>
  <si>
    <t>SO 03 - Odběrná plynová zařízení (OPT)</t>
  </si>
  <si>
    <t xml:space="preserve">    723 - Zdravotechnika - vnitřní plynovod</t>
  </si>
  <si>
    <t xml:space="preserve">    783 - Dokončovací práce - nátěry</t>
  </si>
  <si>
    <t>-459474125</t>
  </si>
  <si>
    <t>-1610874648</t>
  </si>
  <si>
    <t>0,063*5</t>
  </si>
  <si>
    <t>-1603898458</t>
  </si>
  <si>
    <t>1601570091</t>
  </si>
  <si>
    <t>0,063*24</t>
  </si>
  <si>
    <t>997013631</t>
  </si>
  <si>
    <t>Poplatek za uložení stavebního odpadu na skládce (skládkovné) směsného stavebního a demoličního zatříděného do Katalogu odpadů pod kódem 17 09 04</t>
  </si>
  <si>
    <t>-2144951335</t>
  </si>
  <si>
    <t>https://podminky.urs.cz/item/CS_URS_2024_01/997013631</t>
  </si>
  <si>
    <t>723</t>
  </si>
  <si>
    <t>Zdravotechnika - vnitřní plynovod</t>
  </si>
  <si>
    <t>723120804</t>
  </si>
  <si>
    <t>Demontáž potrubí svařovaného z ocelových trubek závitových do DN 25</t>
  </si>
  <si>
    <t>1057518897</t>
  </si>
  <si>
    <t>https://podminky.urs.cz/item/CS_URS_2024_01/723120804</t>
  </si>
  <si>
    <t>723160804</t>
  </si>
  <si>
    <t>Demontáž přípojek k plynoměrům spojovaných na závit bez ochozu G 1</t>
  </si>
  <si>
    <t>-2114794253</t>
  </si>
  <si>
    <t>https://podminky.urs.cz/item/CS_URS_2024_01/723160804</t>
  </si>
  <si>
    <t>723160831</t>
  </si>
  <si>
    <t>Demontáž přípojek k plynoměrům rozpěrek G 1</t>
  </si>
  <si>
    <t>887638794</t>
  </si>
  <si>
    <t>https://podminky.urs.cz/item/CS_URS_2024_01/723160831</t>
  </si>
  <si>
    <t>723260801</t>
  </si>
  <si>
    <t>Demontáž plynoměrů maximální průtok Q (m3/hod) do 16 m3/h</t>
  </si>
  <si>
    <t>360562356</t>
  </si>
  <si>
    <t>https://podminky.urs.cz/item/CS_URS_2024_01/723260801</t>
  </si>
  <si>
    <t>723111304</t>
  </si>
  <si>
    <t>Potrubí z ocelových trubek závitových černých spojovaných lisováním PN 0,5 do 70°C DN 25</t>
  </si>
  <si>
    <t>-1747992509</t>
  </si>
  <si>
    <t>https://podminky.urs.cz/item/CS_URS_2024_01/723111304</t>
  </si>
  <si>
    <t>723150365</t>
  </si>
  <si>
    <t>Potrubí z ocelových trubek hladkých černých spojovaných chráničky Ø 38/2,6</t>
  </si>
  <si>
    <t>-1110475702</t>
  </si>
  <si>
    <t>https://podminky.urs.cz/item/CS_URS_2024_01/723150365</t>
  </si>
  <si>
    <t>723160204</t>
  </si>
  <si>
    <t>Přípojky k plynoměrům spojované na závit bez ochozu G 1"</t>
  </si>
  <si>
    <t>1666444443</t>
  </si>
  <si>
    <t>https://podminky.urs.cz/item/CS_URS_2024_01/723160204</t>
  </si>
  <si>
    <t>723160334</t>
  </si>
  <si>
    <t>Přípojky k plynoměrům rozpěrky přípojek G 1"</t>
  </si>
  <si>
    <t>48564169</t>
  </si>
  <si>
    <t>https://podminky.urs.cz/item/CS_URS_2024_01/723160334</t>
  </si>
  <si>
    <t>723181011</t>
  </si>
  <si>
    <t>Potrubí z měděných trubek polotvrdých, spojovaných lisováním Ø 15/1</t>
  </si>
  <si>
    <t>-1679699707</t>
  </si>
  <si>
    <t>https://podminky.urs.cz/item/CS_URS_2024_01/723181011</t>
  </si>
  <si>
    <t>723231162</t>
  </si>
  <si>
    <t>Armatury se dvěma závity kohouty kulové PN 42 do 185°C plnoprůtokové vnitřní závit těžká řada G 1/2"</t>
  </si>
  <si>
    <t>616788808</t>
  </si>
  <si>
    <t>https://podminky.urs.cz/item/CS_URS_2024_01/723231162</t>
  </si>
  <si>
    <t>723231164</t>
  </si>
  <si>
    <t>Armatury se dvěma závity kohouty kulové PN 42 do 185°C plnoprůtokové vnitřní závit těžká řada G 1"</t>
  </si>
  <si>
    <t>1275957955</t>
  </si>
  <si>
    <t>https://podminky.urs.cz/item/CS_URS_2024_01/723231164</t>
  </si>
  <si>
    <t>998723121</t>
  </si>
  <si>
    <t>Přesun hmot pro vnitřní plynovod stanovený z hmotnosti přesunovaného materiálu vodorovná dopravní vzdálenost do 50 m ruční (bez užití mechanizace) v objektech výšky do 6 m</t>
  </si>
  <si>
    <t>-1565113789</t>
  </si>
  <si>
    <t>https://podminky.urs.cz/item/CS_URS_2024_01/998723121</t>
  </si>
  <si>
    <t>998723129</t>
  </si>
  <si>
    <t>Přesun hmot pro vnitřní plynovod stanovený z hmotnosti přesunovaného materiálu vodorovná dopravní vzdálenost do 50 m Příplatek k cenám za ruční zvětšený přesun přes vymezenou vodorovnou dopravní vzdálenost za každých dalších započatých 50 m</t>
  </si>
  <si>
    <t>952524568</t>
  </si>
  <si>
    <t>https://podminky.urs.cz/item/CS_URS_2024_01/998723129</t>
  </si>
  <si>
    <t>Dokončovací práce - nátěry</t>
  </si>
  <si>
    <t>783601711</t>
  </si>
  <si>
    <t>Příprava podkladu armatur a kovových potrubí před provedením nátěru potrubí do DN 50 mm odrezivěním, odrezovačem bezoplachovým</t>
  </si>
  <si>
    <t>507995434</t>
  </si>
  <si>
    <t>https://podminky.urs.cz/item/CS_URS_2024_01/783601711</t>
  </si>
  <si>
    <t>9,00+2,00+1,00</t>
  </si>
  <si>
    <t>783614651</t>
  </si>
  <si>
    <t>Základní antikorozní nátěr armatur a kovových potrubí jednonásobný potrubí do DN 50 mm syntetický standardní</t>
  </si>
  <si>
    <t>54778657</t>
  </si>
  <si>
    <t>https://podminky.urs.cz/item/CS_URS_2024_01/783614651</t>
  </si>
  <si>
    <t>783615551</t>
  </si>
  <si>
    <t>Mezinátěr armatur a kovových potrubí potrubí do DN 50 mm syntetický standardní</t>
  </si>
  <si>
    <t>1740061156</t>
  </si>
  <si>
    <t>https://podminky.urs.cz/item/CS_URS_2024_01/783615551</t>
  </si>
  <si>
    <t>783617611</t>
  </si>
  <si>
    <t>Krycí nátěr (email) armatur a kovových potrubí potrubí do DN 50 mm dvojnásobný syntetický standardní</t>
  </si>
  <si>
    <t>712594504</t>
  </si>
  <si>
    <t>https://podminky.urs.cz/item/CS_URS_2024_01/783617611</t>
  </si>
  <si>
    <t>HZS4212</t>
  </si>
  <si>
    <t>Hodinové zúčtovací sazby ostatních profesí revizní a kontrolní činnost revizní technik specialista</t>
  </si>
  <si>
    <t>1745735262</t>
  </si>
  <si>
    <t>https://podminky.urs.cz/item/CS_URS_2024_01/HZS4212</t>
  </si>
  <si>
    <t>Revize plynového zařízení</t>
  </si>
  <si>
    <t>5,00</t>
  </si>
  <si>
    <t>SO 04 - Vzduchotechnika (VZT)</t>
  </si>
  <si>
    <t>01 - Vzduchotechnika (VZT)</t>
  </si>
  <si>
    <t xml:space="preserve">    02 - Zařízení číslo: 01 - Zázemí 1.NP</t>
  </si>
  <si>
    <t xml:space="preserve">    03 - Zařízení číslo: 02 - Zázemí 2.NP</t>
  </si>
  <si>
    <t xml:space="preserve">    04 - Zařízení číslo: 03 - Odvětrání digestoře</t>
  </si>
  <si>
    <t xml:space="preserve">    05 - Zařízení číslo: 04 Větrání pracovišť (ppm)</t>
  </si>
  <si>
    <t xml:space="preserve">    06 - Zařízení číslo: 05 - Ostatní</t>
  </si>
  <si>
    <t>01</t>
  </si>
  <si>
    <t>02</t>
  </si>
  <si>
    <t>Zařízení číslo: 01 - Zázemí 1.NP</t>
  </si>
  <si>
    <t>1.2.1</t>
  </si>
  <si>
    <t>Malý axiální ventilátor s časovým doběhem (doběh nastavit na 30 minut), 150m3/h, 20Pa, 20W, ak tlak v 1m 45dBA</t>
  </si>
  <si>
    <t>-1511124655</t>
  </si>
  <si>
    <t>1.6.1</t>
  </si>
  <si>
    <t>stěnová mřížka 400x100mm</t>
  </si>
  <si>
    <t>-81752567</t>
  </si>
  <si>
    <t>1.6.2</t>
  </si>
  <si>
    <t>stěnová mřížka 300x100mm</t>
  </si>
  <si>
    <t>983961881</t>
  </si>
  <si>
    <t>1.6.3</t>
  </si>
  <si>
    <t>oboustranná mřížka do dveří 425x75mm, neprůhledná (šikmé listy), kovová</t>
  </si>
  <si>
    <t>-892095761</t>
  </si>
  <si>
    <t>1.6.4</t>
  </si>
  <si>
    <t>stěnová mřížka 300x150mm, rozměr ověřit při realizaci</t>
  </si>
  <si>
    <t>71339665</t>
  </si>
  <si>
    <t>1.10.1</t>
  </si>
  <si>
    <t>kruhové potrubí pozinkovaný plech, DN125</t>
  </si>
  <si>
    <t>854958391</t>
  </si>
  <si>
    <t>1.10.2</t>
  </si>
  <si>
    <t>čtyřhranné potrubí pozinkovaný plech, cca 300x100mm, 100% tvarovek</t>
  </si>
  <si>
    <t>-2017008150</t>
  </si>
  <si>
    <t>03</t>
  </si>
  <si>
    <t>Zařízení číslo: 02 - Zázemí 2.NP</t>
  </si>
  <si>
    <t>2.2.1</t>
  </si>
  <si>
    <t>Ultra tichý ventilátor s doběhem, 215m3/h, 160Pa, 230V/30W, ak. tlak v 1m cca 25dBA, doběh nastavit na 10 minut</t>
  </si>
  <si>
    <t>-271957702</t>
  </si>
  <si>
    <t>2.3.1</t>
  </si>
  <si>
    <t>Zpětná klapka s těsněním 160</t>
  </si>
  <si>
    <t>770887598</t>
  </si>
  <si>
    <t>Poznámka k položce:_x000D_
• pro kruhové potrubí_x000D_
• provedení „motýlová“_x000D_
• vyrobená z galvanizované oceli_x000D_
• vsuvná do kruhového potrubí</t>
  </si>
  <si>
    <t>2.4.1</t>
  </si>
  <si>
    <t>tlumič hluku 160/600</t>
  </si>
  <si>
    <t>-1683071118</t>
  </si>
  <si>
    <t>Poznámka k položce:_x000D_
• vnější plášť je z galvanizovaného plechu_x000D_
• vnitřní plášť je z perforovaného plechu_x000D_
• prostor mezi plášti vyplněn minerální vlnou, z vnitřní strany netkaná textílie_x000D_
• umožňuje dosáhnout značných útlumůhluku_x000D_
• lze jej velmi jednoduše instalovat_x000D_
• je možné propojit více tlumičů dohromady k dosažení dobrého potlačení hluku_x000D_
• tlaková ztráta tlumiče se uvažuje ve výši 2násobku tlakové ztráty hladkého potrubí_x000D_
• větší a atypické průměry je nutno projednat s výrobcem</t>
  </si>
  <si>
    <t>2.6.1</t>
  </si>
  <si>
    <t>talířový ventil odvodní kovový 125</t>
  </si>
  <si>
    <t>106812894</t>
  </si>
  <si>
    <t>Poznámka k položce:_x000D_
• pro odvod vzduchu_x000D_
• vhodný do domácností, kanceláří apod._x000D_
• upevnění na strop_x000D_
• dobré nastavovací parametry_x000D_
• nízká hladina hluku_x000D_
• rychlá a snadná instalace_x000D_
• snadné měření průtoku vzduchu</t>
  </si>
  <si>
    <t>2.6.2</t>
  </si>
  <si>
    <t>-681838494</t>
  </si>
  <si>
    <t>2.10.1</t>
  </si>
  <si>
    <t>kruhové potrubí pozinkovaný plech, DN125 až DN160</t>
  </si>
  <si>
    <t>-1139971114</t>
  </si>
  <si>
    <t>2.10.2</t>
  </si>
  <si>
    <t>kruhové ohebné potrubí, DN125 a DN160</t>
  </si>
  <si>
    <t>-1087935619</t>
  </si>
  <si>
    <t>04</t>
  </si>
  <si>
    <t>Zařízení číslo: 03 - Odvětrání digestoře</t>
  </si>
  <si>
    <t>3.10.1</t>
  </si>
  <si>
    <t>-666819756</t>
  </si>
  <si>
    <t>05</t>
  </si>
  <si>
    <t>Zařízení číslo: 04 Větrání pracovišť (ppm)</t>
  </si>
  <si>
    <t>4.1.1</t>
  </si>
  <si>
    <t>měřič CO2 v ppm, autokalibrace, určeno pro místnosti podle EN 13779 a pro školní místnosti, umístit zavěšením na zeď (pozor na dlouhou dodací lhůtu)</t>
  </si>
  <si>
    <t>-155140418</t>
  </si>
  <si>
    <t>06</t>
  </si>
  <si>
    <t>Zařízení číslo: 05 - Ostatní</t>
  </si>
  <si>
    <t>5.10.1</t>
  </si>
  <si>
    <t>zaregulování zařízení, vystavení protokolu</t>
  </si>
  <si>
    <t>1777146337</t>
  </si>
  <si>
    <t>SO 05 - Vytápění (ÚT)</t>
  </si>
  <si>
    <t>01 - Vytápění (ÚT)</t>
  </si>
  <si>
    <t xml:space="preserve">    02 - Zdroj tepla</t>
  </si>
  <si>
    <t xml:space="preserve">    03 - Odvod spalin, přívod vzduchu</t>
  </si>
  <si>
    <t xml:space="preserve">    04 - Otopná soustava</t>
  </si>
  <si>
    <t xml:space="preserve">    05 - Ocelové deskové otopné těleso s integrovaným termostatickým_x000D_
ventilem a pravý spodním připojením</t>
  </si>
  <si>
    <t xml:space="preserve">    06 - Ocelové lamelové otopné těleso se spodním středním připojením</t>
  </si>
  <si>
    <t xml:space="preserve">    07 - Další práce a dodávky</t>
  </si>
  <si>
    <t>Zdroj tepla</t>
  </si>
  <si>
    <t>R-pol 02-001</t>
  </si>
  <si>
    <t>sestava závěsného kondenzačního kotle na spalování zemního plynu o výkonu cca 18 kW, nepřímotopného zásobníku teplé vody o objemu 125 litrů, ekvitermní regulace a ovládacího panelu, zařazená do třídy energetické účinnosti A+ nebo A++</t>
  </si>
  <si>
    <t>453299587</t>
  </si>
  <si>
    <t>R-pol 02-002</t>
  </si>
  <si>
    <t>kulový kohout DN20</t>
  </si>
  <si>
    <t>117074105</t>
  </si>
  <si>
    <t>R-pol 02-003</t>
  </si>
  <si>
    <t>odstředivý odkalovač s magnetickou vložkou DN20</t>
  </si>
  <si>
    <t>-1374281599</t>
  </si>
  <si>
    <t>R-pol 02-004</t>
  </si>
  <si>
    <t>vypouštěcí kohout DN15</t>
  </si>
  <si>
    <t>1551437895</t>
  </si>
  <si>
    <t>Odvod spalin, přívod vzduchu</t>
  </si>
  <si>
    <t>R-pol 03-001</t>
  </si>
  <si>
    <t>koncentrická vzducho-spalinová cesta průměru 60/100_x000D_
mm, délka 9 metrů, včetně komínové hlavice, napojení_x000D_
na kotel, nezbytných revizních kusů a revize</t>
  </si>
  <si>
    <t>350751050</t>
  </si>
  <si>
    <t>Otopná soustava</t>
  </si>
  <si>
    <t>R-pol 04-001</t>
  </si>
  <si>
    <t>měděná trubka 15x1, včetně tvarovek a uchycení</t>
  </si>
  <si>
    <t>-414516625</t>
  </si>
  <si>
    <t>R-pol 04-002</t>
  </si>
  <si>
    <t>měděná trubka 18x1, včetně tvarovek a uchycení</t>
  </si>
  <si>
    <t>1530971215</t>
  </si>
  <si>
    <t>R-pol 04-003</t>
  </si>
  <si>
    <t>měděná trubka 22x1, včetně tvarovek a uchycení</t>
  </si>
  <si>
    <t>-201476327</t>
  </si>
  <si>
    <t>R-pol 04-004</t>
  </si>
  <si>
    <t>měděná trubka 28x1,5, včetně tvarovek a uchycení</t>
  </si>
  <si>
    <t>1017663470</t>
  </si>
  <si>
    <t>R-pol 04-005</t>
  </si>
  <si>
    <t>pěnová izolace 15/13</t>
  </si>
  <si>
    <t>607691648</t>
  </si>
  <si>
    <t>R-pol 04-006</t>
  </si>
  <si>
    <t>pěnová izolace 18/13</t>
  </si>
  <si>
    <t>-220825492</t>
  </si>
  <si>
    <t>R-pol 04-007</t>
  </si>
  <si>
    <t>pěnová izolace 22/20</t>
  </si>
  <si>
    <t>1626626312</t>
  </si>
  <si>
    <t>R-pol 04-008</t>
  </si>
  <si>
    <t>pěnová izolace 28/20</t>
  </si>
  <si>
    <t>-1977321711</t>
  </si>
  <si>
    <t>R-pol 04-009</t>
  </si>
  <si>
    <t>připojovací nastavitelná termostatická armatura pro_x000D_
koupelnové těleso se středním napojením, rohová_x000D_
DN15, včetně svěrných šroubení na trubku Cu15</t>
  </si>
  <si>
    <t>9316531</t>
  </si>
  <si>
    <t>R-pol 04-010</t>
  </si>
  <si>
    <t>termostatická hlavice</t>
  </si>
  <si>
    <t>-1056875048</t>
  </si>
  <si>
    <t>R-pol 04-011</t>
  </si>
  <si>
    <t>rohové připojovací šroubení DN15, včetně svěrných_x000D_
šroubení na trubku Cu15</t>
  </si>
  <si>
    <t>-283062976</t>
  </si>
  <si>
    <t>Ocelové deskové otopné těleso s integrovaným termostatickým_x000D_
ventilem a pravý spodním připojením</t>
  </si>
  <si>
    <t>R-pol 05-001</t>
  </si>
  <si>
    <t>standardní konzole na stěnu</t>
  </si>
  <si>
    <t>-1650842074</t>
  </si>
  <si>
    <t>R-pol 05-002</t>
  </si>
  <si>
    <t>výkon min. 760 W, výška 500 mm</t>
  </si>
  <si>
    <t>438440837</t>
  </si>
  <si>
    <t>R-pol 05-003</t>
  </si>
  <si>
    <t>výkon min. 660 W, výška 500 mm, délka max 600 mm</t>
  </si>
  <si>
    <t>-888627544</t>
  </si>
  <si>
    <t>R-pol 05-004</t>
  </si>
  <si>
    <t>výkon min. 600 W, výška 600 mm, délka max 500 mm</t>
  </si>
  <si>
    <t>160413380</t>
  </si>
  <si>
    <t>R-pol 05-005</t>
  </si>
  <si>
    <t>výkon min. 1100 W, výška 600 mm</t>
  </si>
  <si>
    <t>-469129213</t>
  </si>
  <si>
    <t>R-pol 05-006</t>
  </si>
  <si>
    <t>výkon min. 1400 W, výška 600 mm, délka max 1400 mm</t>
  </si>
  <si>
    <t>-29982733</t>
  </si>
  <si>
    <t>R-pol 05-007</t>
  </si>
  <si>
    <t>výkon min. 1650 W, výška 600 mm, délka max 1600 mm</t>
  </si>
  <si>
    <t>-785849311</t>
  </si>
  <si>
    <t>R-pol 05-008</t>
  </si>
  <si>
    <t>výkon min. 2300 W, výška 500 mm, délka max 1400 mm</t>
  </si>
  <si>
    <t>1331334111</t>
  </si>
  <si>
    <t>R-pol 05-009</t>
  </si>
  <si>
    <t>výkon min. 2700 W, výška 600 mm, délka max 1400 mm</t>
  </si>
  <si>
    <t>271501121</t>
  </si>
  <si>
    <t>Ocelové lamelové otopné těleso se spodním středním připojením</t>
  </si>
  <si>
    <t>R-pol 06-001</t>
  </si>
  <si>
    <t>standartní konzole na stěnu</t>
  </si>
  <si>
    <t>230826054</t>
  </si>
  <si>
    <t>R-pol 06-002</t>
  </si>
  <si>
    <t>výkon min. 250 W, šířka cca 140 mm</t>
  </si>
  <si>
    <t>207636141</t>
  </si>
  <si>
    <t>R-pol 06-003</t>
  </si>
  <si>
    <t>výkon min. 430 W, šířka cca 210 mm</t>
  </si>
  <si>
    <t>-1248884086</t>
  </si>
  <si>
    <t>07</t>
  </si>
  <si>
    <t>Další práce a dodávky</t>
  </si>
  <si>
    <t>R-pol 07-001</t>
  </si>
  <si>
    <t>demontáže plynových topidel a ohřívače vody</t>
  </si>
  <si>
    <t>-401145433</t>
  </si>
  <si>
    <t>R-pol 07-002</t>
  </si>
  <si>
    <t>vypláchnutí a napuštění otopné soustavy</t>
  </si>
  <si>
    <t>2017144680</t>
  </si>
  <si>
    <t>R-pol 07-003</t>
  </si>
  <si>
    <t>nastavení regulačních prvků a vyregulování otopné soustavy</t>
  </si>
  <si>
    <t>561922483</t>
  </si>
  <si>
    <t>R-pol 07-004</t>
  </si>
  <si>
    <t>předepsané zkoušky a revize</t>
  </si>
  <si>
    <t>394007922</t>
  </si>
  <si>
    <t>R-pol 07-005</t>
  </si>
  <si>
    <t>uvedení kotle do provozu autorizovaným technikem</t>
  </si>
  <si>
    <t>-756973324</t>
  </si>
  <si>
    <t>R-pol 07-006</t>
  </si>
  <si>
    <t>dokumentace skutečného provedení</t>
  </si>
  <si>
    <t>1117399754</t>
  </si>
  <si>
    <t>SO 06 - Elektroinstalace (EL)</t>
  </si>
  <si>
    <t xml:space="preserve">    741 - Elektroinstalace - silnoproud</t>
  </si>
  <si>
    <t xml:space="preserve">    741.1 - Elektroinstalace - rozvodnice R1</t>
  </si>
  <si>
    <t xml:space="preserve">    741.2 - Elektroinstalace - rozvodnice R2</t>
  </si>
  <si>
    <t xml:space="preserve">    741.3 - Elektroinstalace - spínače, zásuvky</t>
  </si>
  <si>
    <t xml:space="preserve">    741.4 - Elektroinstalace - svítidla</t>
  </si>
  <si>
    <t xml:space="preserve">    741.5 - Elektroinstalace - přesun hmot</t>
  </si>
  <si>
    <t>973032616</t>
  </si>
  <si>
    <t>Vysekání kapes ve zdivu z dutých cihel nebo tvárnic pro špalíky a krabice, velikosti do 100x100x50 mm</t>
  </si>
  <si>
    <t>-2074278016</t>
  </si>
  <si>
    <t>https://podminky.urs.cz/item/CS_URS_2024_01/973032616</t>
  </si>
  <si>
    <t>Krabice elektroinstalační</t>
  </si>
  <si>
    <t>D71/30 mm</t>
  </si>
  <si>
    <t>D71/43,5 mm</t>
  </si>
  <si>
    <t>D103/50 mm</t>
  </si>
  <si>
    <t>973032619</t>
  </si>
  <si>
    <t>Vysekání kapes ve zdivu z dutých cihel nebo tvárnic pro špalíky a krabice, velikosti do 150x150x100 mm</t>
  </si>
  <si>
    <t>-963788486</t>
  </si>
  <si>
    <t>https://podminky.urs.cz/item/CS_URS_2024_01/973032619</t>
  </si>
  <si>
    <t>D71/66 mm</t>
  </si>
  <si>
    <t xml:space="preserve">rozměry minimálně 175x233x78 mm </t>
  </si>
  <si>
    <t>741389905</t>
  </si>
  <si>
    <t>1234809879</t>
  </si>
  <si>
    <t>celková vzdálenost přesunu 100 m</t>
  </si>
  <si>
    <t>0,183*5</t>
  </si>
  <si>
    <t>852898883</t>
  </si>
  <si>
    <t>-307438865</t>
  </si>
  <si>
    <t>0,183*24</t>
  </si>
  <si>
    <t>997013603</t>
  </si>
  <si>
    <t>Poplatek za uložení stavebního odpadu na skládce (skládkovné) cihelného zatříděného do Katalogu odpadů pod kódem 17 01 02</t>
  </si>
  <si>
    <t>1379950912</t>
  </si>
  <si>
    <t>https://podminky.urs.cz/item/CS_URS_2024_01/997013603</t>
  </si>
  <si>
    <t>741</t>
  </si>
  <si>
    <t>Elektroinstalace - silnoproud</t>
  </si>
  <si>
    <t>741110051</t>
  </si>
  <si>
    <t>Montáž trubek elektroinstalačních s nasunutím nebo našroubováním do krabic plastových ohebných, uložených volně, vnější Ø přes 11 do 23 mm</t>
  </si>
  <si>
    <t>-182395080</t>
  </si>
  <si>
    <t>https://podminky.urs.cz/item/CS_URS_2024_01/741110051</t>
  </si>
  <si>
    <t>Trubka ohebná s drátem, nízká mech. odolnost</t>
  </si>
  <si>
    <t>D20/14,1 mm</t>
  </si>
  <si>
    <t>110,00</t>
  </si>
  <si>
    <t>34571152</t>
  </si>
  <si>
    <t>trubka elektroinstalační ohebná z PH, D 12/20mm</t>
  </si>
  <si>
    <t>923715312</t>
  </si>
  <si>
    <t>110*1,05 'Přepočtené koeficientem množství</t>
  </si>
  <si>
    <t>741110061</t>
  </si>
  <si>
    <t>Montáž trubek elektroinstalačních s nasunutím nebo našroubováním do krabic plastových ohebných, uložených pod omítku, vnější Ø přes 11 do 23 mm</t>
  </si>
  <si>
    <t>695385895</t>
  </si>
  <si>
    <t>https://podminky.urs.cz/item/CS_URS_2024_01/741110061</t>
  </si>
  <si>
    <t>50,00</t>
  </si>
  <si>
    <t>1566839749</t>
  </si>
  <si>
    <t>50*1,05 'Přepočtené koeficientem množství</t>
  </si>
  <si>
    <t>741112061</t>
  </si>
  <si>
    <t>Montáž krabic elektroinstalačních bez napojení na trubky a lišty, demontáže a montáže víčka a přístroje přístrojových zapuštěných plastových kruhových do zdiva</t>
  </si>
  <si>
    <t>-1510021911</t>
  </si>
  <si>
    <t>https://podminky.urs.cz/item/CS_URS_2024_01/741112061</t>
  </si>
  <si>
    <t>34571451</t>
  </si>
  <si>
    <t>krabice pod omítku PVC přístrojová kruhová D 70mm hluboká</t>
  </si>
  <si>
    <t>710489545</t>
  </si>
  <si>
    <t>741112063</t>
  </si>
  <si>
    <t>Montáž krabic elektroinstalačních bez napojení na trubky a lišty, demontáže a montáže víčka a přístroje přístrojových zapuštěných plastových čtyřhranných</t>
  </si>
  <si>
    <t>1970555461</t>
  </si>
  <si>
    <t>https://podminky.urs.cz/item/CS_URS_2024_01/741112063</t>
  </si>
  <si>
    <t>34571524.1</t>
  </si>
  <si>
    <t xml:space="preserve">krabice pod omítku PVC odbočná čtvercová 175x233x78 mm </t>
  </si>
  <si>
    <t>-2072785951</t>
  </si>
  <si>
    <t>741112101</t>
  </si>
  <si>
    <t>Montáž krabic elektroinstalačních bez napojení na trubky a lišty, demontáže a montáže víčka a přístroje rozvodek se zapojením vodičů na svorkovnici zapuštěných plastových kruhových do zdiva</t>
  </si>
  <si>
    <t>1743258416</t>
  </si>
  <si>
    <t>https://podminky.urs.cz/item/CS_URS_2024_01/741112101</t>
  </si>
  <si>
    <t>34571521</t>
  </si>
  <si>
    <t>krabice pod omítku PVC odbočná kruhová D 70mm s víčkem a svorkovnicí</t>
  </si>
  <si>
    <t>801908908</t>
  </si>
  <si>
    <t>34571563</t>
  </si>
  <si>
    <t>krabice pod omítku PVC odbočná kruhová D 100mm s víčkem a svorkovnicí</t>
  </si>
  <si>
    <t>2081528281</t>
  </si>
  <si>
    <t>741122011</t>
  </si>
  <si>
    <t>Montáž kabelů měděných bez ukončení uložených pod omítku plných kulatých (např. CYKY), počtu a průřezu žil 2x1,5 až 2,5 mm2</t>
  </si>
  <si>
    <t>298766397</t>
  </si>
  <si>
    <t>https://podminky.urs.cz/item/CS_URS_2024_01/741122011</t>
  </si>
  <si>
    <t>34111005</t>
  </si>
  <si>
    <t>kabel instalační jádro Cu plné izolace PVC plášť PVC 450/750V (CYKY) 2x1,5mm2</t>
  </si>
  <si>
    <t>637150744</t>
  </si>
  <si>
    <t>2Ax1,5</t>
  </si>
  <si>
    <t>60,00</t>
  </si>
  <si>
    <t>60*1,15 'Přepočtené koeficientem množství</t>
  </si>
  <si>
    <t>341111005.1</t>
  </si>
  <si>
    <t xml:space="preserve">silový kabel s funkčností kabel. trasy  po dobu 180 minut (V180+P60-R) </t>
  </si>
  <si>
    <t>919086658</t>
  </si>
  <si>
    <t>2Dx1,5</t>
  </si>
  <si>
    <t>10,00</t>
  </si>
  <si>
    <t>4Dx1,5</t>
  </si>
  <si>
    <t>20*1,15 'Přepočtené koeficientem množství</t>
  </si>
  <si>
    <t>741122012</t>
  </si>
  <si>
    <t>Montáž kabelů měděných bez ukončení uložených pod omítku plných kulatých (např. CYKY), počtu a průřezu žil 2x4 až 6 mm2</t>
  </si>
  <si>
    <t>1078750379</t>
  </si>
  <si>
    <t>https://podminky.urs.cz/item/CS_URS_2024_01/741122012</t>
  </si>
  <si>
    <t>2Ax4</t>
  </si>
  <si>
    <t>34111012</t>
  </si>
  <si>
    <t>kabel instalační jádro Cu plné izolace PVC plášť PVC 450/750V (CYKY) 2x4mm2</t>
  </si>
  <si>
    <t>1853276004</t>
  </si>
  <si>
    <t>10*1,15 'Přepočtené koeficientem množství</t>
  </si>
  <si>
    <t>741122015</t>
  </si>
  <si>
    <t>Montáž kabelů měděných bez ukončení uložených pod omítku plných kulatých (např. CYKY), počtu a průřezu žil 3x1,5 mm2</t>
  </si>
  <si>
    <t>-1544617786</t>
  </si>
  <si>
    <t>https://podminky.urs.cz/item/CS_URS_2024_01/741122015</t>
  </si>
  <si>
    <t>3Ax1,5</t>
  </si>
  <si>
    <t>70,00</t>
  </si>
  <si>
    <t>3Bx1,5</t>
  </si>
  <si>
    <t>3Cx1,5</t>
  </si>
  <si>
    <t>220,00</t>
  </si>
  <si>
    <t>34111030</t>
  </si>
  <si>
    <t>kabel instalační jádro Cu plné izolace PVC plášť PVC 450/750V (CYKY) 3x1,5mm2</t>
  </si>
  <si>
    <t>1808503967</t>
  </si>
  <si>
    <t>310*1,15 'Přepočtené koeficientem množství</t>
  </si>
  <si>
    <t>741122016</t>
  </si>
  <si>
    <t>Montáž kabelů měděných bez ukončení uložených pod omítku plných kulatých (např. CYKY), počtu a průřezu žil 3x2,5 až 6 mm2</t>
  </si>
  <si>
    <t>1309951197</t>
  </si>
  <si>
    <t>https://podminky.urs.cz/item/CS_URS_2024_01/741122016</t>
  </si>
  <si>
    <t>3Cx2,5</t>
  </si>
  <si>
    <t>475,00</t>
  </si>
  <si>
    <t>34111036</t>
  </si>
  <si>
    <t>kabel instalační jádro Cu plné izolace PVC plášť PVC 450/750V (CYKY) 3x2,5mm2</t>
  </si>
  <si>
    <t>-1552462334</t>
  </si>
  <si>
    <t>475*1,15 'Přepočtené koeficientem množství</t>
  </si>
  <si>
    <t>741122021</t>
  </si>
  <si>
    <t>Montáž kabelů měděných bez ukončení uložených pod omítku plných kulatých (např. CYKY), počtu a průřezu žil 4x1,5 mm2</t>
  </si>
  <si>
    <t>-1813146306</t>
  </si>
  <si>
    <t>https://podminky.urs.cz/item/CS_URS_2024_01/741122021</t>
  </si>
  <si>
    <t>4Cx1,5</t>
  </si>
  <si>
    <t>30,00</t>
  </si>
  <si>
    <t>34111060</t>
  </si>
  <si>
    <t>kabel instalační jádro Cu plné izolace PVC plášť PVC 450/750V (CYKY) 4x1,5mm2</t>
  </si>
  <si>
    <t>873568955</t>
  </si>
  <si>
    <t>30*1,15 'Přepočtené koeficientem množství</t>
  </si>
  <si>
    <t>741122024</t>
  </si>
  <si>
    <t>Montáž kabelů měděných bez ukončení uložených pod omítku plných kulatých (např. CYKY), počtu a průřezu žil 4x10 mm2</t>
  </si>
  <si>
    <t>815633172</t>
  </si>
  <si>
    <t>https://podminky.urs.cz/item/CS_URS_2024_01/741122024</t>
  </si>
  <si>
    <t>4Bx10 (stávající připojení z el. měr. rozvodnice RE1)</t>
  </si>
  <si>
    <t>34111076</t>
  </si>
  <si>
    <t>kabel instalační jádro Cu plné izolace PVC plášť PVC 450/750V (CYKY) 4x10mm2</t>
  </si>
  <si>
    <t>-1059364677</t>
  </si>
  <si>
    <t>741122031</t>
  </si>
  <si>
    <t>Montáž kabelů měděných bez ukončení uložených pod omítku plných kulatých (např. CYKY), počtu a průřezu žil 5x1,5 až 2,5 mm2</t>
  </si>
  <si>
    <t>-2145697293</t>
  </si>
  <si>
    <t>https://podminky.urs.cz/item/CS_URS_2024_01/741122031</t>
  </si>
  <si>
    <t>5Cx2,5</t>
  </si>
  <si>
    <t>34111094</t>
  </si>
  <si>
    <t>kabel instalační jádro Cu plné izolace PVC plášť PVC 450/750V (CYKY) 5x2,5mm2</t>
  </si>
  <si>
    <t>-1828869666</t>
  </si>
  <si>
    <t>741130001</t>
  </si>
  <si>
    <t>Ukončení vodičů izolovaných s označením a zapojením v rozváděči nebo na přístroji, průřezu žíly do 2,5 mm2</t>
  </si>
  <si>
    <t>383954790</t>
  </si>
  <si>
    <t>https://podminky.urs.cz/item/CS_URS_2024_01/741130001</t>
  </si>
  <si>
    <t>3x1,5, 4x1,5, 3x2,5</t>
  </si>
  <si>
    <t>741130003</t>
  </si>
  <si>
    <t>Ukončení vodičů izolovaných s označením a zapojením v rozváděči nebo na přístroji, průřezu žíly do 4 mm2</t>
  </si>
  <si>
    <t>-1615906787</t>
  </si>
  <si>
    <t>https://podminky.urs.cz/item/CS_URS_2024_01/741130003</t>
  </si>
  <si>
    <t>2x4</t>
  </si>
  <si>
    <t>741910414</t>
  </si>
  <si>
    <t>Montáž žlabů bez stojiny a výložníků kovových s podpěrkami a příslušenstvím bez víka, šířky do 250 mm</t>
  </si>
  <si>
    <t>-1152373144</t>
  </si>
  <si>
    <t>https://podminky.urs.cz/item/CS_URS_2024_01/741910414</t>
  </si>
  <si>
    <t>34575601.1</t>
  </si>
  <si>
    <t>žlab kabelový drátěný 200/35 mm, šíře 200 mm</t>
  </si>
  <si>
    <t>1393677272</t>
  </si>
  <si>
    <t>60*1,05 'Přepočtené koeficientem množství</t>
  </si>
  <si>
    <t>R-pol 345-001</t>
  </si>
  <si>
    <t>Závěs k připevnění na stěnu</t>
  </si>
  <si>
    <t>425721744</t>
  </si>
  <si>
    <t>R-pol 741-001</t>
  </si>
  <si>
    <t>D+M lišta nosná, děrovaná, kovová, 20x10 mm, délka 3,0 metru</t>
  </si>
  <si>
    <t>561566363</t>
  </si>
  <si>
    <t>R-pol 741-002</t>
  </si>
  <si>
    <t>Spojky (zaručující vodivé pospojování), výztuže, šrouby, matice, montážní desky, atd.</t>
  </si>
  <si>
    <t>%</t>
  </si>
  <si>
    <t>-931753583</t>
  </si>
  <si>
    <t>R-pol 741-003</t>
  </si>
  <si>
    <t>Příchytky, spojovací a upevňovací materiál</t>
  </si>
  <si>
    <t>1088357715</t>
  </si>
  <si>
    <t>741.1</t>
  </si>
  <si>
    <t>Elektroinstalace - rozvodnice R1</t>
  </si>
  <si>
    <t>741210001</t>
  </si>
  <si>
    <t>Montáž rozvodnic oceloplechových nebo plastových bez zapojení vodičů běžných, hmotnosti do 20 kg</t>
  </si>
  <si>
    <t>82177819</t>
  </si>
  <si>
    <t>https://podminky.urs.cz/item/CS_URS_2024_01/741210001</t>
  </si>
  <si>
    <t>35711024.1</t>
  </si>
  <si>
    <t>rozvodnice, zapuštěná, s dveřmi, krytí IP30/IP20, 4 řady-56 modulů, ochrana: automatickým odpojením od zdroje, provedení TN-C-S</t>
  </si>
  <si>
    <t>-1158240987</t>
  </si>
  <si>
    <t>Poznámka k položce:_x000D_
vč. ochranných svorkovnic</t>
  </si>
  <si>
    <t>741310561</t>
  </si>
  <si>
    <t>Montáž spínačů tří nebo čtyřpólových vypínačů výkonových pojistkových, do 63 A</t>
  </si>
  <si>
    <t>42037228</t>
  </si>
  <si>
    <t>https://podminky.urs.cz/item/CS_URS_2024_01/741310561</t>
  </si>
  <si>
    <t>35822176</t>
  </si>
  <si>
    <t>jistič 3-pólový 32 A vypínací charakteristika C vypínací schopnost 10 kA</t>
  </si>
  <si>
    <t>1810018355</t>
  </si>
  <si>
    <t>R-pol 741.1-001</t>
  </si>
  <si>
    <t>D+M Vypínací cívka k vypínači položka 66, 230V/50Hz</t>
  </si>
  <si>
    <t>-704986504</t>
  </si>
  <si>
    <t>741320105</t>
  </si>
  <si>
    <t>Montáž jističů se zapojením vodičů jednopólových nn do 25 A ve skříni</t>
  </si>
  <si>
    <t>506588885</t>
  </si>
  <si>
    <t>https://podminky.urs.cz/item/CS_URS_2024_01/741320105</t>
  </si>
  <si>
    <t>35822105</t>
  </si>
  <si>
    <t>jistič 1-pólový 2 A vypínací charakteristika B vypínací schopnost 10 kA</t>
  </si>
  <si>
    <t>-689763098</t>
  </si>
  <si>
    <t>35822109</t>
  </si>
  <si>
    <t>jistič 1pólový-charakteristika B 10A</t>
  </si>
  <si>
    <t>-252817913</t>
  </si>
  <si>
    <t>35822111</t>
  </si>
  <si>
    <t>jistič 1-pólový 16 A vypínací charakteristika B vypínací schopnost 10 kA</t>
  </si>
  <si>
    <t>1856375812</t>
  </si>
  <si>
    <t>35822401</t>
  </si>
  <si>
    <t>jistič 3-pólový 16 A vypínací charakteristika B vypínací schopnost 10 kA</t>
  </si>
  <si>
    <t>-19347726</t>
  </si>
  <si>
    <t>741321003</t>
  </si>
  <si>
    <t>Montáž proudových chráničů se zapojením vodičů dvoupólových nn do 25 A ve skříni</t>
  </si>
  <si>
    <t>-130872692</t>
  </si>
  <si>
    <t>https://podminky.urs.cz/item/CS_URS_2024_01/741321003</t>
  </si>
  <si>
    <t>35829022.1</t>
  </si>
  <si>
    <t>chránič proudový 16 A, char."C", 30 mA, vyp. schopnost 10 kA</t>
  </si>
  <si>
    <t>-94491271</t>
  </si>
  <si>
    <t>741321043</t>
  </si>
  <si>
    <t>Montáž proudových chráničů se zapojením vodičů čtyřpólových nn do 63 A ve skříni</t>
  </si>
  <si>
    <t>-25919697</t>
  </si>
  <si>
    <t>https://podminky.urs.cz/item/CS_URS_2024_01/741321043</t>
  </si>
  <si>
    <t>35889206</t>
  </si>
  <si>
    <t>chránič proudový 4 pólový 25A typ AC 0,03A</t>
  </si>
  <si>
    <t>2124532456</t>
  </si>
  <si>
    <t>R-pol 741.1-002</t>
  </si>
  <si>
    <t>Ekvipotenciální svorkovnice, na lištu</t>
  </si>
  <si>
    <t>1465333559</t>
  </si>
  <si>
    <t>R-pol 741.1-003</t>
  </si>
  <si>
    <t>Pomocný materiál (svorky, propoj. lišty a vodiče)</t>
  </si>
  <si>
    <t>1130485258</t>
  </si>
  <si>
    <t>741.2</t>
  </si>
  <si>
    <t>Elektroinstalace - rozvodnice R2</t>
  </si>
  <si>
    <t>-555047794</t>
  </si>
  <si>
    <t>35711024.2</t>
  </si>
  <si>
    <t>rozvodnice, zapuštěná, s dveřmi, krytí IP30/IP20, 3 řady-72 modulů, ochrana: automatickým odpojením od zdroje, provedení TN-C-S</t>
  </si>
  <si>
    <t>-625488700</t>
  </si>
  <si>
    <t>-1341708725</t>
  </si>
  <si>
    <t>361432475</t>
  </si>
  <si>
    <t>R-pol 741.2-001</t>
  </si>
  <si>
    <t xml:space="preserve">Vypínací cívka k vypínači položka 76, 230V/50Hz </t>
  </si>
  <si>
    <t>1465018575</t>
  </si>
  <si>
    <t>561409107</t>
  </si>
  <si>
    <t>261473659</t>
  </si>
  <si>
    <t>35822112</t>
  </si>
  <si>
    <t>jistič 1-pólový 6 A vypínací charakteristika B vypínací schopnost 6 kA</t>
  </si>
  <si>
    <t>-1440591422</t>
  </si>
  <si>
    <t>1405440958</t>
  </si>
  <si>
    <t>362449589</t>
  </si>
  <si>
    <t>220487923</t>
  </si>
  <si>
    <t>2137059151</t>
  </si>
  <si>
    <t>-1907781002</t>
  </si>
  <si>
    <t>R-pol 741.2-002</t>
  </si>
  <si>
    <t>-680699311</t>
  </si>
  <si>
    <t>R-pol 741.2-003</t>
  </si>
  <si>
    <t>1989541129</t>
  </si>
  <si>
    <t>741.3</t>
  </si>
  <si>
    <t>Elektroinstalace - spínače, zásuvky</t>
  </si>
  <si>
    <t>R-pol 741.3-001</t>
  </si>
  <si>
    <t>D+M krabicová rozvodka z lis. Izolantu, uzavřené provedení, krytí min. IP44</t>
  </si>
  <si>
    <t>545969450</t>
  </si>
  <si>
    <t>R-pol 741.3-002</t>
  </si>
  <si>
    <t>D+M krabicová rozvodka z lis. Izolantu, uzavřené provedení, svorkovnice lámací, do 2,5 mm</t>
  </si>
  <si>
    <t>-613126812</t>
  </si>
  <si>
    <t>R-pol 741.3-003</t>
  </si>
  <si>
    <t>D+M krabicová rozvodka z lis. Izolantu, uzavřené provedení, krabicová spojka, 1 až 5x2,5</t>
  </si>
  <si>
    <t>-533407710</t>
  </si>
  <si>
    <t>R-pol 741.3-004</t>
  </si>
  <si>
    <t>D+M krabicová rozvodka z lis. Izolantu, uzavřené provedení, svorka uzemňovací včetně Cu pásku</t>
  </si>
  <si>
    <t>1840834153</t>
  </si>
  <si>
    <t>R-pol 741.3-005</t>
  </si>
  <si>
    <t>D+M spínač kolébkový, velkoplošný, polozapuštěný, 230 V/10 A, bílý, (kompletní spínač - přístroj, kryt, rámeček), typ jednopólového</t>
  </si>
  <si>
    <t>-233556038</t>
  </si>
  <si>
    <t>R-pol 741.3-006</t>
  </si>
  <si>
    <t>D+M spínač kolébkový, velkoplošný, polozapuštěný, 230 V/10 A, bílý, (kompletní spínač - přístroj, kryt, rámeček), typ jednopólového se signální doutnavkou</t>
  </si>
  <si>
    <t>-1475708434</t>
  </si>
  <si>
    <t>R-pol 741.3-007</t>
  </si>
  <si>
    <t>D+M spínač kolébkový, velkoplošný, polozapuštěný, 230 V/10 A, bílý, (kompletní spínač - přístroj, kryt, rámeček), typ sériového</t>
  </si>
  <si>
    <t>-44542176</t>
  </si>
  <si>
    <t>R-pol 741.3-008</t>
  </si>
  <si>
    <t>D+M spínač kolébkový, velkoplošný, polozapuštěný, 230 V/10 A, bílý, (kompletní spínač - přístroj, kryt, rámeček), typ střídavého</t>
  </si>
  <si>
    <t>827864156</t>
  </si>
  <si>
    <t>R-pol 741.3-009</t>
  </si>
  <si>
    <t>D+M spínač kolébkový, velkoplošný, polozapuštěný, 230 V/10 A, bílý, (kompletní spínač - přístroj, kryt, rámeček), typ sériového střídavého</t>
  </si>
  <si>
    <t>-543546181</t>
  </si>
  <si>
    <t>R-pol 741.3-010</t>
  </si>
  <si>
    <t>D+M spínač kolébkový, velkoplošný, polozapuštěný, 230 V/10 A, bílý, (kompletní spínač - přístroj, kryt, rámeček), typ křížový</t>
  </si>
  <si>
    <t>703987567</t>
  </si>
  <si>
    <t>R-pol 741.3-011</t>
  </si>
  <si>
    <t>D+M spínač kolébkový, velkoplošný, polozapuštěný, 230 V/10 A, bílý, (kompletní spínač - přístroj, kryt, rámeček), typ tlačítkového ovladače, orientační doutnavka</t>
  </si>
  <si>
    <t>464146168</t>
  </si>
  <si>
    <t>R-pol 741.3-012</t>
  </si>
  <si>
    <t>D+M spínač kolébkový, velkoplošný, polozapuštěný, 230 V/10 A, bílý, (kompletní spínač - přístroj, kryt, rámeček), krytí IP44, typ jednopólového</t>
  </si>
  <si>
    <t>822792509</t>
  </si>
  <si>
    <t>R-pol 741.3-013</t>
  </si>
  <si>
    <t>D+M spínač kolébkový, velkoplošný, polozapuštěný, 230 V/10 A, bílý, (přístroj, kryt), typ jednopólového</t>
  </si>
  <si>
    <t>1804093904</t>
  </si>
  <si>
    <t>R-pol 741.3-014</t>
  </si>
  <si>
    <t>D+M spínač kolébkový, velkoplošný, polozapuštěný, 230 V/10 A, bílý, (přístroj, kryt), typ jednopólového se signální doutnavkou</t>
  </si>
  <si>
    <t>753511478</t>
  </si>
  <si>
    <t>R-pol 741.3-015</t>
  </si>
  <si>
    <t>D+M spínač kolébkový, velkoplošný, polozapuštěný, 230 V/10 A, bílý, (přístroj, kryt), typ sériového</t>
  </si>
  <si>
    <t>1565852120</t>
  </si>
  <si>
    <t>R-pol 741.3-016</t>
  </si>
  <si>
    <t>D+M spínač kolébkový, velkoplošný, polozapuštěný, 230 V/10 A, bílý, (přístroj, kryt), typ sériového střídavého</t>
  </si>
  <si>
    <t>778153929</t>
  </si>
  <si>
    <t>R-pol 741.3-017</t>
  </si>
  <si>
    <t>D+M spínač kolébkový, velkoplošný, polozapuštěný, 230 V/10 A, bílý, (přístroj, kryt), typ tlačítkového ovladače, orientační doutnavka</t>
  </si>
  <si>
    <t>-241574868</t>
  </si>
  <si>
    <t>R-pol 741.3-018</t>
  </si>
  <si>
    <t>D+M spínač kolébkový, velkoplošný, polozapuštěný, 230 V/10 A, bílý, (přístroj, kryt), typ tlačítkového ovladače, signální doutnavka</t>
  </si>
  <si>
    <t>-455015766</t>
  </si>
  <si>
    <t>R-pol 741.3-019</t>
  </si>
  <si>
    <t>D+M spínač kolébkový, velkoplošný, polozapuštěný, 230 V/10 A, bílý, (přístroj, kryt), typ doutnavky orientační</t>
  </si>
  <si>
    <t>-1846334714</t>
  </si>
  <si>
    <t>R-pol 741.3-020</t>
  </si>
  <si>
    <t>D+M spínač kolébkový, velkoplošný, polozapuštěný, 230 V/10 A, bílý, (přístroj, kryt), typ doutnavka signální</t>
  </si>
  <si>
    <t>-35754799</t>
  </si>
  <si>
    <t>R-pol 741.3-021</t>
  </si>
  <si>
    <t>D+M přípojka sporáková se signální doutnavkou, zapuštěno s krabicí</t>
  </si>
  <si>
    <t>1827809205</t>
  </si>
  <si>
    <t>R-pol 741.3-022</t>
  </si>
  <si>
    <t>D+M spínač automatický se snímačem pohybu, bílý, typ vestavný do podhledu, spínací prvek 2 x relé, úhel zachycení 180°</t>
  </si>
  <si>
    <t>-1854249086</t>
  </si>
  <si>
    <t>R-pol 741.3-023</t>
  </si>
  <si>
    <t>D+M spínač automatický se snímačem pohybu, bílý, typ vestavný do podhledu, spínací prvek relé, úhelm zachycení 120°</t>
  </si>
  <si>
    <t>-765440865</t>
  </si>
  <si>
    <t>R-pol 741.3-024</t>
  </si>
  <si>
    <t>D+M spínač automatický se snímačem pohybu, bílý, typ vestavný do podhledu, Impulsní relé, 230 V/50 Hz, pro montáž do krabice D71/43,5 mm</t>
  </si>
  <si>
    <t>-1367955688</t>
  </si>
  <si>
    <t>R-pol 741.3-025</t>
  </si>
  <si>
    <t>D+M spínač automatický se snímačem pohybu, bílý, typ vestavný do podhledu, Tlačítko TOTAL STOP, polozapuštěnné, řazení kontaktů 2/2</t>
  </si>
  <si>
    <t>875983245</t>
  </si>
  <si>
    <t>R-pol 741.3-026</t>
  </si>
  <si>
    <t>D+M zásuvka polozapuštěná, 230 V/16 A, 1+N+PE, bílá, (kompletní zásuvka – přístroj, kryt, rámeček), typ jednonásobné</t>
  </si>
  <si>
    <t>2124902734</t>
  </si>
  <si>
    <t>R-pol 741.3-027</t>
  </si>
  <si>
    <t>D+M zásuvka polozapuštěná, 230 V/16 A, 1+N+PE, bílá, (kompletní zásuvka – přístroj, kryt, rámeček), typ jednonásobná s víčkem, IP44</t>
  </si>
  <si>
    <t>-91299318</t>
  </si>
  <si>
    <t>R-pol 741.3-028</t>
  </si>
  <si>
    <t>D+M zásuvka polozapuštěná, 230 V/16 A, 1+N+PE, bílá, (přístroj, kryt), jednonásobná</t>
  </si>
  <si>
    <t>-91334578</t>
  </si>
  <si>
    <t>R-pol 741.3-029</t>
  </si>
  <si>
    <t>D+M rámeček pro spínače a zásuvky, bílý, typ dvojnásobný vodorovný</t>
  </si>
  <si>
    <t>-146758778</t>
  </si>
  <si>
    <t>R-pol 741.3-030</t>
  </si>
  <si>
    <t>D+M rámeček pro spínače a zásuvky, bílý, typ trojnásobný vodorovný</t>
  </si>
  <si>
    <t>1031148072</t>
  </si>
  <si>
    <t>R-pol 741.3-031</t>
  </si>
  <si>
    <t>D+M rámeček pro spínače a zásuvky, bílý, typ čtyřnásobný vodorovný</t>
  </si>
  <si>
    <t>-1716130960</t>
  </si>
  <si>
    <t>R-pol 741.3-032</t>
  </si>
  <si>
    <t>D+M rámeček pro spínače a zásuvky, bílý, typ pětinásobný vodorovný</t>
  </si>
  <si>
    <t>-728441208</t>
  </si>
  <si>
    <t>R-pol 741.3-033</t>
  </si>
  <si>
    <t>D+M zásuvka nástěnná, 400 V, 3+N+PE, IP44, zadní přívod, typ 3x16 A</t>
  </si>
  <si>
    <t>537147680</t>
  </si>
  <si>
    <t>R-pol 741.3-034</t>
  </si>
  <si>
    <t>D+M vodič jednožilový, typ CY 1x6 zelenožlutý</t>
  </si>
  <si>
    <t>-1095116000</t>
  </si>
  <si>
    <t>R-pol 741.3-035</t>
  </si>
  <si>
    <t>D+M síťový zdroj pro napájení automatického splachovače pisoáru, 12V DC, min. 1 A</t>
  </si>
  <si>
    <t>1365551642</t>
  </si>
  <si>
    <t>R-pol 741.3-036</t>
  </si>
  <si>
    <t>Pomocný elektroinstalační materiál</t>
  </si>
  <si>
    <t>-2121835048</t>
  </si>
  <si>
    <t>741.4</t>
  </si>
  <si>
    <t>Elektroinstalace - svítidla</t>
  </si>
  <si>
    <t>R-pol 741.4-001</t>
  </si>
  <si>
    <t>D+M Svídidlo s LED zdrojem, včetně zdroje a ochranných skel, typ snástěnné, 1200lm, krytí dle ČSN 33 2000-7-701, ed. 2, IPx1 (A)</t>
  </si>
  <si>
    <t>2100667032</t>
  </si>
  <si>
    <t>R-pol 741.4-002</t>
  </si>
  <si>
    <t>D+M Svídidlo s LED zdrojem, včetně zdroje a ochranných skel, typ stropní, 2400lm, krytí dle ČSN 33 2000-7-701, ed. 2, IPx1 (B)</t>
  </si>
  <si>
    <t>-79916200</t>
  </si>
  <si>
    <t>R-pol 741.4-003</t>
  </si>
  <si>
    <t>D+M Svídidlo s LED zdrojem, včetně zdroje a ochranných skel, typ stropní i nástěnné, 2400lm, IP20 (C)</t>
  </si>
  <si>
    <t>-1021911186</t>
  </si>
  <si>
    <t>R-pol 741.4-004</t>
  </si>
  <si>
    <t>D+M Svídidlo s LED zdrojem, včetně zdroje a ochranných skel, typ nástěnné, 2400lm, s vestavěným čidlem pohybu, IP44-venkovní (E)</t>
  </si>
  <si>
    <t>-1963538139</t>
  </si>
  <si>
    <t>R-pol 741.4-005</t>
  </si>
  <si>
    <t>D+M Svítidlo přisazené, 3000 - 4000°K, R85, typ přisazené, 2400lm, IP20-plexi kryt (F)</t>
  </si>
  <si>
    <t>1509851871</t>
  </si>
  <si>
    <t>R-pol 741.4-006</t>
  </si>
  <si>
    <t>D+M Svítidlo přisazené, 3000 - 4000°K, R85, typ přisazené, 2400lm, IP44-plexi kryt (FF)</t>
  </si>
  <si>
    <t>458115548</t>
  </si>
  <si>
    <t>R-pol 741.4-007</t>
  </si>
  <si>
    <t>D+M Svítidlo přisazené, 3000 - 4000°K, R85, typ přisazené, 5200lm, IP40-plexi kryt (G)</t>
  </si>
  <si>
    <t>-1858402735</t>
  </si>
  <si>
    <t>R-pol 741.4-008</t>
  </si>
  <si>
    <t>D+M Svítidlo přisazené, 3000 - 4000°K, R85, typ přisazené, 3600lm, IP20-optický systém (H)</t>
  </si>
  <si>
    <t>2013454085</t>
  </si>
  <si>
    <t>R-pol 741.4-009</t>
  </si>
  <si>
    <t>D+M Svítidlo přisazené, 3000 - 4000°K, R85, typ přisazené, 4800lm, IP20-optický systém (J)</t>
  </si>
  <si>
    <t>-1595911358</t>
  </si>
  <si>
    <t>R-pol 741.4-010</t>
  </si>
  <si>
    <t>D+M Svítidlo přisazené, 3000 - 4000°K, R85, typ do kuch. linky, 1200lm, krytí dle ČSN 33 2000-7-701, ed. 2, s vypínačem, IPx1 (K)</t>
  </si>
  <si>
    <t>1849478239</t>
  </si>
  <si>
    <t>741.5</t>
  </si>
  <si>
    <t>Elektroinstalace - přesun hmot</t>
  </si>
  <si>
    <t>998741121</t>
  </si>
  <si>
    <t>Přesun hmot pro silnoproud stanovený z hmotnosti přesunovaného materiálu vodorovná dopravní vzdálenost do 50 m ruční (bez užití mechanizace) v objektech výšky do 6 m</t>
  </si>
  <si>
    <t>878561727</t>
  </si>
  <si>
    <t>https://podminky.urs.cz/item/CS_URS_2024_01/998741121</t>
  </si>
  <si>
    <t>998741129</t>
  </si>
  <si>
    <t>Přesun hmot pro silnoproud stanovený z hmotnosti přesunovaného materiálu vodorovná dopravní vzdálenost do 50 m Příplatek k cenám za ruční zvětšený přesun přes vymezenou vodorovnou dopravní vzdálenost za každých dalších započatých 50 m</t>
  </si>
  <si>
    <t>500630660</t>
  </si>
  <si>
    <t>https://podminky.urs.cz/item/CS_URS_2024_01/998741129</t>
  </si>
  <si>
    <t>0,316*5</t>
  </si>
  <si>
    <t>Pomocné stavební práce</t>
  </si>
  <si>
    <t>457173941</t>
  </si>
  <si>
    <t>Lešení</t>
  </si>
  <si>
    <t>1876434408</t>
  </si>
  <si>
    <t>R-pol OST-003</t>
  </si>
  <si>
    <t>Odpojení a demontáž stávající elektroinstalace v dotčených prostorech (včetně demontáže a likvidace stávajících rozvaděčů a rozvodnic)</t>
  </si>
  <si>
    <t>559893683</t>
  </si>
  <si>
    <t>R-pol OST-004</t>
  </si>
  <si>
    <t>Připojení ventilátoru 230V/30W s doběhem</t>
  </si>
  <si>
    <t>590908983</t>
  </si>
  <si>
    <t>R-pol OST-005</t>
  </si>
  <si>
    <t>Připojení plynového kotle ÚT</t>
  </si>
  <si>
    <t>-1665289690</t>
  </si>
  <si>
    <t>R-pol OST-006</t>
  </si>
  <si>
    <t>Montáž regulátoru, teplotního čidla</t>
  </si>
  <si>
    <t>-1357264197</t>
  </si>
  <si>
    <t>R-pol OST-007</t>
  </si>
  <si>
    <t>Montáž detektoru kouře, na strop</t>
  </si>
  <si>
    <t>-294227851</t>
  </si>
  <si>
    <t>R-pol OST-008</t>
  </si>
  <si>
    <t>Údržba stávajících slaboproudých rozvodů (domácí telefon)</t>
  </si>
  <si>
    <t>1708395315</t>
  </si>
  <si>
    <t>R-pol OST-009</t>
  </si>
  <si>
    <t>Pomocné práce při elektromontážích</t>
  </si>
  <si>
    <t>371978248</t>
  </si>
  <si>
    <t>OST - Ostatní a vedlejší náklady</t>
  </si>
  <si>
    <t>VRN - Vedlejší rozpočtové náklady</t>
  </si>
  <si>
    <t xml:space="preserve">    VRN1 - Průzkumné, geodetické a projektové práce</t>
  </si>
  <si>
    <t xml:space="preserve">    VRN3 - Zařízení staveniště</t>
  </si>
  <si>
    <t xml:space="preserve">    VRN4 - Inženýrská činnost</t>
  </si>
  <si>
    <t xml:space="preserve">    VRN6 - Územní vlivy</t>
  </si>
  <si>
    <t xml:space="preserve">    VRN7 - Provozní vlivy</t>
  </si>
  <si>
    <t xml:space="preserve">    VRN9 - Ostatní náklady</t>
  </si>
  <si>
    <t>VRN</t>
  </si>
  <si>
    <t>Vedlejší rozpočtové náklady</t>
  </si>
  <si>
    <t>VRN1</t>
  </si>
  <si>
    <t>Průzkumné, geodetické a projektové práce</t>
  </si>
  <si>
    <t>013254000</t>
  </si>
  <si>
    <t>Dokumentace skutečného provedení stavby</t>
  </si>
  <si>
    <t>1024</t>
  </si>
  <si>
    <t>-1759173249</t>
  </si>
  <si>
    <t>https://podminky.urs.cz/item/CS_URS_2024_01/013254000</t>
  </si>
  <si>
    <t>VRN3</t>
  </si>
  <si>
    <t>Zařízení staveniště</t>
  </si>
  <si>
    <t>030001000</t>
  </si>
  <si>
    <t>Vybavení staveniště</t>
  </si>
  <si>
    <t>-233863193</t>
  </si>
  <si>
    <t>https://podminky.urs.cz/item/CS_URS_2024_01/030001000</t>
  </si>
  <si>
    <t>032503000</t>
  </si>
  <si>
    <t>Skládky na staveništi</t>
  </si>
  <si>
    <t>2069035279</t>
  </si>
  <si>
    <t>https://podminky.urs.cz/item/CS_URS_2024_01/032503000</t>
  </si>
  <si>
    <t>032903000</t>
  </si>
  <si>
    <t>Náklady na provoz a údržbu vybavení staveniště</t>
  </si>
  <si>
    <t>-1223594619</t>
  </si>
  <si>
    <t>https://podminky.urs.cz/item/CS_URS_2024_01/032903000</t>
  </si>
  <si>
    <t>034002000</t>
  </si>
  <si>
    <t>Zabezpečení staveniště</t>
  </si>
  <si>
    <t>604289519</t>
  </si>
  <si>
    <t>https://podminky.urs.cz/item/CS_URS_2024_01/034002000</t>
  </si>
  <si>
    <t>Poznámka k položce:_x000D_
Objekt se nachází v blízkosti organizace zabývající se oblastí drogových závislostí.</t>
  </si>
  <si>
    <t>034503000</t>
  </si>
  <si>
    <t>Informační tabule na staveništi</t>
  </si>
  <si>
    <t>-901939506</t>
  </si>
  <si>
    <t>https://podminky.urs.cz/item/CS_URS_2024_01/034503000</t>
  </si>
  <si>
    <t>039103000</t>
  </si>
  <si>
    <t>Rozebrání, bourání a odvoz zařízení staveniště</t>
  </si>
  <si>
    <t>1777475309</t>
  </si>
  <si>
    <t>https://podminky.urs.cz/item/CS_URS_2024_01/039103000</t>
  </si>
  <si>
    <t>VRN4</t>
  </si>
  <si>
    <t>Inženýrská činnost</t>
  </si>
  <si>
    <t>043103000</t>
  </si>
  <si>
    <t>Provedení funkčních a revizních zkoušek, předání potřebných protokolů</t>
  </si>
  <si>
    <t>-1476832097</t>
  </si>
  <si>
    <t>https://podminky.urs.cz/item/CS_URS_2024_01/043103000</t>
  </si>
  <si>
    <t>043103010</t>
  </si>
  <si>
    <t>Zaregulování, zkoušky</t>
  </si>
  <si>
    <t>-852561926</t>
  </si>
  <si>
    <t>045002000</t>
  </si>
  <si>
    <t>Kompletační a koordinační činnost</t>
  </si>
  <si>
    <t>-1862938058</t>
  </si>
  <si>
    <t>https://podminky.urs.cz/item/CS_URS_2024_01/045002000</t>
  </si>
  <si>
    <t>VRN6</t>
  </si>
  <si>
    <t>Územní vlivy</t>
  </si>
  <si>
    <t>060001000</t>
  </si>
  <si>
    <t>1932206311</t>
  </si>
  <si>
    <t>https://podminky.urs.cz/item/CS_URS_2024_01/060001000</t>
  </si>
  <si>
    <t>065002000</t>
  </si>
  <si>
    <t>Mimostaveništní doprava materiálů</t>
  </si>
  <si>
    <t>-1572951119</t>
  </si>
  <si>
    <t>https://podminky.urs.cz/item/CS_URS_2024_01/065002000</t>
  </si>
  <si>
    <t>VRN7</t>
  </si>
  <si>
    <t>Provozní vlivy</t>
  </si>
  <si>
    <t>070001000</t>
  </si>
  <si>
    <t>1657502664</t>
  </si>
  <si>
    <t>https://podminky.urs.cz/item/CS_URS_2024_01/070001000</t>
  </si>
  <si>
    <t>VRN9</t>
  </si>
  <si>
    <t>Ostatní náklady</t>
  </si>
  <si>
    <t>091003000</t>
  </si>
  <si>
    <t>Náklady na vzorky</t>
  </si>
  <si>
    <t>737934301</t>
  </si>
  <si>
    <t>https://podminky.urs.cz/item/CS_URS_2024_01/091003000</t>
  </si>
  <si>
    <t>091003001</t>
  </si>
  <si>
    <t>Náklady spojené se ztíženými podmínkami provádění stavby</t>
  </si>
  <si>
    <t>-260965031</t>
  </si>
  <si>
    <t>https://podminky.urs.cz/item/CS_URS_2024_01/091003001</t>
  </si>
  <si>
    <t>091003010</t>
  </si>
  <si>
    <t>Příplatek za práce prováděné o víkendu a v noční době</t>
  </si>
  <si>
    <t>-919852266</t>
  </si>
  <si>
    <t>Struktura údajů, formát souboru a metodika pro zpracování</t>
  </si>
  <si>
    <t>Struktura</t>
  </si>
  <si>
    <t>Soubor je složen ze záložky Rekapitulace stavby a záložek s názvem soupisu prací pro jednotlivé objekty ve formátu XLSX. Každá ze záložek přitom obsahuje</t>
  </si>
  <si>
    <t>ještě samostatné sestavy vymezené orámovaním a nadpisem sestavy.</t>
  </si>
  <si>
    <r>
      <rPr>
        <i/>
        <sz val="8"/>
        <rFont val="Arial CE"/>
        <family val="2"/>
        <charset val="238"/>
      </rPr>
      <t xml:space="preserve">Rekapitulace stavby </t>
    </r>
    <r>
      <rPr>
        <sz val="8"/>
        <rFont val="Arial CE"/>
        <family val="2"/>
        <charset val="238"/>
      </rPr>
      <t>obsahuje sestavu Rekapitulace stavby a Rekapitulace objektů stavby a soupisů prací.</t>
    </r>
  </si>
  <si>
    <r>
      <t xml:space="preserve">V sestavě </t>
    </r>
    <r>
      <rPr>
        <b/>
        <sz val="8"/>
        <rFont val="Arial CE"/>
        <family val="2"/>
        <charset val="238"/>
      </rPr>
      <t>Rekapitulace stavby</t>
    </r>
    <r>
      <rPr>
        <sz val="8"/>
        <rFont val="Arial CE"/>
        <family val="2"/>
        <charset val="238"/>
      </rPr>
      <t xml:space="preserve"> jsou uvedeny informace identifikující předmět veřejné zakázky na stavební práce, KSO, CC-CZ, CZ-CPV, CZ-CPA a rekapitulaci </t>
    </r>
  </si>
  <si>
    <t>celkové nabídkové ceny uchazeče.</t>
  </si>
  <si>
    <t xml:space="preserve">Termínem "uchazeč" (resp. zhotovitel) se myslí "účastník zadávacího řízení" ve smyslu zákona o zadávání veřejných zakázek. </t>
  </si>
  <si>
    <r>
      <t xml:space="preserve">V sestavě </t>
    </r>
    <r>
      <rPr>
        <b/>
        <sz val="8"/>
        <rFont val="Arial CE"/>
        <family val="2"/>
        <charset val="238"/>
      </rPr>
      <t>Rekapitulace objektů stavby a soupisů prací</t>
    </r>
    <r>
      <rPr>
        <sz val="8"/>
        <rFont val="Arial CE"/>
        <family val="2"/>
        <charset val="238"/>
      </rPr>
      <t xml:space="preserve"> je uvedena rekapitulace stavebních objektů, inženýrských objektů, provozních souborů,</t>
    </r>
  </si>
  <si>
    <t>vedlejších a ostatních nákladů a ostatních nákladů s rekapitulací nabídkové ceny za jednotlivé soupisy prací. Na základě údaje Typ je možné</t>
  </si>
  <si>
    <t>identifikovat, zda se jedná o objekt nebo soupis prací pro daný objekt:</t>
  </si>
  <si>
    <t>Stavební objekt pozemní</t>
  </si>
  <si>
    <t>ING</t>
  </si>
  <si>
    <t>Stavební objekt inženýrský</t>
  </si>
  <si>
    <t>PRO</t>
  </si>
  <si>
    <t>Provozní soubor</t>
  </si>
  <si>
    <t>VON</t>
  </si>
  <si>
    <t>Vedlejší a ostatní náklady</t>
  </si>
  <si>
    <t>Soupis prací pro daný typ objektu</t>
  </si>
  <si>
    <r>
      <rPr>
        <i/>
        <sz val="8"/>
        <rFont val="Arial CE"/>
        <family val="2"/>
        <charset val="238"/>
      </rPr>
      <t xml:space="preserve">Soupis prací </t>
    </r>
    <r>
      <rPr>
        <sz val="8"/>
        <rFont val="Arial CE"/>
        <family val="2"/>
        <charset val="238"/>
      </rPr>
      <t>pro jednotlivé objekty obsahuje sestavy Krycí list soupisu prací, Rekapitulace členění soupisu prací, Soupis prací. Za soupis prací může být považován</t>
    </r>
  </si>
  <si>
    <t>i objekt stavby v případě, že neobsahuje podřízenou zakázku.</t>
  </si>
  <si>
    <r>
      <rPr>
        <b/>
        <sz val="8"/>
        <rFont val="Arial CE"/>
        <family val="2"/>
        <charset val="238"/>
      </rPr>
      <t>Krycí list soupisu</t>
    </r>
    <r>
      <rPr>
        <sz val="8"/>
        <rFont val="Arial CE"/>
        <family val="2"/>
        <charset val="238"/>
      </rPr>
      <t xml:space="preserve"> obsahuje rekapitulaci informací o předmětu veřejné zakázky ze sestavy Rekapitulace stavby, informaci o zařazení objektu do KSO, </t>
    </r>
  </si>
  <si>
    <t>CC-CZ, CZ-CPV, CZ-CPA a rekapitulaci celkové nabídkové ceny uchazeče za aktuální soupis prací.</t>
  </si>
  <si>
    <r>
      <rPr>
        <b/>
        <sz val="8"/>
        <rFont val="Arial CE"/>
        <family val="2"/>
        <charset val="238"/>
      </rPr>
      <t>Rekapitulace členění soupisu prací</t>
    </r>
    <r>
      <rPr>
        <sz val="8"/>
        <rFont val="Arial CE"/>
        <family val="2"/>
        <charset val="238"/>
      </rPr>
      <t xml:space="preserve"> obsahuje rekapitulaci soupisu prací ve všech úrovních členění soupisu tak, jak byla tato členění použita (např. </t>
    </r>
  </si>
  <si>
    <t>stavební díly, funkční díly, případně jiné členění) s rekapitulací nabídkové ceny.</t>
  </si>
  <si>
    <r>
      <rPr>
        <b/>
        <sz val="8"/>
        <rFont val="Arial CE"/>
        <family val="2"/>
        <charset val="238"/>
      </rPr>
      <t xml:space="preserve">Soupis prací </t>
    </r>
    <r>
      <rPr>
        <sz val="8"/>
        <rFont val="Arial CE"/>
        <family val="2"/>
        <charset val="238"/>
      </rPr>
      <t>obsahuje položky veškerých stavebních nebo montážních prací, dodávek materiálů a služeb nezbytných pro zhotovení stavebního objektu,</t>
    </r>
  </si>
  <si>
    <t>inženýrského objektu, provozního souboru, vedlejších a ostatních nákladů.</t>
  </si>
  <si>
    <t>Pro položky soupisu prací se zobrazují následující informace:</t>
  </si>
  <si>
    <t>Pořadové číslo položky v aktuálním soupisu</t>
  </si>
  <si>
    <t>TYP</t>
  </si>
  <si>
    <t>Typ položky: K - konstrukce, M - materiál, PP - plný popis, PSC - poznámka k souboru cen,  P - poznámka k položce, VV - výkaz výměr, FIG - rozpad figur</t>
  </si>
  <si>
    <t>Kód položky</t>
  </si>
  <si>
    <t>Zkrácený popis položky</t>
  </si>
  <si>
    <t>Měrná jednotka položky</t>
  </si>
  <si>
    <t>Množství v měrné jednotce</t>
  </si>
  <si>
    <t>J.cena</t>
  </si>
  <si>
    <t xml:space="preserve">Jednotková cena položky. Zadaní může obsahovat namísto J.ceny sloupce J.materiál a J.montáž, jejichž součet definuje </t>
  </si>
  <si>
    <t>J.cenu položky.</t>
  </si>
  <si>
    <t xml:space="preserve">Cena celkem </t>
  </si>
  <si>
    <t>Celková cena položky daná jako součin množství a j.ceny</t>
  </si>
  <si>
    <t>Příslušnost položky do cenové soustavy</t>
  </si>
  <si>
    <t>Ke každé položce soupisu prací se na samostatných řádcích může zobrazovat:</t>
  </si>
  <si>
    <t>Plný popis položky</t>
  </si>
  <si>
    <t>Poznámka k souboru cen a poznámka zadavatele</t>
  </si>
  <si>
    <t>Výkaz výměr</t>
  </si>
  <si>
    <t>Pokud je k řádku výkazu výměr evidovaný údaj ve sloupci Kód, jedná se o definovaný odkaz, na který se může odvolávat výkaz výměr z jiné položky.</t>
  </si>
  <si>
    <t xml:space="preserve">Metodika pro zpracování </t>
  </si>
  <si>
    <t>Jednotlivé sestavy jsou v souboru provázány. Editovatelné pole jsou zvýrazněny žlutým podbarvením, ostatní pole neslouží k editaci a nesmí být jakkoliv</t>
  </si>
  <si>
    <t>modifikovány.</t>
  </si>
  <si>
    <t xml:space="preserve">Uchazeč je pro podání nabídky povinen vyplnit žlutě podbarvená pole: </t>
  </si>
  <si>
    <t xml:space="preserve">Pole Uchazeč v sestavě Rekapitulace stavby - zde uchazeč vyplní svůj název (název subjektu) </t>
  </si>
  <si>
    <t>Pole IČ a DIČ v sestavě Rekapitulace stavby - zde uchazeč vyplní svoje IČ a DIČ</t>
  </si>
  <si>
    <t>Datum v sestavě Rekapitulace stavby - zde uchazeč vyplní datum vytvoření nabídky</t>
  </si>
  <si>
    <t>J.cena = jednotková cena v sestavě Soupis prací o maximálním počtu desetinných míst uvedených v poli</t>
  </si>
  <si>
    <t>- pokud sestavy soupisů prací obsahují pole J.cena, měla by být všechna tato pole vyplněna nenulovými</t>
  </si>
  <si>
    <t>Poznámka - nepovinný údaj pro položku soupisu</t>
  </si>
  <si>
    <t>V případě, že sestavy soupisů prací neobsahují pole J.cena, potom ve všech soupisech prací obsahují pole:</t>
  </si>
  <si>
    <t xml:space="preserve"> - J.materiál - jednotková cena materiálu </t>
  </si>
  <si>
    <t xml:space="preserve"> - J.montáž - jednotková cena montáže</t>
  </si>
  <si>
    <t>Uchazeč v tomto případě by měl vyplnit všechna pole J.materiál a pole J.montáž nenulovými kladnými číslicemi. V případech, kdy položka</t>
  </si>
  <si>
    <t>neobsahuje žádný materiál je přípustné, aby pole J.materiál bylo vyplněno nulou. V případech, kdy položka neobsahuje žádnou montáž je přípustné,</t>
  </si>
  <si>
    <t>aby pole J.montáž bylo vyplněno nulou. Obě pole - J.materiál, J.Montáž u jedné položky by však neměly být vyplněny nulou.</t>
  </si>
  <si>
    <t>Rekapitulace stavby</t>
  </si>
  <si>
    <t>Název</t>
  </si>
  <si>
    <t>Povinný</t>
  </si>
  <si>
    <t>Max. počet</t>
  </si>
  <si>
    <t>atributu</t>
  </si>
  <si>
    <t>(A/N)</t>
  </si>
  <si>
    <t>znaků</t>
  </si>
  <si>
    <t>A</t>
  </si>
  <si>
    <t>Kód stavby</t>
  </si>
  <si>
    <t>String</t>
  </si>
  <si>
    <t>Stavba</t>
  </si>
  <si>
    <t>Název stavby</t>
  </si>
  <si>
    <t>Místo</t>
  </si>
  <si>
    <t>N</t>
  </si>
  <si>
    <t>Místo stavby</t>
  </si>
  <si>
    <t>Datum</t>
  </si>
  <si>
    <t>Datum vykonaného exportu</t>
  </si>
  <si>
    <t>Date</t>
  </si>
  <si>
    <t>KSO</t>
  </si>
  <si>
    <t>Klasifikace stavebního objektu</t>
  </si>
  <si>
    <t>CC-CZ</t>
  </si>
  <si>
    <t>Klasifikace stavbeních děl</t>
  </si>
  <si>
    <t>CZ-CPV</t>
  </si>
  <si>
    <t>Společný slovník pro veřejné zakázky</t>
  </si>
  <si>
    <t>CZ-CPA</t>
  </si>
  <si>
    <t>Klasifikace produkce podle činností</t>
  </si>
  <si>
    <t>Zadavatel</t>
  </si>
  <si>
    <t>Zadavatel zadaní</t>
  </si>
  <si>
    <t>IČ</t>
  </si>
  <si>
    <t>IČ zadavatele zadaní</t>
  </si>
  <si>
    <t>DIČ</t>
  </si>
  <si>
    <t>DIČ zadavatele zadaní</t>
  </si>
  <si>
    <t>Uchazeč</t>
  </si>
  <si>
    <t>Uchazeč veřejné zakázky</t>
  </si>
  <si>
    <t>Projektant</t>
  </si>
  <si>
    <t>Poznámka</t>
  </si>
  <si>
    <t>Poznámka k zadání</t>
  </si>
  <si>
    <t>Sazba DPH</t>
  </si>
  <si>
    <t>Rekapitulace sazeb DPH u položek soupisů</t>
  </si>
  <si>
    <t>eGSazbaDph</t>
  </si>
  <si>
    <t>Základna DPH</t>
  </si>
  <si>
    <t>Základna DPH určena součtem celkové ceny z položek soupisů</t>
  </si>
  <si>
    <t>Double</t>
  </si>
  <si>
    <t>Hodnota DPH</t>
  </si>
  <si>
    <t>Celková cena bez DPH za celou stavbu. Sčítává se ze všech listů.</t>
  </si>
  <si>
    <t>Celková cena s DPH za celou stavbu</t>
  </si>
  <si>
    <t>Rekapitulace objektů stavby a soupisů prací</t>
  </si>
  <si>
    <t>Přebírá se z Rekapitulace stavby</t>
  </si>
  <si>
    <t>Kód objektu</t>
  </si>
  <si>
    <t>Objektu, Soupis prací</t>
  </si>
  <si>
    <t>Název objektu</t>
  </si>
  <si>
    <t>Cena bez DPH za daný objekt</t>
  </si>
  <si>
    <t>Cena spolu s DPH za daný objekt</t>
  </si>
  <si>
    <t>Typ zakázky</t>
  </si>
  <si>
    <t>eGTypZakazky</t>
  </si>
  <si>
    <t>Krycí list soupisu</t>
  </si>
  <si>
    <t>Objekt</t>
  </si>
  <si>
    <t>Kód a název objektu</t>
  </si>
  <si>
    <t>20 + 120</t>
  </si>
  <si>
    <t>Kód a název soupisu</t>
  </si>
  <si>
    <t>Poznámka k soupisu prací</t>
  </si>
  <si>
    <t>Rekapitulace sazeb DPH na položkách aktuálního soupisu</t>
  </si>
  <si>
    <t>Základna DPH určena součtem celkové ceny z položek aktuálního soupisu</t>
  </si>
  <si>
    <t>Cena bez DPH za daný soupis</t>
  </si>
  <si>
    <t>Cena s DPH</t>
  </si>
  <si>
    <t>Cena s DPH za daný soupis</t>
  </si>
  <si>
    <t>Rekapitulace členění soupisu prací</t>
  </si>
  <si>
    <t>Kód a název objektu, přebírá se z Krycího listu soupisu</t>
  </si>
  <si>
    <t>Kód a název objektu, přebírá se z Krycího listu soupisu</t>
  </si>
  <si>
    <t>Kód a název dílu ze soupisu</t>
  </si>
  <si>
    <t>20 + 100</t>
  </si>
  <si>
    <t>Cena celkem</t>
  </si>
  <si>
    <t>Cena celkem za díl ze soupisu</t>
  </si>
  <si>
    <t>Soupis prací</t>
  </si>
  <si>
    <t>Přebírá se z Krycího listu soupisu</t>
  </si>
  <si>
    <t>Pořadové číslo položky soupisu</t>
  </si>
  <si>
    <t>Long</t>
  </si>
  <si>
    <t>Typ položky soupisu</t>
  </si>
  <si>
    <t>eGTypPolozky</t>
  </si>
  <si>
    <t>Kód položky ze soupisu</t>
  </si>
  <si>
    <t>Popis položky ze soupisu</t>
  </si>
  <si>
    <t>Množství položky soupisu</t>
  </si>
  <si>
    <t>J.Cena</t>
  </si>
  <si>
    <t>Jednotková cena položky</t>
  </si>
  <si>
    <t>Cena celkem vyčíslena jako J.Cena * Množství</t>
  </si>
  <si>
    <t>Zařazení položky do cenové soustavy</t>
  </si>
  <si>
    <t>p</t>
  </si>
  <si>
    <t>Poznámka položky ze soupisu</t>
  </si>
  <si>
    <t>Memo</t>
  </si>
  <si>
    <t>psc</t>
  </si>
  <si>
    <t>Poznámka k souboru cen ze soupisu</t>
  </si>
  <si>
    <t>pp</t>
  </si>
  <si>
    <t>Plný popis položky ze soupisu</t>
  </si>
  <si>
    <t>vv</t>
  </si>
  <si>
    <t>Výkaz výměr (figura, výraz, výměra) ze soupisu</t>
  </si>
  <si>
    <t>Text,Text,Double</t>
  </si>
  <si>
    <t>20, 150</t>
  </si>
  <si>
    <t>fig</t>
  </si>
  <si>
    <t>Rozpad figur</t>
  </si>
  <si>
    <t>Sazba DPH pro položku</t>
  </si>
  <si>
    <t>eGSazbaDPH</t>
  </si>
  <si>
    <t>Hmotnost</t>
  </si>
  <si>
    <t>Hmotnost položky ze soupisu</t>
  </si>
  <si>
    <t>Suť</t>
  </si>
  <si>
    <t>Suť položky ze soupisu</t>
  </si>
  <si>
    <t>Nh</t>
  </si>
  <si>
    <t>Normohodiny položky ze soupisu</t>
  </si>
  <si>
    <t>Datová věta</t>
  </si>
  <si>
    <t>Typ věty</t>
  </si>
  <si>
    <t>Hodnota</t>
  </si>
  <si>
    <t>Význam</t>
  </si>
  <si>
    <t>Základní sazba DPH</t>
  </si>
  <si>
    <t>Snížená sazba DPH</t>
  </si>
  <si>
    <t>Nulová sazba DPH</t>
  </si>
  <si>
    <t>Základní sazba DPH přenesená</t>
  </si>
  <si>
    <t>Snížená sazba DPH přenesená</t>
  </si>
  <si>
    <t>Stavební objekt</t>
  </si>
  <si>
    <t>Inženýrský objekt</t>
  </si>
  <si>
    <t>Položka typu HSV</t>
  </si>
  <si>
    <t>Položka typu PSV</t>
  </si>
  <si>
    <t>Položka typu M</t>
  </si>
  <si>
    <t>Položka typu OST</t>
  </si>
  <si>
    <t>Pokyny pro případné zpracování  “Cenové nabídky”</t>
  </si>
  <si>
    <r>
      <t xml:space="preserve">Zpracovatel nabídky je povinen podrobně prostudovat PD a porovnat ji s předloženým výkazem výměr. </t>
    </r>
    <r>
      <rPr>
        <sz val="10"/>
        <color rgb="FF000000"/>
        <rFont val="Arial"/>
        <family val="2"/>
        <charset val="238"/>
      </rPr>
      <t xml:space="preserve">Souhrnný výkaz výměr poskytuje ucelený přehled o rozsahu a ceně dodávek a prací. Dle tohoto výkazu bude stanovena celková a nejvýše přípustná cena dodávky a prací ve smlouvě o Dílo. </t>
    </r>
    <r>
      <rPr>
        <sz val="10"/>
        <color theme="1"/>
        <rFont val="Arial"/>
        <family val="2"/>
        <charset val="238"/>
      </rPr>
      <t xml:space="preserve">Pro všechny položky platí, že rozhodujícím dokumentem pro jejich množství, typ a kvalitu je Projektová dokumentace a specifikace standardů. Pro rozsah díla je určující projektová dokumentace. Výkaz výměr má pouze informativní a orientační povahu. Uchazeč se zavazuje prověřit výkaz výměr a na případně rozdílnosti upozornit zadavatele výběrového řízení. V případě nesrovnalostí je nutné kontaktovat projektanta.  </t>
    </r>
  </si>
  <si>
    <t>Cena Díla zahrnuje vždy:</t>
  </si>
  <si>
    <t xml:space="preserve">- veškeré vlivy předepsané zejména ustanoveními obsaženými ve smlouvě o dílo,
- kompletní přípravu včetně zpracování potřebné dílenské dokumentace a vzorkování, 
- dodávku, dopravu, montáž a veškeré související náklady spojené s realizací od zadání po předání stavby do užívání, včetně nákladů na koordinaci, uvedení do provozu, potřebné zkoušky a atesty,
- dokončovací práce, údržbu do doby dle smlouvy o dílo,
- odstranění závad, předání dokladů o skutečném provedení, revizní knihy a další nutné režie pro dílo,
- zajištění kolaudačních souhlasů včetně veškerých dokladů nutných pro úspěšné kolaudační řízení,
- náklady související s průběžným úklidem staveniště a přilehlých komunikací, likvidaci odpadů, 
- dočasná dopravní omezení, přesuny hmot atd.
- ostatní a vedlejší rozpočtové náklady (OST), zejména – projektové práce dokumentace skutečného provedení, zařízení staveniště, atd. </t>
  </si>
  <si>
    <t>Výše uvedené náklady, které jsou vykázány zvláštní položkou (např. zařízení staveniště, provozní vlivy, územní vlivy, atd.), jsou obsaženy v listě „OST - Vedlejší a ostatní ...“ a mají zahrnovat náklady v součtu pro celou stavbu. V jiných listech se tyto položky již neopakují. Další náklady, které nejsou vykázány zvláštní položkou, musí být součástí jednotlivých jednotkových cen.</t>
  </si>
  <si>
    <t xml:space="preserve">Popis, výměry ani struktura položek nesmí být uchazečem měněny. Části, které jsou ponechány pro doplnění, jsou označeny barevně. Jsou to pole jednotkových cen, která musí být v rámci podání cenové nabídky kompletně vyplněna. </t>
  </si>
  <si>
    <t xml:space="preserve">Jednotkové ceny nebudou obsahovat DPH. </t>
  </si>
  <si>
    <t>Při stanovení jednotkových cen je bezpodmínečně nutné, aby byly zakalkulovány veškeré konstrukce a jejich části dle dostupných výkresů a popisu standardů výrobků. Pokud tak uchazeč neučiní, nebude v průběhu provádění stavby brán zřetel na jeho event. požadavky na uznání víceprací vyplývajících z údajů a požadavků ve výše zmíněných projektových dokumentacích.</t>
  </si>
  <si>
    <t>Ceny jednotlivých položek výkazu výměr obsahují vždy:</t>
  </si>
  <si>
    <t>- dodávku a montáž není-li v popisu položky uvedeno jinak, 
- veškeré náklady související s dodávkou a montáží, tak aby byla zajištěn plná funkčnost Díla,
- pomocné lešení a dočasné pomocné konstrukce, v případě nutnosti jejich použití.</t>
  </si>
  <si>
    <t>Položky označené jako "potrubí …", "kabely.", apod. budou dodána včetně potřebných tvarovek (armatury), úchytů, závěsů, podpor, spoj. materiálu, tlumicích podložek a izolace.</t>
  </si>
  <si>
    <t>Součástí dodávky ocelových/zámečnických, klempířských, truhlářských a ostatních výrobků a konstrukcí jsou: materiál (profily/nosníky, spojovací materiál, kotvy, lešení a podpory), doprava, montáž, protikorozní, protipožární a povrchová úprava (nátěry nebo jiné dle specifikace v PD), atd.</t>
  </si>
  <si>
    <t>Cena všech stěn, příček a podhledů zahrnuje provedení otvorů pro dveře, okna, kotvení, zavázaní do nosné konstrukce, apod. včetně úpravy ostění, parapetů a nadpraží, provedení prostupů pro mřížky a vyústky vzduchotechniky, svítidla, sprinklerové hlavice, potrubí a kabely atd.</t>
  </si>
  <si>
    <t xml:space="preserve">Konstrukce příček musí být provedena dle tech. předpisů výrobce konkrétního systému (typ, počet a vzdálenost nosných prvků) - dle výšky a členitosti příčky, požadované požární odolnosti a případně s potřebnou odolností proti vlhkosti. Konstrukce příček musí zahrnovat nejen výztužné a nosné prvky pro zařizovací předměty, ale i pro další navržené truhlářské, zámečnické a ostatní kce. </t>
  </si>
  <si>
    <t xml:space="preserve">Požárně bezpečnostní řešení a opatření jsou nezbytnou součástí každého souboru - např. požární klapky, protipožární utěsnění prostupů, požární oddělení jednotlivých rozvodů a kabelů, použití zařízení, výrobků, rozvodů a kabelů, závěsů, podpor a spojovacího materiálu s protipožární odpovídající odolností. Zhotovitel stavební části (Generální dodavatel) garantuje jednotnost provedení a systému protipožárních ucpávek, těsnění a obkladů zejména v prostupech stavebními konstrukcemi. </t>
  </si>
  <si>
    <t>Rozpočet stavby</t>
  </si>
  <si>
    <t>Stavební úpravy objektu ve vnitrobloku SANANIM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</si>
</sst>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numFmt numFmtId="165" formatCode="dd\.mm\.yyyy"/>
    <numFmt numFmtId="166" formatCode="#,##0.00000"/>
    <numFmt numFmtId="167" formatCode="#,##0.000"/>
  </numFmts>
  <fonts count="66" x14ac:knownFonts="1">
    <font>
      <sz val="8"/>
      <name val="Arial CE"/>
      <family val="2"/>
    </font>
    <font>
      <sz val="11"/>
      <color theme="1"/>
      <name val="Calibri"/>
      <family val="2"/>
      <charset val="238"/>
      <scheme val="minor"/>
    </font>
    <font>
      <sz val="10"/>
      <color rgb="FF969696"/>
      <name val="Arial CE"/>
      <family val="2"/>
      <charset val="238"/>
    </font>
    <font>
      <sz val="10"/>
      <name val="Arial CE"/>
      <family val="2"/>
      <charset val="238"/>
    </font>
    <font>
      <b/>
      <sz val="11"/>
      <name val="Arial CE"/>
      <family val="2"/>
      <charset val="238"/>
    </font>
    <font>
      <b/>
      <sz val="12"/>
      <name val="Arial CE"/>
      <family val="2"/>
      <charset val="238"/>
    </font>
    <font>
      <sz val="11"/>
      <name val="Arial CE"/>
      <family val="2"/>
      <charset val="238"/>
    </font>
    <font>
      <sz val="12"/>
      <color rgb="FF003366"/>
      <name val="Arial CE"/>
      <family val="2"/>
      <charset val="238"/>
    </font>
    <font>
      <sz val="10"/>
      <color rgb="FF003366"/>
      <name val="Arial CE"/>
      <family val="2"/>
      <charset val="238"/>
    </font>
    <font>
      <sz val="8"/>
      <color rgb="FF003366"/>
      <name val="Arial CE"/>
      <family val="2"/>
      <charset val="238"/>
    </font>
    <font>
      <sz val="8"/>
      <color rgb="FF800080"/>
      <name val="Arial CE"/>
      <family val="2"/>
      <charset val="238"/>
    </font>
    <font>
      <sz val="8"/>
      <color rgb="FF505050"/>
      <name val="Arial CE"/>
      <family val="2"/>
      <charset val="238"/>
    </font>
    <font>
      <sz val="8"/>
      <color rgb="FFFF0000"/>
      <name val="Arial CE"/>
      <family val="2"/>
      <charset val="238"/>
    </font>
    <font>
      <sz val="8"/>
      <color rgb="FF0000A8"/>
      <name val="Arial CE"/>
      <family val="2"/>
      <charset val="238"/>
    </font>
    <font>
      <sz val="8"/>
      <color rgb="FFFFFFFF"/>
      <name val="Arial CE"/>
      <family val="2"/>
      <charset val="238"/>
    </font>
    <font>
      <sz val="8"/>
      <color rgb="FF3366FF"/>
      <name val="Arial CE"/>
      <family val="2"/>
      <charset val="238"/>
    </font>
    <font>
      <b/>
      <sz val="14"/>
      <name val="Arial CE"/>
      <family val="2"/>
      <charset val="238"/>
    </font>
    <font>
      <b/>
      <sz val="12"/>
      <color rgb="FF969696"/>
      <name val="Arial CE"/>
      <family val="2"/>
      <charset val="238"/>
    </font>
    <font>
      <b/>
      <sz val="8"/>
      <color rgb="FF969696"/>
      <name val="Arial CE"/>
      <family val="2"/>
      <charset val="238"/>
    </font>
    <font>
      <b/>
      <sz val="10"/>
      <name val="Arial CE"/>
      <family val="2"/>
      <charset val="238"/>
    </font>
    <font>
      <b/>
      <sz val="10"/>
      <color rgb="FF969696"/>
      <name val="Arial CE"/>
      <family val="2"/>
      <charset val="238"/>
    </font>
    <font>
      <sz val="12"/>
      <color rgb="FF969696"/>
      <name val="Arial CE"/>
      <family val="2"/>
      <charset val="238"/>
    </font>
    <font>
      <sz val="8"/>
      <color rgb="FF969696"/>
      <name val="Arial CE"/>
      <family val="2"/>
      <charset val="238"/>
    </font>
    <font>
      <sz val="9"/>
      <name val="Arial CE"/>
      <family val="2"/>
      <charset val="238"/>
    </font>
    <font>
      <sz val="9"/>
      <color rgb="FF969696"/>
      <name val="Arial CE"/>
      <family val="2"/>
      <charset val="238"/>
    </font>
    <font>
      <b/>
      <sz val="12"/>
      <color rgb="FF960000"/>
      <name val="Arial CE"/>
      <family val="2"/>
      <charset val="238"/>
    </font>
    <font>
      <sz val="12"/>
      <name val="Arial CE"/>
      <family val="2"/>
      <charset val="238"/>
    </font>
    <font>
      <b/>
      <sz val="11"/>
      <color rgb="FF003366"/>
      <name val="Arial CE"/>
      <family val="2"/>
      <charset val="238"/>
    </font>
    <font>
      <sz val="11"/>
      <color rgb="FF003366"/>
      <name val="Arial CE"/>
      <family val="2"/>
      <charset val="238"/>
    </font>
    <font>
      <sz val="11"/>
      <color rgb="FF969696"/>
      <name val="Arial CE"/>
      <family val="2"/>
      <charset val="238"/>
    </font>
    <font>
      <sz val="18"/>
      <color theme="10"/>
      <name val="Wingdings 2"/>
      <family val="1"/>
      <charset val="2"/>
    </font>
    <font>
      <b/>
      <sz val="10"/>
      <color rgb="FF003366"/>
      <name val="Arial CE"/>
      <family val="2"/>
      <charset val="238"/>
    </font>
    <font>
      <sz val="10"/>
      <color rgb="FF3366FF"/>
      <name val="Arial CE"/>
      <family val="2"/>
      <charset val="238"/>
    </font>
    <font>
      <b/>
      <sz val="12"/>
      <color rgb="FF800000"/>
      <name val="Arial CE"/>
      <family val="2"/>
      <charset val="238"/>
    </font>
    <font>
      <sz val="8"/>
      <color rgb="FF960000"/>
      <name val="Arial CE"/>
      <family val="2"/>
      <charset val="238"/>
    </font>
    <font>
      <b/>
      <sz val="8"/>
      <name val="Arial CE"/>
      <family val="2"/>
      <charset val="238"/>
    </font>
    <font>
      <sz val="7"/>
      <color rgb="FF979797"/>
      <name val="Arial CE"/>
      <family val="2"/>
      <charset val="238"/>
    </font>
    <font>
      <i/>
      <u/>
      <sz val="7"/>
      <color rgb="FF979797"/>
      <name val="Calibri"/>
      <family val="2"/>
      <charset val="238"/>
      <scheme val="minor"/>
    </font>
    <font>
      <sz val="7"/>
      <color rgb="FF969696"/>
      <name val="Arial CE"/>
      <family val="2"/>
      <charset val="238"/>
    </font>
    <font>
      <i/>
      <sz val="7"/>
      <color rgb="FF969696"/>
      <name val="Arial CE"/>
      <family val="2"/>
      <charset val="238"/>
    </font>
    <font>
      <i/>
      <sz val="9"/>
      <color rgb="FF0000FF"/>
      <name val="Arial CE"/>
      <family val="2"/>
      <charset val="238"/>
    </font>
    <font>
      <i/>
      <sz val="8"/>
      <color rgb="FF0000FF"/>
      <name val="Arial CE"/>
      <family val="2"/>
      <charset val="238"/>
    </font>
    <font>
      <sz val="8"/>
      <name val="Trebuchet MS"/>
      <family val="2"/>
      <charset val="238"/>
    </font>
    <font>
      <b/>
      <sz val="16"/>
      <name val="Trebuchet MS"/>
      <family val="2"/>
      <charset val="238"/>
    </font>
    <font>
      <b/>
      <sz val="11"/>
      <name val="Trebuchet MS"/>
      <family val="2"/>
      <charset val="238"/>
    </font>
    <font>
      <sz val="8"/>
      <name val="Arial CE"/>
      <family val="2"/>
      <charset val="238"/>
    </font>
    <font>
      <sz val="9"/>
      <name val="Trebuchet MS"/>
      <family val="2"/>
      <charset val="238"/>
    </font>
    <font>
      <sz val="10"/>
      <name val="Trebuchet MS"/>
      <family val="2"/>
      <charset val="238"/>
    </font>
    <font>
      <sz val="11"/>
      <name val="Trebuchet MS"/>
      <family val="2"/>
      <charset val="238"/>
    </font>
    <font>
      <b/>
      <sz val="9"/>
      <name val="Trebuchet MS"/>
      <family val="2"/>
      <charset val="238"/>
    </font>
    <font>
      <b/>
      <sz val="8"/>
      <name val="Arial CE"/>
      <family val="2"/>
      <charset val="238"/>
    </font>
    <font>
      <sz val="9"/>
      <name val="Trebuchet MS"/>
      <family val="2"/>
      <charset val="238"/>
    </font>
    <font>
      <sz val="8"/>
      <name val="Arial CE"/>
      <family val="2"/>
      <charset val="238"/>
    </font>
    <font>
      <u/>
      <sz val="11"/>
      <color theme="10"/>
      <name val="Calibri"/>
      <family val="2"/>
      <charset val="238"/>
      <scheme val="minor"/>
    </font>
    <font>
      <i/>
      <sz val="8"/>
      <name val="Arial CE"/>
      <family val="2"/>
      <charset val="238"/>
    </font>
    <font>
      <sz val="8"/>
      <name val="Arial CE"/>
      <family val="2"/>
    </font>
    <font>
      <b/>
      <sz val="14"/>
      <color theme="1"/>
      <name val="Arial"/>
      <family val="2"/>
      <charset val="238"/>
    </font>
    <font>
      <sz val="11"/>
      <color theme="1"/>
      <name val="Arial"/>
      <family val="2"/>
      <charset val="238"/>
    </font>
    <font>
      <sz val="10"/>
      <color theme="1"/>
      <name val="Arial"/>
      <family val="2"/>
      <charset val="238"/>
    </font>
    <font>
      <sz val="10"/>
      <color rgb="FF000000"/>
      <name val="Arial"/>
      <family val="2"/>
      <charset val="238"/>
    </font>
    <font>
      <b/>
      <sz val="10"/>
      <color theme="1"/>
      <name val="Arial"/>
      <family val="2"/>
      <charset val="238"/>
    </font>
    <font>
      <sz val="8"/>
      <name val="Trebuchet MS"/>
      <family val="2"/>
    </font>
    <font>
      <b/>
      <sz val="48"/>
      <color theme="1"/>
      <name val="Arial"/>
      <family val="2"/>
      <charset val="238"/>
    </font>
    <font>
      <b/>
      <sz val="28"/>
      <name val="Arial"/>
      <family val="2"/>
      <charset val="238"/>
    </font>
    <font>
      <sz val="18"/>
      <color theme="1"/>
      <name val="Arial"/>
      <family val="2"/>
      <charset val="238"/>
    </font>
    <font>
      <sz val="12"/>
      <color theme="1"/>
      <name val="Arial"/>
      <family val="2"/>
      <charset val="238"/>
    </font>
  </fonts>
  <fills count="7">
    <fill>
      <patternFill patternType="none"/>
    </fill>
    <fill>
      <patternFill patternType="gray125"/>
    </fill>
    <fill>
      <patternFill patternType="solid">
        <fgColor rgb="FFC0C0C0"/>
      </patternFill>
    </fill>
    <fill>
      <patternFill patternType="solid">
        <fgColor rgb="FFFFFFCC"/>
      </patternFill>
    </fill>
    <fill>
      <patternFill patternType="solid">
        <fgColor rgb="FFBEBEBE"/>
      </patternFill>
    </fill>
    <fill>
      <patternFill patternType="solid">
        <fgColor rgb="FFD2D2D2"/>
      </patternFill>
    </fill>
    <fill>
      <patternFill patternType="solid">
        <fgColor theme="0" tint="-0.14999847407452621"/>
        <bgColor indexed="64"/>
      </patternFill>
    </fill>
  </fills>
  <borders count="32">
    <border>
      <left/>
      <right/>
      <top/>
      <bottom/>
      <diagonal/>
    </border>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right/>
      <top style="hair">
        <color rgb="FF000000"/>
      </top>
      <bottom/>
      <diagonal/>
    </border>
    <border>
      <left/>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style="hair">
        <color rgb="FF969696"/>
      </left>
      <right/>
      <top/>
      <bottom style="hair">
        <color rgb="FF969696"/>
      </bottom>
      <diagonal/>
    </border>
    <border>
      <left/>
      <right/>
      <top/>
      <bottom style="hair">
        <color rgb="FF969696"/>
      </bottom>
      <diagonal/>
    </border>
    <border>
      <left/>
      <right style="hair">
        <color rgb="FF969696"/>
      </right>
      <top/>
      <bottom style="hair">
        <color rgb="FF969696"/>
      </bottom>
      <diagonal/>
    </border>
    <border>
      <left style="hair">
        <color rgb="FF969696"/>
      </left>
      <right style="hair">
        <color rgb="FF969696"/>
      </right>
      <top style="hair">
        <color rgb="FF969696"/>
      </top>
      <bottom style="hair">
        <color rgb="FF969696"/>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5">
    <xf numFmtId="0" fontId="0" fillId="0" borderId="0"/>
    <xf numFmtId="0" fontId="53" fillId="0" borderId="0" applyNumberFormat="0" applyFill="0" applyBorder="0" applyAlignment="0" applyProtection="0"/>
    <xf numFmtId="0" fontId="1" fillId="0" borderId="1"/>
    <xf numFmtId="0" fontId="55" fillId="0" borderId="1"/>
    <xf numFmtId="0" fontId="61" fillId="0" borderId="1"/>
  </cellStyleXfs>
  <cellXfs count="368">
    <xf numFmtId="0" fontId="0" fillId="0" borderId="0" xfId="0"/>
    <xf numFmtId="0" fontId="0" fillId="0" borderId="0" xfId="0"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applyAlignment="1">
      <alignment vertical="center"/>
    </xf>
    <xf numFmtId="0" fontId="0" fillId="0" borderId="0" xfId="0" applyAlignment="1">
      <alignment vertical="center" wrapText="1"/>
    </xf>
    <xf numFmtId="0" fontId="7" fillId="0" borderId="0" xfId="0" applyFont="1" applyAlignment="1">
      <alignment vertical="center"/>
    </xf>
    <xf numFmtId="0" fontId="8" fillId="0" borderId="0" xfId="0" applyFont="1" applyAlignment="1">
      <alignment vertical="center"/>
    </xf>
    <xf numFmtId="0" fontId="0" fillId="0" borderId="0" xfId="0" applyAlignment="1">
      <alignment horizontal="center" vertical="center" wrapText="1"/>
    </xf>
    <xf numFmtId="0" fontId="9" fillId="0" borderId="0" xfId="0" applyFont="1"/>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vertical="center"/>
    </xf>
    <xf numFmtId="0" fontId="13" fillId="0" borderId="0" xfId="0" applyFont="1" applyAlignment="1">
      <alignment vertical="center"/>
    </xf>
    <xf numFmtId="0" fontId="0" fillId="0" borderId="0" xfId="0" applyAlignment="1">
      <alignment horizontal="center" vertical="center"/>
    </xf>
    <xf numFmtId="0" fontId="14" fillId="0" borderId="0" xfId="0" applyFont="1" applyAlignment="1">
      <alignment horizontal="left" vertical="center"/>
    </xf>
    <xf numFmtId="0" fontId="0" fillId="0" borderId="0" xfId="0" applyAlignment="1">
      <alignment horizontal="left" vertical="center"/>
    </xf>
    <xf numFmtId="0" fontId="0" fillId="0" borderId="2" xfId="0" applyBorder="1"/>
    <xf numFmtId="0" fontId="0" fillId="0" borderId="3" xfId="0" applyBorder="1"/>
    <xf numFmtId="0" fontId="0" fillId="0" borderId="4" xfId="0" applyBorder="1"/>
    <xf numFmtId="0" fontId="16" fillId="0" borderId="0" xfId="0" applyFont="1" applyAlignment="1">
      <alignment horizontal="left" vertical="center"/>
    </xf>
    <xf numFmtId="0" fontId="15" fillId="0" borderId="0" xfId="0" applyFont="1" applyAlignment="1">
      <alignment horizontal="left" vertical="center"/>
    </xf>
    <xf numFmtId="0" fontId="17" fillId="0" borderId="0" xfId="0" applyFont="1" applyAlignment="1">
      <alignment horizontal="left" vertical="center"/>
    </xf>
    <xf numFmtId="0" fontId="2" fillId="0" borderId="0" xfId="0" applyFont="1" applyAlignment="1">
      <alignment horizontal="left" vertical="top"/>
    </xf>
    <xf numFmtId="0" fontId="3" fillId="0" borderId="0" xfId="0" applyFont="1" applyAlignment="1">
      <alignment horizontal="left" vertical="center"/>
    </xf>
    <xf numFmtId="0" fontId="4" fillId="0" borderId="0" xfId="0" applyFont="1" applyAlignment="1">
      <alignment horizontal="left" vertical="top"/>
    </xf>
    <xf numFmtId="0" fontId="2" fillId="0" borderId="0" xfId="0" applyFont="1" applyAlignment="1">
      <alignment horizontal="left" vertical="center"/>
    </xf>
    <xf numFmtId="0" fontId="3" fillId="3" borderId="0" xfId="0" applyFont="1" applyFill="1" applyAlignment="1" applyProtection="1">
      <alignment horizontal="left" vertical="center"/>
      <protection locked="0"/>
    </xf>
    <xf numFmtId="0" fontId="3" fillId="0" borderId="0" xfId="0" applyFont="1" applyAlignment="1">
      <alignment horizontal="left" vertical="top"/>
    </xf>
    <xf numFmtId="49" fontId="3" fillId="3" borderId="0" xfId="0" applyNumberFormat="1" applyFont="1" applyFill="1" applyAlignment="1" applyProtection="1">
      <alignment horizontal="left" vertical="center"/>
      <protection locked="0"/>
    </xf>
    <xf numFmtId="0" fontId="3" fillId="0" borderId="0" xfId="0" applyFont="1" applyAlignment="1">
      <alignment horizontal="left" vertical="center" wrapText="1"/>
    </xf>
    <xf numFmtId="0" fontId="0" fillId="0" borderId="5" xfId="0" applyBorder="1"/>
    <xf numFmtId="0" fontId="0" fillId="0" borderId="4" xfId="0" applyBorder="1" applyAlignment="1">
      <alignment vertical="center"/>
    </xf>
    <xf numFmtId="0" fontId="19" fillId="0" borderId="6" xfId="0" applyFont="1" applyBorder="1" applyAlignment="1">
      <alignment horizontal="left" vertical="center"/>
    </xf>
    <xf numFmtId="0" fontId="0" fillId="0" borderId="6" xfId="0" applyBorder="1" applyAlignment="1">
      <alignment vertical="center"/>
    </xf>
    <xf numFmtId="0" fontId="2" fillId="0" borderId="0" xfId="0" applyFont="1" applyAlignment="1">
      <alignment horizontal="right" vertical="center"/>
    </xf>
    <xf numFmtId="0" fontId="2" fillId="0" borderId="4" xfId="0" applyFont="1" applyBorder="1" applyAlignment="1">
      <alignment vertical="center"/>
    </xf>
    <xf numFmtId="0" fontId="0" fillId="4" borderId="0" xfId="0" applyFill="1" applyAlignment="1">
      <alignment vertical="center"/>
    </xf>
    <xf numFmtId="0" fontId="5" fillId="4" borderId="7" xfId="0" applyFont="1" applyFill="1" applyBorder="1" applyAlignment="1">
      <alignment horizontal="left" vertical="center"/>
    </xf>
    <xf numFmtId="0" fontId="0" fillId="4" borderId="8" xfId="0" applyFill="1" applyBorder="1" applyAlignment="1">
      <alignment vertical="center"/>
    </xf>
    <xf numFmtId="0" fontId="5" fillId="4" borderId="8" xfId="0" applyFont="1" applyFill="1" applyBorder="1" applyAlignment="1">
      <alignment horizontal="center" vertical="center"/>
    </xf>
    <xf numFmtId="0" fontId="0" fillId="0" borderId="10" xfId="0" applyBorder="1" applyAlignment="1">
      <alignment vertical="center"/>
    </xf>
    <xf numFmtId="0" fontId="0" fillId="0" borderId="11" xfId="0" applyBorder="1" applyAlignment="1">
      <alignment vertical="center"/>
    </xf>
    <xf numFmtId="0" fontId="0" fillId="0" borderId="2" xfId="0" applyBorder="1" applyAlignment="1">
      <alignment vertical="center"/>
    </xf>
    <xf numFmtId="0" fontId="0" fillId="0" borderId="3" xfId="0" applyBorder="1" applyAlignment="1">
      <alignment vertical="center"/>
    </xf>
    <xf numFmtId="0" fontId="3" fillId="0" borderId="4" xfId="0" applyFont="1" applyBorder="1" applyAlignment="1">
      <alignment vertical="center"/>
    </xf>
    <xf numFmtId="0" fontId="4" fillId="0" borderId="4" xfId="0" applyFont="1" applyBorder="1" applyAlignment="1">
      <alignment vertical="center"/>
    </xf>
    <xf numFmtId="0" fontId="4" fillId="0" borderId="0" xfId="0" applyFont="1" applyAlignment="1">
      <alignment horizontal="left" vertical="center"/>
    </xf>
    <xf numFmtId="0" fontId="19" fillId="0" borderId="0" xfId="0" applyFont="1" applyAlignment="1">
      <alignment vertical="center"/>
    </xf>
    <xf numFmtId="165" fontId="3" fillId="0" borderId="0" xfId="0" applyNumberFormat="1" applyFont="1" applyAlignment="1">
      <alignment horizontal="left" vertical="center"/>
    </xf>
    <xf numFmtId="0" fontId="0" fillId="0" borderId="13" xfId="0" applyBorder="1" applyAlignment="1">
      <alignment vertical="center"/>
    </xf>
    <xf numFmtId="0" fontId="0" fillId="0" borderId="14" xfId="0" applyBorder="1" applyAlignment="1">
      <alignment vertical="center"/>
    </xf>
    <xf numFmtId="0" fontId="22" fillId="0" borderId="0" xfId="0" applyFont="1" applyAlignment="1">
      <alignment horizontal="left" vertical="center"/>
    </xf>
    <xf numFmtId="0" fontId="0" fillId="0" borderId="16" xfId="0" applyBorder="1" applyAlignment="1">
      <alignment vertical="center"/>
    </xf>
    <xf numFmtId="0" fontId="0" fillId="5" borderId="8" xfId="0" applyFill="1" applyBorder="1" applyAlignment="1">
      <alignment vertical="center"/>
    </xf>
    <xf numFmtId="0" fontId="23" fillId="5" borderId="9" xfId="0" applyFont="1" applyFill="1" applyBorder="1" applyAlignment="1">
      <alignment horizontal="center" vertical="center"/>
    </xf>
    <xf numFmtId="0" fontId="24" fillId="0" borderId="17" xfId="0" applyFont="1" applyBorder="1" applyAlignment="1">
      <alignment horizontal="center" vertical="center" wrapText="1"/>
    </xf>
    <xf numFmtId="0" fontId="24" fillId="0" borderId="18" xfId="0" applyFont="1" applyBorder="1" applyAlignment="1">
      <alignment horizontal="center" vertical="center" wrapText="1"/>
    </xf>
    <xf numFmtId="0" fontId="24" fillId="0" borderId="19" xfId="0" applyFont="1" applyBorder="1" applyAlignment="1">
      <alignment horizontal="center" vertical="center" wrapText="1"/>
    </xf>
    <xf numFmtId="0" fontId="0" fillId="0" borderId="12" xfId="0" applyBorder="1" applyAlignment="1">
      <alignment vertical="center"/>
    </xf>
    <xf numFmtId="0" fontId="5" fillId="0" borderId="4" xfId="0" applyFont="1" applyBorder="1" applyAlignment="1">
      <alignment vertical="center"/>
    </xf>
    <xf numFmtId="0" fontId="25" fillId="0" borderId="0" xfId="0" applyFont="1" applyAlignment="1">
      <alignment horizontal="left" vertical="center"/>
    </xf>
    <xf numFmtId="0" fontId="25" fillId="0" borderId="0" xfId="0" applyFont="1" applyAlignment="1">
      <alignment vertical="center"/>
    </xf>
    <xf numFmtId="4" fontId="25" fillId="0" borderId="0" xfId="0" applyNumberFormat="1" applyFont="1" applyAlignment="1">
      <alignment vertical="center"/>
    </xf>
    <xf numFmtId="0" fontId="5" fillId="0" borderId="0" xfId="0" applyFont="1" applyAlignment="1">
      <alignment horizontal="center" vertical="center"/>
    </xf>
    <xf numFmtId="4" fontId="21" fillId="0" borderId="15" xfId="0" applyNumberFormat="1" applyFont="1" applyBorder="1" applyAlignment="1">
      <alignment vertical="center"/>
    </xf>
    <xf numFmtId="4" fontId="21" fillId="0" borderId="0" xfId="0" applyNumberFormat="1" applyFont="1" applyAlignment="1">
      <alignment vertical="center"/>
    </xf>
    <xf numFmtId="166" fontId="21" fillId="0" borderId="0" xfId="0" applyNumberFormat="1" applyFont="1" applyAlignment="1">
      <alignment vertical="center"/>
    </xf>
    <xf numFmtId="4" fontId="21" fillId="0" borderId="16" xfId="0" applyNumberFormat="1" applyFont="1" applyBorder="1" applyAlignment="1">
      <alignment vertical="center"/>
    </xf>
    <xf numFmtId="0" fontId="5" fillId="0" borderId="0" xfId="0" applyFont="1" applyAlignment="1">
      <alignment horizontal="left" vertical="center"/>
    </xf>
    <xf numFmtId="0" fontId="26" fillId="0" borderId="0" xfId="0" applyFont="1" applyAlignment="1">
      <alignment horizontal="left" vertical="center"/>
    </xf>
    <xf numFmtId="0" fontId="6" fillId="0" borderId="4" xfId="0" applyFont="1" applyBorder="1" applyAlignment="1">
      <alignment vertical="center"/>
    </xf>
    <xf numFmtId="0" fontId="27" fillId="0" borderId="0" xfId="0" applyFont="1" applyAlignment="1">
      <alignment vertical="center"/>
    </xf>
    <xf numFmtId="0" fontId="28" fillId="0" borderId="0" xfId="0" applyFont="1" applyAlignment="1">
      <alignment vertical="center"/>
    </xf>
    <xf numFmtId="0" fontId="4" fillId="0" borderId="0" xfId="0" applyFont="1" applyAlignment="1">
      <alignment horizontal="center" vertical="center"/>
    </xf>
    <xf numFmtId="4" fontId="29" fillId="0" borderId="15" xfId="0" applyNumberFormat="1" applyFont="1" applyBorder="1" applyAlignment="1">
      <alignment vertical="center"/>
    </xf>
    <xf numFmtId="4" fontId="29" fillId="0" borderId="0" xfId="0" applyNumberFormat="1" applyFont="1" applyAlignment="1">
      <alignment vertical="center"/>
    </xf>
    <xf numFmtId="166" fontId="29" fillId="0" borderId="0" xfId="0" applyNumberFormat="1" applyFont="1" applyAlignment="1">
      <alignment vertical="center"/>
    </xf>
    <xf numFmtId="4" fontId="29" fillId="0" borderId="16" xfId="0" applyNumberFormat="1" applyFont="1" applyBorder="1" applyAlignment="1">
      <alignment vertical="center"/>
    </xf>
    <xf numFmtId="0" fontId="6" fillId="0" borderId="0" xfId="0" applyFont="1" applyAlignment="1">
      <alignment horizontal="left" vertical="center"/>
    </xf>
    <xf numFmtId="0" fontId="30" fillId="0" borderId="0" xfId="1" applyFont="1" applyAlignment="1">
      <alignment horizontal="center" vertical="center"/>
    </xf>
    <xf numFmtId="0" fontId="3" fillId="0" borderId="0" xfId="0" applyFont="1" applyAlignment="1">
      <alignment horizontal="center" vertical="center"/>
    </xf>
    <xf numFmtId="4" fontId="2" fillId="0" borderId="15" xfId="0" applyNumberFormat="1" applyFont="1" applyBorder="1" applyAlignment="1">
      <alignment vertical="center"/>
    </xf>
    <xf numFmtId="4" fontId="2" fillId="0" borderId="0" xfId="0" applyNumberFormat="1" applyFont="1" applyAlignment="1">
      <alignment vertical="center"/>
    </xf>
    <xf numFmtId="166" fontId="2" fillId="0" borderId="0" xfId="0" applyNumberFormat="1" applyFont="1" applyAlignment="1">
      <alignment vertical="center"/>
    </xf>
    <xf numFmtId="4" fontId="2" fillId="0" borderId="16" xfId="0" applyNumberFormat="1" applyFont="1" applyBorder="1" applyAlignment="1">
      <alignment vertical="center"/>
    </xf>
    <xf numFmtId="4" fontId="29" fillId="0" borderId="20" xfId="0" applyNumberFormat="1" applyFont="1" applyBorder="1" applyAlignment="1">
      <alignment vertical="center"/>
    </xf>
    <xf numFmtId="4" fontId="29" fillId="0" borderId="21" xfId="0" applyNumberFormat="1" applyFont="1" applyBorder="1" applyAlignment="1">
      <alignment vertical="center"/>
    </xf>
    <xf numFmtId="166" fontId="29" fillId="0" borderId="21" xfId="0" applyNumberFormat="1" applyFont="1" applyBorder="1" applyAlignment="1">
      <alignment vertical="center"/>
    </xf>
    <xf numFmtId="4" fontId="29" fillId="0" borderId="22" xfId="0" applyNumberFormat="1" applyFont="1" applyBorder="1" applyAlignment="1">
      <alignment vertical="center"/>
    </xf>
    <xf numFmtId="0" fontId="32" fillId="0" borderId="0" xfId="0" applyFont="1" applyAlignment="1">
      <alignment horizontal="left" vertical="center"/>
    </xf>
    <xf numFmtId="0" fontId="0" fillId="0" borderId="4" xfId="0" applyBorder="1" applyAlignment="1">
      <alignment vertical="center" wrapText="1"/>
    </xf>
    <xf numFmtId="0" fontId="19" fillId="0" borderId="0" xfId="0" applyFont="1" applyAlignment="1">
      <alignment horizontal="left" vertical="center"/>
    </xf>
    <xf numFmtId="164" fontId="2" fillId="0" borderId="0" xfId="0" applyNumberFormat="1" applyFont="1" applyAlignment="1">
      <alignment horizontal="right" vertical="center"/>
    </xf>
    <xf numFmtId="0" fontId="0" fillId="5" borderId="0" xfId="0" applyFill="1" applyAlignment="1">
      <alignment vertical="center"/>
    </xf>
    <xf numFmtId="0" fontId="5" fillId="5" borderId="7" xfId="0" applyFont="1" applyFill="1" applyBorder="1" applyAlignment="1">
      <alignment horizontal="left" vertical="center"/>
    </xf>
    <xf numFmtId="0" fontId="5" fillId="5" borderId="8" xfId="0" applyFont="1" applyFill="1" applyBorder="1" applyAlignment="1">
      <alignment horizontal="right" vertical="center"/>
    </xf>
    <xf numFmtId="0" fontId="5" fillId="5" borderId="8" xfId="0" applyFont="1" applyFill="1" applyBorder="1" applyAlignment="1">
      <alignment horizontal="center" vertical="center"/>
    </xf>
    <xf numFmtId="4" fontId="5" fillId="5" borderId="8" xfId="0" applyNumberFormat="1" applyFont="1" applyFill="1" applyBorder="1" applyAlignment="1">
      <alignment vertical="center"/>
    </xf>
    <xf numFmtId="0" fontId="0" fillId="5" borderId="9" xfId="0" applyFill="1" applyBorder="1" applyAlignment="1">
      <alignment vertical="center"/>
    </xf>
    <xf numFmtId="0" fontId="23" fillId="5" borderId="0" xfId="0" applyFont="1" applyFill="1" applyAlignment="1">
      <alignment horizontal="left" vertical="center"/>
    </xf>
    <xf numFmtId="0" fontId="23" fillId="5" borderId="0" xfId="0" applyFont="1" applyFill="1" applyAlignment="1">
      <alignment horizontal="right" vertical="center"/>
    </xf>
    <xf numFmtId="0" fontId="33" fillId="0" borderId="0" xfId="0" applyFont="1" applyAlignment="1">
      <alignment horizontal="left" vertical="center"/>
    </xf>
    <xf numFmtId="0" fontId="7" fillId="0" borderId="4" xfId="0" applyFont="1" applyBorder="1" applyAlignment="1">
      <alignment vertical="center"/>
    </xf>
    <xf numFmtId="0" fontId="7" fillId="0" borderId="21" xfId="0" applyFont="1" applyBorder="1" applyAlignment="1">
      <alignment horizontal="left" vertical="center"/>
    </xf>
    <xf numFmtId="0" fontId="7" fillId="0" borderId="21" xfId="0" applyFont="1" applyBorder="1" applyAlignment="1">
      <alignment vertical="center"/>
    </xf>
    <xf numFmtId="4" fontId="7" fillId="0" borderId="21" xfId="0" applyNumberFormat="1" applyFont="1" applyBorder="1" applyAlignment="1">
      <alignment vertical="center"/>
    </xf>
    <xf numFmtId="0" fontId="8" fillId="0" borderId="4" xfId="0" applyFont="1" applyBorder="1" applyAlignment="1">
      <alignment vertical="center"/>
    </xf>
    <xf numFmtId="0" fontId="8" fillId="0" borderId="21" xfId="0" applyFont="1" applyBorder="1" applyAlignment="1">
      <alignment horizontal="left" vertical="center"/>
    </xf>
    <xf numFmtId="0" fontId="8" fillId="0" borderId="21" xfId="0" applyFont="1" applyBorder="1" applyAlignment="1">
      <alignment vertical="center"/>
    </xf>
    <xf numFmtId="4" fontId="8" fillId="0" borderId="21" xfId="0" applyNumberFormat="1" applyFont="1" applyBorder="1" applyAlignment="1">
      <alignment vertical="center"/>
    </xf>
    <xf numFmtId="0" fontId="0" fillId="0" borderId="4" xfId="0" applyBorder="1" applyAlignment="1">
      <alignment horizontal="center" vertical="center" wrapText="1"/>
    </xf>
    <xf numFmtId="0" fontId="23" fillId="5" borderId="17" xfId="0" applyFont="1" applyFill="1" applyBorder="1" applyAlignment="1">
      <alignment horizontal="center" vertical="center" wrapText="1"/>
    </xf>
    <xf numFmtId="0" fontId="23" fillId="5" borderId="18" xfId="0" applyFont="1" applyFill="1" applyBorder="1" applyAlignment="1">
      <alignment horizontal="center" vertical="center" wrapText="1"/>
    </xf>
    <xf numFmtId="0" fontId="23" fillId="5" borderId="19" xfId="0" applyFont="1" applyFill="1" applyBorder="1" applyAlignment="1">
      <alignment horizontal="center" vertical="center" wrapText="1"/>
    </xf>
    <xf numFmtId="4" fontId="25" fillId="0" borderId="0" xfId="0" applyNumberFormat="1" applyFont="1"/>
    <xf numFmtId="166" fontId="34" fillId="0" borderId="13" xfId="0" applyNumberFormat="1" applyFont="1" applyBorder="1"/>
    <xf numFmtId="166" fontId="34" fillId="0" borderId="14" xfId="0" applyNumberFormat="1" applyFont="1" applyBorder="1"/>
    <xf numFmtId="4" fontId="35" fillId="0" borderId="0" xfId="0" applyNumberFormat="1" applyFont="1" applyAlignment="1">
      <alignment vertical="center"/>
    </xf>
    <xf numFmtId="0" fontId="9" fillId="0" borderId="4" xfId="0" applyFont="1" applyBorder="1"/>
    <xf numFmtId="0" fontId="9" fillId="0" borderId="0" xfId="0" applyFont="1" applyAlignment="1">
      <alignment horizontal="left"/>
    </xf>
    <xf numFmtId="0" fontId="7" fillId="0" borderId="0" xfId="0" applyFont="1" applyAlignment="1">
      <alignment horizontal="left"/>
    </xf>
    <xf numFmtId="0" fontId="9" fillId="0" borderId="0" xfId="0" applyFont="1" applyProtection="1">
      <protection locked="0"/>
    </xf>
    <xf numFmtId="4" fontId="7" fillId="0" borderId="0" xfId="0" applyNumberFormat="1" applyFont="1"/>
    <xf numFmtId="0" fontId="9" fillId="0" borderId="15" xfId="0" applyFont="1" applyBorder="1"/>
    <xf numFmtId="166" fontId="9" fillId="0" borderId="0" xfId="0" applyNumberFormat="1" applyFont="1"/>
    <xf numFmtId="166" fontId="9" fillId="0" borderId="16" xfId="0" applyNumberFormat="1" applyFont="1" applyBorder="1"/>
    <xf numFmtId="0" fontId="9" fillId="0" borderId="0" xfId="0" applyFont="1" applyAlignment="1">
      <alignment horizontal="center"/>
    </xf>
    <xf numFmtId="4" fontId="9" fillId="0" borderId="0" xfId="0" applyNumberFormat="1" applyFont="1" applyAlignment="1">
      <alignment vertical="center"/>
    </xf>
    <xf numFmtId="0" fontId="8" fillId="0" borderId="0" xfId="0" applyFont="1" applyAlignment="1">
      <alignment horizontal="left"/>
    </xf>
    <xf numFmtId="4" fontId="8" fillId="0" borderId="0" xfId="0" applyNumberFormat="1" applyFont="1"/>
    <xf numFmtId="0" fontId="0" fillId="0" borderId="4" xfId="0" applyBorder="1" applyAlignment="1" applyProtection="1">
      <alignment vertical="center"/>
      <protection locked="0"/>
    </xf>
    <xf numFmtId="0" fontId="23" fillId="0" borderId="23" xfId="0" applyFont="1" applyBorder="1" applyAlignment="1" applyProtection="1">
      <alignment horizontal="center" vertical="center"/>
      <protection locked="0"/>
    </xf>
    <xf numFmtId="49" fontId="23" fillId="0" borderId="23" xfId="0" applyNumberFormat="1" applyFont="1" applyBorder="1" applyAlignment="1" applyProtection="1">
      <alignment horizontal="left" vertical="center" wrapText="1"/>
      <protection locked="0"/>
    </xf>
    <xf numFmtId="0" fontId="23" fillId="0" borderId="23" xfId="0" applyFont="1" applyBorder="1" applyAlignment="1" applyProtection="1">
      <alignment horizontal="left" vertical="center" wrapText="1"/>
      <protection locked="0"/>
    </xf>
    <xf numFmtId="0" fontId="23" fillId="0" borderId="23" xfId="0" applyFont="1" applyBorder="1" applyAlignment="1" applyProtection="1">
      <alignment horizontal="center" vertical="center" wrapText="1"/>
      <protection locked="0"/>
    </xf>
    <xf numFmtId="167" fontId="23" fillId="0" borderId="23" xfId="0" applyNumberFormat="1" applyFont="1" applyBorder="1" applyAlignment="1" applyProtection="1">
      <alignment vertical="center"/>
      <protection locked="0"/>
    </xf>
    <xf numFmtId="4" fontId="23" fillId="3" borderId="23" xfId="0" applyNumberFormat="1" applyFont="1" applyFill="1" applyBorder="1" applyAlignment="1" applyProtection="1">
      <alignment vertical="center"/>
      <protection locked="0"/>
    </xf>
    <xf numFmtId="4" fontId="23" fillId="0" borderId="23" xfId="0" applyNumberFormat="1" applyFont="1" applyBorder="1" applyAlignment="1" applyProtection="1">
      <alignment vertical="center"/>
      <protection locked="0"/>
    </xf>
    <xf numFmtId="0" fontId="24" fillId="3" borderId="15" xfId="0" applyFont="1" applyFill="1" applyBorder="1" applyAlignment="1" applyProtection="1">
      <alignment horizontal="left" vertical="center"/>
      <protection locked="0"/>
    </xf>
    <xf numFmtId="0" fontId="24" fillId="0" borderId="0" xfId="0" applyFont="1" applyAlignment="1">
      <alignment horizontal="center" vertical="center"/>
    </xf>
    <xf numFmtId="166" fontId="24" fillId="0" borderId="0" xfId="0" applyNumberFormat="1" applyFont="1" applyAlignment="1">
      <alignment vertical="center"/>
    </xf>
    <xf numFmtId="166" fontId="24" fillId="0" borderId="16" xfId="0" applyNumberFormat="1" applyFont="1" applyBorder="1" applyAlignment="1">
      <alignment vertical="center"/>
    </xf>
    <xf numFmtId="0" fontId="23" fillId="0" borderId="0" xfId="0" applyFont="1" applyAlignment="1">
      <alignment horizontal="left" vertical="center"/>
    </xf>
    <xf numFmtId="4" fontId="0" fillId="0" borderId="0" xfId="0" applyNumberFormat="1" applyAlignment="1">
      <alignment vertical="center"/>
    </xf>
    <xf numFmtId="0" fontId="36" fillId="0" borderId="0" xfId="0" applyFont="1" applyAlignment="1">
      <alignment horizontal="left" vertical="center"/>
    </xf>
    <xf numFmtId="0" fontId="37" fillId="0" borderId="0" xfId="1" applyFont="1" applyAlignment="1">
      <alignment vertical="center" wrapText="1"/>
    </xf>
    <xf numFmtId="0" fontId="0" fillId="0" borderId="0" xfId="0" applyAlignment="1" applyProtection="1">
      <alignment vertical="center"/>
      <protection locked="0"/>
    </xf>
    <xf numFmtId="0" fontId="0" fillId="0" borderId="15" xfId="0" applyBorder="1" applyAlignment="1">
      <alignment vertical="center"/>
    </xf>
    <xf numFmtId="0" fontId="10" fillId="0" borderId="4" xfId="0" applyFont="1" applyBorder="1" applyAlignment="1">
      <alignment vertical="center"/>
    </xf>
    <xf numFmtId="0" fontId="38" fillId="0" borderId="0" xfId="0" applyFont="1" applyAlignment="1">
      <alignment horizontal="left" vertical="center"/>
    </xf>
    <xf numFmtId="0" fontId="10" fillId="0" borderId="0" xfId="0" applyFont="1" applyAlignment="1">
      <alignment horizontal="left" vertical="center"/>
    </xf>
    <xf numFmtId="0" fontId="10" fillId="0" borderId="0" xfId="0" applyFont="1" applyAlignment="1">
      <alignment horizontal="left" vertical="center" wrapText="1"/>
    </xf>
    <xf numFmtId="0" fontId="10" fillId="0" borderId="0" xfId="0" applyFont="1" applyAlignment="1" applyProtection="1">
      <alignment vertical="center"/>
      <protection locked="0"/>
    </xf>
    <xf numFmtId="0" fontId="10" fillId="0" borderId="15" xfId="0" applyFont="1" applyBorder="1" applyAlignment="1">
      <alignment vertical="center"/>
    </xf>
    <xf numFmtId="0" fontId="10" fillId="0" borderId="16" xfId="0" applyFont="1" applyBorder="1" applyAlignment="1">
      <alignment vertical="center"/>
    </xf>
    <xf numFmtId="0" fontId="11" fillId="0" borderId="4" xfId="0" applyFont="1" applyBorder="1" applyAlignment="1">
      <alignment vertical="center"/>
    </xf>
    <xf numFmtId="0" fontId="11" fillId="0" borderId="0" xfId="0" applyFont="1" applyAlignment="1">
      <alignment horizontal="left" vertical="center"/>
    </xf>
    <xf numFmtId="0" fontId="11" fillId="0" borderId="0" xfId="0" applyFont="1" applyAlignment="1">
      <alignment horizontal="left" vertical="center" wrapText="1"/>
    </xf>
    <xf numFmtId="167" fontId="11" fillId="0" borderId="0" xfId="0" applyNumberFormat="1" applyFont="1" applyAlignment="1">
      <alignment vertical="center"/>
    </xf>
    <xf numFmtId="0" fontId="11" fillId="0" borderId="0" xfId="0" applyFont="1" applyAlignment="1" applyProtection="1">
      <alignment vertical="center"/>
      <protection locked="0"/>
    </xf>
    <xf numFmtId="0" fontId="11" fillId="0" borderId="15" xfId="0" applyFont="1" applyBorder="1" applyAlignment="1">
      <alignment vertical="center"/>
    </xf>
    <xf numFmtId="0" fontId="11" fillId="0" borderId="16" xfId="0" applyFont="1" applyBorder="1" applyAlignment="1">
      <alignment vertical="center"/>
    </xf>
    <xf numFmtId="0" fontId="12" fillId="0" borderId="4" xfId="0" applyFont="1" applyBorder="1" applyAlignment="1">
      <alignment vertical="center"/>
    </xf>
    <xf numFmtId="0" fontId="12" fillId="0" borderId="0" xfId="0" applyFont="1" applyAlignment="1">
      <alignment horizontal="left" vertical="center"/>
    </xf>
    <xf numFmtId="0" fontId="12" fillId="0" borderId="0" xfId="0" applyFont="1" applyAlignment="1">
      <alignment horizontal="left" vertical="center" wrapText="1"/>
    </xf>
    <xf numFmtId="167" fontId="12" fillId="0" borderId="0" xfId="0" applyNumberFormat="1" applyFont="1" applyAlignment="1">
      <alignment vertical="center"/>
    </xf>
    <xf numFmtId="0" fontId="12" fillId="0" borderId="0" xfId="0" applyFont="1" applyAlignment="1" applyProtection="1">
      <alignment vertical="center"/>
      <protection locked="0"/>
    </xf>
    <xf numFmtId="0" fontId="12" fillId="0" borderId="15" xfId="0" applyFont="1" applyBorder="1" applyAlignment="1">
      <alignment vertical="center"/>
    </xf>
    <xf numFmtId="0" fontId="12" fillId="0" borderId="16" xfId="0" applyFont="1" applyBorder="1" applyAlignment="1">
      <alignment vertical="center"/>
    </xf>
    <xf numFmtId="0" fontId="13" fillId="0" borderId="4" xfId="0" applyFont="1" applyBorder="1" applyAlignment="1">
      <alignment vertical="center"/>
    </xf>
    <xf numFmtId="0" fontId="13" fillId="0" borderId="0" xfId="0" applyFont="1" applyAlignment="1">
      <alignment horizontal="left" vertical="center"/>
    </xf>
    <xf numFmtId="0" fontId="13" fillId="0" borderId="0" xfId="0" applyFont="1" applyAlignment="1">
      <alignment horizontal="left" vertical="center" wrapText="1"/>
    </xf>
    <xf numFmtId="167" fontId="13" fillId="0" borderId="0" xfId="0" applyNumberFormat="1" applyFont="1" applyAlignment="1">
      <alignment vertical="center"/>
    </xf>
    <xf numFmtId="0" fontId="13" fillId="0" borderId="0" xfId="0" applyFont="1" applyAlignment="1" applyProtection="1">
      <alignment vertical="center"/>
      <protection locked="0"/>
    </xf>
    <xf numFmtId="0" fontId="13" fillId="0" borderId="15" xfId="0" applyFont="1" applyBorder="1" applyAlignment="1">
      <alignment vertical="center"/>
    </xf>
    <xf numFmtId="0" fontId="13" fillId="0" borderId="16" xfId="0" applyFont="1" applyBorder="1" applyAlignment="1">
      <alignment vertical="center"/>
    </xf>
    <xf numFmtId="0" fontId="12" fillId="0" borderId="20" xfId="0" applyFont="1" applyBorder="1" applyAlignment="1">
      <alignment vertical="center"/>
    </xf>
    <xf numFmtId="0" fontId="12" fillId="0" borderId="21" xfId="0" applyFont="1" applyBorder="1" applyAlignment="1">
      <alignment vertical="center"/>
    </xf>
    <xf numFmtId="0" fontId="12" fillId="0" borderId="22" xfId="0" applyFont="1" applyBorder="1" applyAlignment="1">
      <alignment vertical="center"/>
    </xf>
    <xf numFmtId="0" fontId="39" fillId="0" borderId="0" xfId="0" applyFont="1" applyAlignment="1">
      <alignment vertical="center" wrapText="1"/>
    </xf>
    <xf numFmtId="0" fontId="40" fillId="0" borderId="23" xfId="0" applyFont="1" applyBorder="1" applyAlignment="1" applyProtection="1">
      <alignment horizontal="center" vertical="center"/>
      <protection locked="0"/>
    </xf>
    <xf numFmtId="49" fontId="40" fillId="0" borderId="23" xfId="0" applyNumberFormat="1" applyFont="1" applyBorder="1" applyAlignment="1" applyProtection="1">
      <alignment horizontal="left" vertical="center" wrapText="1"/>
      <protection locked="0"/>
    </xf>
    <xf numFmtId="0" fontId="40" fillId="0" borderId="23" xfId="0" applyFont="1" applyBorder="1" applyAlignment="1" applyProtection="1">
      <alignment horizontal="left" vertical="center" wrapText="1"/>
      <protection locked="0"/>
    </xf>
    <xf numFmtId="0" fontId="40" fillId="0" borderId="23" xfId="0" applyFont="1" applyBorder="1" applyAlignment="1" applyProtection="1">
      <alignment horizontal="center" vertical="center" wrapText="1"/>
      <protection locked="0"/>
    </xf>
    <xf numFmtId="167" fontId="40" fillId="0" borderId="23" xfId="0" applyNumberFormat="1" applyFont="1" applyBorder="1" applyAlignment="1" applyProtection="1">
      <alignment vertical="center"/>
      <protection locked="0"/>
    </xf>
    <xf numFmtId="4" fontId="40" fillId="3" borderId="23" xfId="0" applyNumberFormat="1" applyFont="1" applyFill="1" applyBorder="1" applyAlignment="1" applyProtection="1">
      <alignment vertical="center"/>
      <protection locked="0"/>
    </xf>
    <xf numFmtId="4" fontId="40" fillId="0" borderId="23" xfId="0" applyNumberFormat="1" applyFont="1" applyBorder="1" applyAlignment="1" applyProtection="1">
      <alignment vertical="center"/>
      <protection locked="0"/>
    </xf>
    <xf numFmtId="0" fontId="41" fillId="0" borderId="4" xfId="0" applyFont="1" applyBorder="1" applyAlignment="1">
      <alignment vertical="center"/>
    </xf>
    <xf numFmtId="0" fontId="40" fillId="3" borderId="15" xfId="0" applyFont="1" applyFill="1" applyBorder="1" applyAlignment="1" applyProtection="1">
      <alignment horizontal="left" vertical="center"/>
      <protection locked="0"/>
    </xf>
    <xf numFmtId="0" fontId="40" fillId="0" borderId="0" xfId="0" applyFont="1" applyAlignment="1">
      <alignment horizontal="center" vertical="center"/>
    </xf>
    <xf numFmtId="0" fontId="24" fillId="3" borderId="20" xfId="0" applyFont="1" applyFill="1" applyBorder="1" applyAlignment="1" applyProtection="1">
      <alignment horizontal="left" vertical="center"/>
      <protection locked="0"/>
    </xf>
    <xf numFmtId="0" fontId="24" fillId="0" borderId="21" xfId="0" applyFont="1" applyBorder="1" applyAlignment="1">
      <alignment horizontal="center" vertical="center"/>
    </xf>
    <xf numFmtId="0" fontId="0" fillId="0" borderId="21" xfId="0" applyBorder="1" applyAlignment="1">
      <alignment vertical="center"/>
    </xf>
    <xf numFmtId="166" fontId="24" fillId="0" borderId="21" xfId="0" applyNumberFormat="1" applyFont="1" applyBorder="1" applyAlignment="1">
      <alignment vertical="center"/>
    </xf>
    <xf numFmtId="166" fontId="24" fillId="0" borderId="22" xfId="0" applyNumberFormat="1" applyFont="1" applyBorder="1" applyAlignment="1">
      <alignment vertical="center"/>
    </xf>
    <xf numFmtId="167" fontId="23" fillId="3" borderId="23" xfId="0" applyNumberFormat="1" applyFont="1" applyFill="1" applyBorder="1" applyAlignment="1" applyProtection="1">
      <alignment vertical="center"/>
      <protection locked="0"/>
    </xf>
    <xf numFmtId="0" fontId="0" fillId="0" borderId="0" xfId="0" applyAlignment="1">
      <alignment vertical="top"/>
    </xf>
    <xf numFmtId="0" fontId="42" fillId="0" borderId="24" xfId="0" applyFont="1" applyBorder="1" applyAlignment="1">
      <alignment vertical="center" wrapText="1"/>
    </xf>
    <xf numFmtId="0" fontId="42" fillId="0" borderId="25" xfId="0" applyFont="1" applyBorder="1" applyAlignment="1">
      <alignment vertical="center" wrapText="1"/>
    </xf>
    <xf numFmtId="0" fontId="42" fillId="0" borderId="26" xfId="0" applyFont="1" applyBorder="1" applyAlignment="1">
      <alignment vertical="center" wrapText="1"/>
    </xf>
    <xf numFmtId="0" fontId="42" fillId="0" borderId="27" xfId="0" applyFont="1" applyBorder="1" applyAlignment="1">
      <alignment horizontal="center" vertical="center" wrapText="1"/>
    </xf>
    <xf numFmtId="0" fontId="42" fillId="0" borderId="28" xfId="0" applyFont="1" applyBorder="1" applyAlignment="1">
      <alignment horizontal="center" vertical="center" wrapText="1"/>
    </xf>
    <xf numFmtId="0" fontId="42" fillId="0" borderId="27" xfId="0" applyFont="1" applyBorder="1" applyAlignment="1">
      <alignment vertical="center" wrapText="1"/>
    </xf>
    <xf numFmtId="0" fontId="42" fillId="0" borderId="28" xfId="0" applyFont="1" applyBorder="1" applyAlignment="1">
      <alignment vertical="center" wrapText="1"/>
    </xf>
    <xf numFmtId="0" fontId="44" fillId="0" borderId="1" xfId="0" applyFont="1" applyBorder="1" applyAlignment="1">
      <alignment horizontal="left" vertical="center" wrapText="1"/>
    </xf>
    <xf numFmtId="0" fontId="45" fillId="0" borderId="1" xfId="0" applyFont="1" applyBorder="1" applyAlignment="1">
      <alignment horizontal="left" vertical="center" wrapText="1"/>
    </xf>
    <xf numFmtId="0" fontId="46" fillId="0" borderId="27" xfId="0" applyFont="1" applyBorder="1" applyAlignment="1">
      <alignment vertical="center" wrapText="1"/>
    </xf>
    <xf numFmtId="0" fontId="45" fillId="0" borderId="1" xfId="0" applyFont="1" applyBorder="1" applyAlignment="1">
      <alignment vertical="center" wrapText="1"/>
    </xf>
    <xf numFmtId="0" fontId="45" fillId="0" borderId="1" xfId="0" applyFont="1" applyBorder="1" applyAlignment="1">
      <alignment horizontal="left" vertical="center"/>
    </xf>
    <xf numFmtId="0" fontId="45" fillId="0" borderId="1" xfId="0" applyFont="1" applyBorder="1" applyAlignment="1">
      <alignment vertical="center"/>
    </xf>
    <xf numFmtId="49" fontId="45" fillId="0" borderId="1" xfId="0" applyNumberFormat="1" applyFont="1" applyBorder="1" applyAlignment="1">
      <alignment vertical="center" wrapText="1"/>
    </xf>
    <xf numFmtId="0" fontId="42" fillId="0" borderId="30" xfId="0" applyFont="1" applyBorder="1" applyAlignment="1">
      <alignment vertical="center" wrapText="1"/>
    </xf>
    <xf numFmtId="0" fontId="47" fillId="0" borderId="29" xfId="0" applyFont="1" applyBorder="1" applyAlignment="1">
      <alignment vertical="center" wrapText="1"/>
    </xf>
    <xf numFmtId="0" fontId="42" fillId="0" borderId="31" xfId="0" applyFont="1" applyBorder="1" applyAlignment="1">
      <alignment vertical="center" wrapText="1"/>
    </xf>
    <xf numFmtId="0" fontId="42" fillId="0" borderId="1" xfId="0" applyFont="1" applyBorder="1" applyAlignment="1">
      <alignment vertical="top"/>
    </xf>
    <xf numFmtId="0" fontId="42" fillId="0" borderId="0" xfId="0" applyFont="1" applyAlignment="1">
      <alignment vertical="top"/>
    </xf>
    <xf numFmtId="0" fontId="42" fillId="0" borderId="24" xfId="0" applyFont="1" applyBorder="1" applyAlignment="1">
      <alignment horizontal="left" vertical="center"/>
    </xf>
    <xf numFmtId="0" fontId="42" fillId="0" borderId="25" xfId="0" applyFont="1" applyBorder="1" applyAlignment="1">
      <alignment horizontal="left" vertical="center"/>
    </xf>
    <xf numFmtId="0" fontId="42" fillId="0" borderId="26" xfId="0" applyFont="1" applyBorder="1" applyAlignment="1">
      <alignment horizontal="left" vertical="center"/>
    </xf>
    <xf numFmtId="0" fontId="42" fillId="0" borderId="27" xfId="0" applyFont="1" applyBorder="1" applyAlignment="1">
      <alignment horizontal="left" vertical="center"/>
    </xf>
    <xf numFmtId="0" fontId="42" fillId="0" borderId="28" xfId="0" applyFont="1" applyBorder="1" applyAlignment="1">
      <alignment horizontal="left" vertical="center"/>
    </xf>
    <xf numFmtId="0" fontId="44" fillId="0" borderId="1" xfId="0" applyFont="1" applyBorder="1" applyAlignment="1">
      <alignment horizontal="left" vertical="center"/>
    </xf>
    <xf numFmtId="0" fontId="48" fillId="0" borderId="0" xfId="0" applyFont="1" applyAlignment="1">
      <alignment horizontal="left" vertical="center"/>
    </xf>
    <xf numFmtId="0" fontId="44" fillId="0" borderId="29" xfId="0" applyFont="1" applyBorder="1" applyAlignment="1">
      <alignment horizontal="left" vertical="center"/>
    </xf>
    <xf numFmtId="0" fontId="44" fillId="0" borderId="29" xfId="0" applyFont="1" applyBorder="1" applyAlignment="1">
      <alignment horizontal="center" vertical="center"/>
    </xf>
    <xf numFmtId="0" fontId="48" fillId="0" borderId="29" xfId="0" applyFont="1" applyBorder="1" applyAlignment="1">
      <alignment horizontal="left" vertical="center"/>
    </xf>
    <xf numFmtId="0" fontId="49" fillId="0" borderId="1" xfId="0" applyFont="1" applyBorder="1" applyAlignment="1">
      <alignment horizontal="left" vertical="center"/>
    </xf>
    <xf numFmtId="0" fontId="46" fillId="0" borderId="0" xfId="0" applyFont="1" applyAlignment="1">
      <alignment horizontal="left" vertical="center"/>
    </xf>
    <xf numFmtId="0" fontId="50" fillId="0" borderId="1" xfId="0" applyFont="1" applyBorder="1" applyAlignment="1">
      <alignment horizontal="left" vertical="center"/>
    </xf>
    <xf numFmtId="0" fontId="45" fillId="0" borderId="1" xfId="0" applyFont="1" applyBorder="1" applyAlignment="1">
      <alignment horizontal="center" vertical="center"/>
    </xf>
    <xf numFmtId="0" fontId="45" fillId="0" borderId="0" xfId="0" applyFont="1" applyAlignment="1">
      <alignment horizontal="left" vertical="center"/>
    </xf>
    <xf numFmtId="0" fontId="46" fillId="0" borderId="27" xfId="0" applyFont="1" applyBorder="1" applyAlignment="1">
      <alignment horizontal="left" vertical="center"/>
    </xf>
    <xf numFmtId="0" fontId="42" fillId="0" borderId="30" xfId="0" applyFont="1" applyBorder="1" applyAlignment="1">
      <alignment horizontal="left" vertical="center"/>
    </xf>
    <xf numFmtId="0" fontId="47" fillId="0" borderId="29" xfId="0" applyFont="1" applyBorder="1" applyAlignment="1">
      <alignment horizontal="left" vertical="center"/>
    </xf>
    <xf numFmtId="0" fontId="42" fillId="0" borderId="31" xfId="0" applyFont="1" applyBorder="1" applyAlignment="1">
      <alignment horizontal="left" vertical="center"/>
    </xf>
    <xf numFmtId="0" fontId="42" fillId="0" borderId="1" xfId="0" applyFont="1" applyBorder="1" applyAlignment="1">
      <alignment horizontal="left" vertical="center"/>
    </xf>
    <xf numFmtId="0" fontId="47" fillId="0" borderId="1" xfId="0" applyFont="1" applyBorder="1" applyAlignment="1">
      <alignment horizontal="left" vertical="center"/>
    </xf>
    <xf numFmtId="0" fontId="48" fillId="0" borderId="1" xfId="0" applyFont="1" applyBorder="1" applyAlignment="1">
      <alignment horizontal="left" vertical="center"/>
    </xf>
    <xf numFmtId="0" fontId="46" fillId="0" borderId="29" xfId="0" applyFont="1" applyBorder="1" applyAlignment="1">
      <alignment horizontal="left" vertical="center"/>
    </xf>
    <xf numFmtId="0" fontId="42" fillId="0" borderId="1" xfId="0" applyFont="1" applyBorder="1" applyAlignment="1">
      <alignment horizontal="left" vertical="center" wrapText="1"/>
    </xf>
    <xf numFmtId="0" fontId="46" fillId="0" borderId="1" xfId="0" applyFont="1" applyBorder="1" applyAlignment="1">
      <alignment horizontal="left" vertical="center" wrapText="1"/>
    </xf>
    <xf numFmtId="0" fontId="46" fillId="0" borderId="1" xfId="0" applyFont="1" applyBorder="1" applyAlignment="1">
      <alignment horizontal="center" vertical="center" wrapText="1"/>
    </xf>
    <xf numFmtId="0" fontId="42" fillId="0" borderId="24" xfId="0" applyFont="1" applyBorder="1" applyAlignment="1">
      <alignment horizontal="left" vertical="center" wrapText="1"/>
    </xf>
    <xf numFmtId="0" fontId="42" fillId="0" borderId="25" xfId="0" applyFont="1" applyBorder="1" applyAlignment="1">
      <alignment horizontal="left" vertical="center" wrapText="1"/>
    </xf>
    <xf numFmtId="0" fontId="42" fillId="0" borderId="26" xfId="0" applyFont="1" applyBorder="1" applyAlignment="1">
      <alignment horizontal="left" vertical="center" wrapText="1"/>
    </xf>
    <xf numFmtId="0" fontId="42" fillId="0" borderId="27" xfId="0" applyFont="1" applyBorder="1" applyAlignment="1">
      <alignment horizontal="left" vertical="center" wrapText="1"/>
    </xf>
    <xf numFmtId="0" fontId="42" fillId="0" borderId="28" xfId="0" applyFont="1" applyBorder="1" applyAlignment="1">
      <alignment horizontal="left" vertical="center" wrapText="1"/>
    </xf>
    <xf numFmtId="0" fontId="48" fillId="0" borderId="27" xfId="0" applyFont="1" applyBorder="1" applyAlignment="1">
      <alignment horizontal="left" vertical="center" wrapText="1"/>
    </xf>
    <xf numFmtId="0" fontId="48" fillId="0" borderId="28" xfId="0" applyFont="1" applyBorder="1" applyAlignment="1">
      <alignment horizontal="left" vertical="center" wrapText="1"/>
    </xf>
    <xf numFmtId="0" fontId="46" fillId="0" borderId="27" xfId="0" applyFont="1" applyBorder="1" applyAlignment="1">
      <alignment horizontal="left" vertical="center" wrapText="1"/>
    </xf>
    <xf numFmtId="0" fontId="46" fillId="0" borderId="1" xfId="0" applyFont="1" applyBorder="1" applyAlignment="1">
      <alignment horizontal="left" vertical="center"/>
    </xf>
    <xf numFmtId="0" fontId="46" fillId="0" borderId="28" xfId="0" applyFont="1" applyBorder="1" applyAlignment="1">
      <alignment horizontal="left" vertical="center" wrapText="1"/>
    </xf>
    <xf numFmtId="0" fontId="46" fillId="0" borderId="28" xfId="0" applyFont="1" applyBorder="1" applyAlignment="1">
      <alignment horizontal="left" vertical="center"/>
    </xf>
    <xf numFmtId="0" fontId="46" fillId="0" borderId="30" xfId="0" applyFont="1" applyBorder="1" applyAlignment="1">
      <alignment horizontal="left" vertical="center" wrapText="1"/>
    </xf>
    <xf numFmtId="0" fontId="46" fillId="0" borderId="29" xfId="0" applyFont="1" applyBorder="1" applyAlignment="1">
      <alignment horizontal="left" vertical="center" wrapText="1"/>
    </xf>
    <xf numFmtId="0" fontId="46" fillId="0" borderId="31" xfId="0" applyFont="1" applyBorder="1" applyAlignment="1">
      <alignment horizontal="left" vertical="center" wrapText="1"/>
    </xf>
    <xf numFmtId="0" fontId="45" fillId="0" borderId="1" xfId="0" applyFont="1" applyBorder="1" applyAlignment="1">
      <alignment horizontal="left" vertical="top"/>
    </xf>
    <xf numFmtId="0" fontId="45" fillId="0" borderId="1" xfId="0" applyFont="1" applyBorder="1" applyAlignment="1">
      <alignment horizontal="center" vertical="top"/>
    </xf>
    <xf numFmtId="0" fontId="46" fillId="0" borderId="30" xfId="0" applyFont="1" applyBorder="1" applyAlignment="1">
      <alignment horizontal="left" vertical="center"/>
    </xf>
    <xf numFmtId="0" fontId="46" fillId="0" borderId="31" xfId="0" applyFont="1" applyBorder="1" applyAlignment="1">
      <alignment horizontal="left" vertical="center"/>
    </xf>
    <xf numFmtId="0" fontId="46" fillId="0" borderId="1" xfId="0" applyFont="1" applyBorder="1" applyAlignment="1">
      <alignment horizontal="center" vertical="center"/>
    </xf>
    <xf numFmtId="0" fontId="48" fillId="0" borderId="0" xfId="0" applyFont="1" applyAlignment="1">
      <alignment vertical="center"/>
    </xf>
    <xf numFmtId="0" fontId="44" fillId="0" borderId="1" xfId="0" applyFont="1" applyBorder="1" applyAlignment="1">
      <alignment vertical="center"/>
    </xf>
    <xf numFmtId="0" fontId="48" fillId="0" borderId="29" xfId="0" applyFont="1" applyBorder="1" applyAlignment="1">
      <alignment vertical="center"/>
    </xf>
    <xf numFmtId="0" fontId="44" fillId="0" borderId="29" xfId="0" applyFont="1" applyBorder="1" applyAlignment="1">
      <alignment vertical="center"/>
    </xf>
    <xf numFmtId="0" fontId="45" fillId="0" borderId="1" xfId="0" applyFont="1" applyBorder="1" applyAlignment="1">
      <alignment vertical="top"/>
    </xf>
    <xf numFmtId="49" fontId="45" fillId="0" borderId="1" xfId="0" applyNumberFormat="1" applyFont="1" applyBorder="1" applyAlignment="1">
      <alignment horizontal="left" vertical="center"/>
    </xf>
    <xf numFmtId="0" fontId="51" fillId="0" borderId="27" xfId="0" applyFont="1" applyBorder="1" applyAlignment="1">
      <alignment horizontal="left" vertical="center"/>
    </xf>
    <xf numFmtId="0" fontId="52" fillId="0" borderId="1" xfId="0" applyFont="1" applyBorder="1" applyAlignment="1">
      <alignment vertical="top"/>
    </xf>
    <xf numFmtId="0" fontId="52" fillId="0" borderId="1" xfId="0" applyFont="1" applyBorder="1" applyAlignment="1">
      <alignment horizontal="left" vertical="center"/>
    </xf>
    <xf numFmtId="0" fontId="52" fillId="0" borderId="1" xfId="0" applyFont="1" applyBorder="1" applyAlignment="1">
      <alignment horizontal="center" vertical="center"/>
    </xf>
    <xf numFmtId="49" fontId="52" fillId="0" borderId="1" xfId="0" applyNumberFormat="1" applyFont="1" applyBorder="1" applyAlignment="1">
      <alignment horizontal="left" vertical="center"/>
    </xf>
    <xf numFmtId="0" fontId="51" fillId="0" borderId="28" xfId="0" applyFont="1" applyBorder="1" applyAlignment="1">
      <alignment horizontal="left" vertical="center"/>
    </xf>
    <xf numFmtId="0" fontId="0" fillId="0" borderId="29" xfId="0" applyBorder="1" applyAlignment="1">
      <alignment vertical="top"/>
    </xf>
    <xf numFmtId="0" fontId="44" fillId="0" borderId="29" xfId="0" applyFont="1" applyBorder="1" applyAlignment="1">
      <alignment horizontal="left"/>
    </xf>
    <xf numFmtId="0" fontId="48" fillId="0" borderId="29" xfId="0" applyFont="1" applyBorder="1"/>
    <xf numFmtId="0" fontId="42" fillId="0" borderId="27" xfId="0" applyFont="1" applyBorder="1" applyAlignment="1">
      <alignment vertical="top"/>
    </xf>
    <xf numFmtId="0" fontId="42" fillId="0" borderId="28" xfId="0" applyFont="1" applyBorder="1" applyAlignment="1">
      <alignment vertical="top"/>
    </xf>
    <xf numFmtId="0" fontId="42" fillId="0" borderId="30" xfId="0" applyFont="1" applyBorder="1" applyAlignment="1">
      <alignment vertical="top"/>
    </xf>
    <xf numFmtId="0" fontId="42" fillId="0" borderId="29" xfId="0" applyFont="1" applyBorder="1" applyAlignment="1">
      <alignment vertical="top"/>
    </xf>
    <xf numFmtId="0" fontId="42" fillId="0" borderId="31" xfId="0" applyFont="1" applyBorder="1" applyAlignment="1">
      <alignment vertical="top"/>
    </xf>
    <xf numFmtId="0" fontId="23" fillId="5" borderId="7" xfId="0" applyFont="1" applyFill="1" applyBorder="1" applyAlignment="1">
      <alignment horizontal="center" vertical="center"/>
    </xf>
    <xf numFmtId="0" fontId="23" fillId="5" borderId="8" xfId="0" applyFont="1" applyFill="1" applyBorder="1" applyAlignment="1">
      <alignment horizontal="left" vertical="center"/>
    </xf>
    <xf numFmtId="0" fontId="27" fillId="0" borderId="0" xfId="0" applyFont="1" applyAlignment="1">
      <alignment horizontal="left" vertical="center" wrapText="1"/>
    </xf>
    <xf numFmtId="0" fontId="31" fillId="0" borderId="0" xfId="0" applyFont="1" applyAlignment="1">
      <alignment horizontal="left" vertical="center" wrapText="1"/>
    </xf>
    <xf numFmtId="0" fontId="23" fillId="5" borderId="8" xfId="0" applyFont="1" applyFill="1" applyBorder="1" applyAlignment="1">
      <alignment horizontal="center" vertical="center"/>
    </xf>
    <xf numFmtId="0" fontId="4" fillId="0" borderId="0" xfId="0" applyFont="1" applyAlignment="1">
      <alignment horizontal="left" vertical="center" wrapText="1"/>
    </xf>
    <xf numFmtId="0" fontId="4" fillId="0" borderId="0" xfId="0" applyFont="1" applyAlignment="1">
      <alignment vertical="center"/>
    </xf>
    <xf numFmtId="4" fontId="25" fillId="0" borderId="0" xfId="0" applyNumberFormat="1" applyFont="1" applyAlignment="1">
      <alignment horizontal="right" vertical="center"/>
    </xf>
    <xf numFmtId="0" fontId="18" fillId="0" borderId="0" xfId="0" applyFont="1" applyAlignment="1">
      <alignment horizontal="left" vertical="top" wrapText="1"/>
    </xf>
    <xf numFmtId="0" fontId="18" fillId="0" borderId="0" xfId="0" applyFont="1" applyAlignment="1">
      <alignment horizontal="left" vertical="center"/>
    </xf>
    <xf numFmtId="0" fontId="20" fillId="0" borderId="0" xfId="0" applyFont="1" applyAlignment="1">
      <alignment horizontal="left" vertical="center"/>
    </xf>
    <xf numFmtId="0" fontId="3" fillId="0" borderId="0" xfId="0" applyFont="1" applyAlignment="1">
      <alignment horizontal="left" vertical="center"/>
    </xf>
    <xf numFmtId="0" fontId="0" fillId="0" borderId="0" xfId="0"/>
    <xf numFmtId="0" fontId="4" fillId="0" borderId="0" xfId="0" applyFont="1" applyAlignment="1">
      <alignment horizontal="left" vertical="top" wrapText="1"/>
    </xf>
    <xf numFmtId="49" fontId="3" fillId="3" borderId="0" xfId="0" applyNumberFormat="1" applyFont="1" applyFill="1" applyAlignment="1" applyProtection="1">
      <alignment horizontal="left" vertical="center"/>
      <protection locked="0"/>
    </xf>
    <xf numFmtId="49" fontId="3" fillId="0" borderId="0" xfId="0" applyNumberFormat="1" applyFont="1" applyAlignment="1">
      <alignment horizontal="left" vertical="center"/>
    </xf>
    <xf numFmtId="0" fontId="3" fillId="0" borderId="0" xfId="0" applyFont="1" applyAlignment="1">
      <alignment horizontal="left" vertical="center" wrapText="1"/>
    </xf>
    <xf numFmtId="4" fontId="19" fillId="0" borderId="6" xfId="0" applyNumberFormat="1" applyFont="1" applyBorder="1" applyAlignment="1">
      <alignment vertical="center"/>
    </xf>
    <xf numFmtId="0" fontId="0" fillId="0" borderId="6" xfId="0" applyBorder="1" applyAlignment="1">
      <alignment vertical="center"/>
    </xf>
    <xf numFmtId="0" fontId="2" fillId="0" borderId="0" xfId="0" applyFont="1" applyAlignment="1">
      <alignment horizontal="right" vertical="center"/>
    </xf>
    <xf numFmtId="4" fontId="20" fillId="0" borderId="0" xfId="0" applyNumberFormat="1" applyFont="1" applyAlignment="1">
      <alignment vertical="center"/>
    </xf>
    <xf numFmtId="0" fontId="2" fillId="0" borderId="0" xfId="0" applyFont="1" applyAlignment="1">
      <alignment vertical="center"/>
    </xf>
    <xf numFmtId="164" fontId="2" fillId="0" borderId="0" xfId="0" applyNumberFormat="1" applyFont="1" applyAlignment="1">
      <alignment horizontal="left" vertical="center"/>
    </xf>
    <xf numFmtId="4" fontId="5" fillId="4" borderId="8" xfId="0" applyNumberFormat="1" applyFont="1" applyFill="1" applyBorder="1" applyAlignment="1">
      <alignment vertical="center"/>
    </xf>
    <xf numFmtId="0" fontId="0" fillId="4" borderId="8" xfId="0" applyFill="1" applyBorder="1" applyAlignment="1">
      <alignment vertical="center"/>
    </xf>
    <xf numFmtId="0" fontId="0" fillId="4" borderId="9" xfId="0" applyFill="1" applyBorder="1" applyAlignment="1">
      <alignment vertical="center"/>
    </xf>
    <xf numFmtId="0" fontId="5" fillId="4" borderId="8" xfId="0" applyFont="1" applyFill="1" applyBorder="1" applyAlignment="1">
      <alignment horizontal="left" vertical="center"/>
    </xf>
    <xf numFmtId="0" fontId="15" fillId="2" borderId="0" xfId="0" applyFont="1" applyFill="1" applyAlignment="1">
      <alignment horizontal="center" vertical="center"/>
    </xf>
    <xf numFmtId="4" fontId="8" fillId="0" borderId="0" xfId="0" applyNumberFormat="1" applyFont="1" applyAlignment="1">
      <alignment vertical="center"/>
    </xf>
    <xf numFmtId="0" fontId="8" fillId="0" borderId="0" xfId="0" applyFont="1" applyAlignment="1">
      <alignment vertical="center"/>
    </xf>
    <xf numFmtId="4" fontId="28" fillId="0" borderId="0" xfId="0" applyNumberFormat="1" applyFont="1" applyAlignment="1">
      <alignment vertical="center"/>
    </xf>
    <xf numFmtId="0" fontId="28" fillId="0" borderId="0" xfId="0" applyFont="1" applyAlignment="1">
      <alignment vertical="center"/>
    </xf>
    <xf numFmtId="4" fontId="28" fillId="0" borderId="0" xfId="0" applyNumberFormat="1" applyFont="1" applyAlignment="1">
      <alignment horizontal="right" vertical="center"/>
    </xf>
    <xf numFmtId="0" fontId="23" fillId="5" borderId="8" xfId="0" applyFont="1" applyFill="1" applyBorder="1" applyAlignment="1">
      <alignment horizontal="right" vertical="center"/>
    </xf>
    <xf numFmtId="0" fontId="3" fillId="0" borderId="0" xfId="0" applyFont="1" applyAlignment="1">
      <alignment vertical="center" wrapText="1"/>
    </xf>
    <xf numFmtId="0" fontId="3" fillId="0" borderId="0" xfId="0" applyFont="1" applyAlignment="1">
      <alignment vertical="center"/>
    </xf>
    <xf numFmtId="165" fontId="3" fillId="0" borderId="0" xfId="0" applyNumberFormat="1" applyFont="1" applyAlignment="1">
      <alignment horizontal="left" vertical="center"/>
    </xf>
    <xf numFmtId="0" fontId="21" fillId="0" borderId="12" xfId="0" applyFont="1" applyBorder="1" applyAlignment="1">
      <alignment horizontal="center" vertical="center"/>
    </xf>
    <xf numFmtId="0" fontId="21" fillId="0" borderId="13" xfId="0" applyFont="1" applyBorder="1" applyAlignment="1">
      <alignment horizontal="left" vertical="center"/>
    </xf>
    <xf numFmtId="0" fontId="22" fillId="0" borderId="15" xfId="0" applyFont="1" applyBorder="1" applyAlignment="1">
      <alignment horizontal="left" vertical="center"/>
    </xf>
    <xf numFmtId="0" fontId="22" fillId="0" borderId="0" xfId="0" applyFont="1" applyAlignment="1">
      <alignment horizontal="left" vertical="center"/>
    </xf>
    <xf numFmtId="4" fontId="25" fillId="0" borderId="0" xfId="0" applyNumberFormat="1" applyFont="1" applyAlignment="1">
      <alignment vertical="center"/>
    </xf>
    <xf numFmtId="0" fontId="2" fillId="0" borderId="0" xfId="0" applyFont="1" applyAlignment="1">
      <alignment horizontal="left" vertical="center" wrapText="1"/>
    </xf>
    <xf numFmtId="0" fontId="2" fillId="0" borderId="0" xfId="0" applyFont="1" applyAlignment="1">
      <alignment horizontal="left" vertical="center"/>
    </xf>
    <xf numFmtId="0" fontId="0" fillId="0" borderId="0" xfId="0" applyAlignment="1">
      <alignment vertical="center"/>
    </xf>
    <xf numFmtId="0" fontId="3" fillId="3" borderId="0" xfId="0" applyFont="1" applyFill="1" applyAlignment="1" applyProtection="1">
      <alignment horizontal="left" vertical="center"/>
      <protection locked="0"/>
    </xf>
    <xf numFmtId="0" fontId="45" fillId="0" borderId="1" xfId="0" applyFont="1" applyBorder="1" applyAlignment="1">
      <alignment horizontal="left" vertical="center" wrapText="1"/>
    </xf>
    <xf numFmtId="0" fontId="44" fillId="0" borderId="29" xfId="0" applyFont="1" applyBorder="1" applyAlignment="1">
      <alignment horizontal="left" wrapText="1"/>
    </xf>
    <xf numFmtId="0" fontId="43" fillId="0" borderId="1" xfId="0" applyFont="1" applyBorder="1" applyAlignment="1">
      <alignment horizontal="center" vertical="center" wrapText="1"/>
    </xf>
    <xf numFmtId="49" fontId="45" fillId="0" borderId="1" xfId="0" applyNumberFormat="1" applyFont="1" applyBorder="1" applyAlignment="1">
      <alignment horizontal="left" vertical="center" wrapText="1"/>
    </xf>
    <xf numFmtId="0" fontId="43" fillId="0" borderId="1" xfId="0" applyFont="1" applyBorder="1" applyAlignment="1">
      <alignment horizontal="center" vertical="center"/>
    </xf>
    <xf numFmtId="0" fontId="44" fillId="0" borderId="29" xfId="0" applyFont="1" applyBorder="1" applyAlignment="1">
      <alignment horizontal="left"/>
    </xf>
    <xf numFmtId="0" fontId="45" fillId="0" borderId="1" xfId="0" applyFont="1" applyBorder="1" applyAlignment="1">
      <alignment horizontal="left" vertical="center"/>
    </xf>
    <xf numFmtId="0" fontId="45" fillId="0" borderId="1" xfId="0" applyFont="1" applyBorder="1" applyAlignment="1">
      <alignment horizontal="left" vertical="top"/>
    </xf>
    <xf numFmtId="0" fontId="56" fillId="6" borderId="24" xfId="2" applyFont="1" applyFill="1" applyBorder="1"/>
    <xf numFmtId="0" fontId="57" fillId="6" borderId="25" xfId="2" applyFont="1" applyFill="1" applyBorder="1"/>
    <xf numFmtId="0" fontId="1" fillId="6" borderId="25" xfId="2" applyFill="1" applyBorder="1"/>
    <xf numFmtId="0" fontId="1" fillId="6" borderId="26" xfId="2" applyFill="1" applyBorder="1"/>
    <xf numFmtId="0" fontId="55" fillId="0" borderId="1" xfId="3"/>
    <xf numFmtId="0" fontId="57" fillId="0" borderId="27" xfId="2" applyFont="1" applyBorder="1"/>
    <xf numFmtId="0" fontId="57" fillId="0" borderId="1" xfId="2" applyFont="1"/>
    <xf numFmtId="0" fontId="1" fillId="0" borderId="1" xfId="2"/>
    <xf numFmtId="0" fontId="1" fillId="0" borderId="28" xfId="2" applyBorder="1"/>
    <xf numFmtId="0" fontId="58" fillId="0" borderId="27" xfId="2" applyFont="1" applyBorder="1" applyAlignment="1">
      <alignment horizontal="left" vertical="center" wrapText="1"/>
    </xf>
    <xf numFmtId="0" fontId="58" fillId="0" borderId="1" xfId="2" applyFont="1" applyAlignment="1">
      <alignment horizontal="left" vertical="center" wrapText="1"/>
    </xf>
    <xf numFmtId="0" fontId="58" fillId="0" borderId="28" xfId="2" applyFont="1" applyBorder="1" applyAlignment="1">
      <alignment horizontal="left" vertical="center" wrapText="1"/>
    </xf>
    <xf numFmtId="0" fontId="58" fillId="0" borderId="27" xfId="2" applyFont="1" applyBorder="1" applyAlignment="1">
      <alignment horizontal="left" vertical="center" wrapText="1"/>
    </xf>
    <xf numFmtId="0" fontId="58" fillId="0" borderId="1" xfId="2" applyFont="1" applyAlignment="1">
      <alignment horizontal="left" vertical="center" wrapText="1"/>
    </xf>
    <xf numFmtId="0" fontId="60" fillId="0" borderId="27" xfId="2" applyFont="1" applyBorder="1" applyAlignment="1">
      <alignment horizontal="left" vertical="center" wrapText="1"/>
    </xf>
    <xf numFmtId="0" fontId="60" fillId="0" borderId="1" xfId="2" applyFont="1" applyAlignment="1">
      <alignment horizontal="left" vertical="center" wrapText="1"/>
    </xf>
    <xf numFmtId="0" fontId="60" fillId="0" borderId="28" xfId="2" applyFont="1" applyBorder="1" applyAlignment="1">
      <alignment horizontal="left" vertical="center" wrapText="1"/>
    </xf>
    <xf numFmtId="49" fontId="58" fillId="0" borderId="27" xfId="2" applyNumberFormat="1" applyFont="1" applyBorder="1" applyAlignment="1">
      <alignment horizontal="left" vertical="center" wrapText="1"/>
    </xf>
    <xf numFmtId="49" fontId="58" fillId="0" borderId="1" xfId="2" applyNumberFormat="1" applyFont="1" applyAlignment="1">
      <alignment horizontal="left" vertical="center" wrapText="1"/>
    </xf>
    <xf numFmtId="49" fontId="58" fillId="0" borderId="28" xfId="2" applyNumberFormat="1" applyFont="1" applyBorder="1" applyAlignment="1">
      <alignment horizontal="left" vertical="center" wrapText="1"/>
    </xf>
    <xf numFmtId="0" fontId="1" fillId="0" borderId="27" xfId="2" applyBorder="1"/>
    <xf numFmtId="0" fontId="58" fillId="0" borderId="30" xfId="2" applyFont="1" applyBorder="1" applyAlignment="1">
      <alignment horizontal="left" vertical="center" wrapText="1"/>
    </xf>
    <xf numFmtId="0" fontId="58" fillId="0" borderId="29" xfId="2" applyFont="1" applyBorder="1" applyAlignment="1">
      <alignment horizontal="left" vertical="center" wrapText="1"/>
    </xf>
    <xf numFmtId="0" fontId="58" fillId="0" borderId="31" xfId="2" applyFont="1" applyBorder="1" applyAlignment="1">
      <alignment horizontal="left" vertical="center" wrapText="1"/>
    </xf>
    <xf numFmtId="0" fontId="61" fillId="0" borderId="1" xfId="4"/>
    <xf numFmtId="0" fontId="62" fillId="0" borderId="1" xfId="2" applyFont="1" applyAlignment="1">
      <alignment horizontal="center" vertical="top"/>
    </xf>
    <xf numFmtId="0" fontId="63" fillId="0" borderId="1" xfId="4" applyFont="1" applyAlignment="1">
      <alignment horizontal="center" vertical="center" wrapText="1"/>
    </xf>
    <xf numFmtId="49" fontId="64" fillId="0" borderId="1" xfId="2" applyNumberFormat="1" applyFont="1" applyAlignment="1">
      <alignment horizontal="center" wrapText="1"/>
    </xf>
    <xf numFmtId="14" fontId="65" fillId="0" borderId="1" xfId="2" applyNumberFormat="1" applyFont="1"/>
    <xf numFmtId="14" fontId="1" fillId="0" borderId="1" xfId="2" applyNumberFormat="1" applyAlignment="1">
      <alignment horizontal="center"/>
    </xf>
  </cellXfs>
  <cellStyles count="5">
    <cellStyle name="Hypertextový odkaz" xfId="1" builtinId="8"/>
    <cellStyle name="Normální" xfId="0" builtinId="0" customBuiltin="1"/>
    <cellStyle name="Normální 2" xfId="3" xr:uid="{7C33AEA7-7838-4C99-92E3-77E988E1C305}"/>
    <cellStyle name="Normální 2 2" xfId="2" xr:uid="{66AFEAEA-E2C4-4F22-A0E8-BC6A8D1B3EA3}"/>
    <cellStyle name="Normální 3" xfId="4" xr:uid="{EE67736C-80EC-4D43-8323-4B05E38C94C7}"/>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1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1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1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1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1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6.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7.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6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8.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7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9.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8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0.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9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A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B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C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D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3" Type="http://schemas.openxmlformats.org/officeDocument/2006/relationships/hyperlink" Target="https://podminky.urs.cz/item/CS_URS_2024_01/965042141" TargetMode="External"/><Relationship Id="rId18" Type="http://schemas.openxmlformats.org/officeDocument/2006/relationships/hyperlink" Target="https://podminky.urs.cz/item/CS_URS_2024_01/968062354" TargetMode="External"/><Relationship Id="rId26" Type="http://schemas.openxmlformats.org/officeDocument/2006/relationships/hyperlink" Target="https://podminky.urs.cz/item/CS_URS_2024_01/997013501" TargetMode="External"/><Relationship Id="rId39" Type="http://schemas.openxmlformats.org/officeDocument/2006/relationships/hyperlink" Target="https://podminky.urs.cz/item/CS_URS_2024_01/775411810" TargetMode="External"/><Relationship Id="rId21" Type="http://schemas.openxmlformats.org/officeDocument/2006/relationships/hyperlink" Target="https://podminky.urs.cz/item/CS_URS_2024_01/978013121" TargetMode="External"/><Relationship Id="rId34" Type="http://schemas.openxmlformats.org/officeDocument/2006/relationships/hyperlink" Target="https://podminky.urs.cz/item/CS_URS_2024_01/766691914" TargetMode="External"/><Relationship Id="rId42" Type="http://schemas.openxmlformats.org/officeDocument/2006/relationships/hyperlink" Target="https://podminky.urs.cz/item/CS_URS_2024_01/784121001" TargetMode="External"/><Relationship Id="rId7" Type="http://schemas.openxmlformats.org/officeDocument/2006/relationships/hyperlink" Target="https://podminky.urs.cz/item/CS_URS_2024_01/171251201" TargetMode="External"/><Relationship Id="rId2" Type="http://schemas.openxmlformats.org/officeDocument/2006/relationships/hyperlink" Target="https://podminky.urs.cz/item/CS_URS_2024_01/162211311" TargetMode="External"/><Relationship Id="rId16" Type="http://schemas.openxmlformats.org/officeDocument/2006/relationships/hyperlink" Target="https://podminky.urs.cz/item/CS_URS_2024_01/962031132" TargetMode="External"/><Relationship Id="rId20" Type="http://schemas.openxmlformats.org/officeDocument/2006/relationships/hyperlink" Target="https://podminky.urs.cz/item/CS_URS_2024_01/978011121" TargetMode="External"/><Relationship Id="rId29" Type="http://schemas.openxmlformats.org/officeDocument/2006/relationships/hyperlink" Target="https://podminky.urs.cz/item/CS_URS_2024_01/997013863" TargetMode="External"/><Relationship Id="rId41" Type="http://schemas.openxmlformats.org/officeDocument/2006/relationships/hyperlink" Target="https://podminky.urs.cz/item/CS_URS_2024_01/776410811" TargetMode="External"/><Relationship Id="rId1" Type="http://schemas.openxmlformats.org/officeDocument/2006/relationships/hyperlink" Target="https://podminky.urs.cz/item/CS_URS_2024_01/139711111" TargetMode="External"/><Relationship Id="rId6" Type="http://schemas.openxmlformats.org/officeDocument/2006/relationships/hyperlink" Target="https://podminky.urs.cz/item/CS_URS_2024_01/171201231" TargetMode="External"/><Relationship Id="rId11" Type="http://schemas.openxmlformats.org/officeDocument/2006/relationships/hyperlink" Target="https://podminky.urs.cz/item/CS_URS_2024_01/971033431" TargetMode="External"/><Relationship Id="rId24" Type="http://schemas.openxmlformats.org/officeDocument/2006/relationships/hyperlink" Target="https://podminky.urs.cz/item/CS_URS_2024_01/997013211" TargetMode="External"/><Relationship Id="rId32" Type="http://schemas.openxmlformats.org/officeDocument/2006/relationships/hyperlink" Target="https://podminky.urs.cz/item/CS_URS_2024_01/711131811" TargetMode="External"/><Relationship Id="rId37" Type="http://schemas.openxmlformats.org/officeDocument/2006/relationships/hyperlink" Target="https://podminky.urs.cz/item/CS_URS_2024_01/771473810" TargetMode="External"/><Relationship Id="rId40" Type="http://schemas.openxmlformats.org/officeDocument/2006/relationships/hyperlink" Target="https://podminky.urs.cz/item/CS_URS_2024_01/776201812" TargetMode="External"/><Relationship Id="rId5" Type="http://schemas.openxmlformats.org/officeDocument/2006/relationships/hyperlink" Target="https://podminky.urs.cz/item/CS_URS_2024_01/162751119" TargetMode="External"/><Relationship Id="rId15" Type="http://schemas.openxmlformats.org/officeDocument/2006/relationships/hyperlink" Target="https://podminky.urs.cz/item/CS_URS_2024_01/971033621" TargetMode="External"/><Relationship Id="rId23" Type="http://schemas.openxmlformats.org/officeDocument/2006/relationships/hyperlink" Target="https://podminky.urs.cz/item/CS_URS_2024_01/985131311" TargetMode="External"/><Relationship Id="rId28" Type="http://schemas.openxmlformats.org/officeDocument/2006/relationships/hyperlink" Target="https://podminky.urs.cz/item/CS_URS_2024_01/997013862" TargetMode="External"/><Relationship Id="rId36" Type="http://schemas.openxmlformats.org/officeDocument/2006/relationships/hyperlink" Target="https://podminky.urs.cz/item/CS_URS_2024_01/771573810" TargetMode="External"/><Relationship Id="rId10" Type="http://schemas.openxmlformats.org/officeDocument/2006/relationships/hyperlink" Target="https://podminky.urs.cz/item/CS_URS_2024_01/971033331" TargetMode="External"/><Relationship Id="rId19" Type="http://schemas.openxmlformats.org/officeDocument/2006/relationships/hyperlink" Target="https://podminky.urs.cz/item/CS_URS_2024_01/968062356" TargetMode="External"/><Relationship Id="rId31" Type="http://schemas.openxmlformats.org/officeDocument/2006/relationships/hyperlink" Target="https://podminky.urs.cz/item/CS_URS_2024_01/997013871" TargetMode="External"/><Relationship Id="rId4" Type="http://schemas.openxmlformats.org/officeDocument/2006/relationships/hyperlink" Target="https://podminky.urs.cz/item/CS_URS_2024_01/162751117" TargetMode="External"/><Relationship Id="rId9" Type="http://schemas.openxmlformats.org/officeDocument/2006/relationships/hyperlink" Target="https://podminky.urs.cz/item/CS_URS_2024_01/965046111" TargetMode="External"/><Relationship Id="rId14" Type="http://schemas.openxmlformats.org/officeDocument/2006/relationships/hyperlink" Target="https://podminky.urs.cz/item/CS_URS_2024_01/965049111" TargetMode="External"/><Relationship Id="rId22" Type="http://schemas.openxmlformats.org/officeDocument/2006/relationships/hyperlink" Target="https://podminky.urs.cz/item/CS_URS_2024_01/978013191" TargetMode="External"/><Relationship Id="rId27" Type="http://schemas.openxmlformats.org/officeDocument/2006/relationships/hyperlink" Target="https://podminky.urs.cz/item/CS_URS_2024_01/997013509" TargetMode="External"/><Relationship Id="rId30" Type="http://schemas.openxmlformats.org/officeDocument/2006/relationships/hyperlink" Target="https://podminky.urs.cz/item/CS_URS_2024_01/997013867" TargetMode="External"/><Relationship Id="rId35" Type="http://schemas.openxmlformats.org/officeDocument/2006/relationships/hyperlink" Target="https://podminky.urs.cz/item/CS_URS_2024_01/767641800" TargetMode="External"/><Relationship Id="rId43" Type="http://schemas.openxmlformats.org/officeDocument/2006/relationships/drawing" Target="../drawings/drawing2.xml"/><Relationship Id="rId8" Type="http://schemas.openxmlformats.org/officeDocument/2006/relationships/hyperlink" Target="https://podminky.urs.cz/item/CS_URS_2024_01/181912112" TargetMode="External"/><Relationship Id="rId3" Type="http://schemas.openxmlformats.org/officeDocument/2006/relationships/hyperlink" Target="https://podminky.urs.cz/item/CS_URS_2024_01/162211319" TargetMode="External"/><Relationship Id="rId12" Type="http://schemas.openxmlformats.org/officeDocument/2006/relationships/hyperlink" Target="https://podminky.urs.cz/item/CS_URS_2024_01/977312112" TargetMode="External"/><Relationship Id="rId17" Type="http://schemas.openxmlformats.org/officeDocument/2006/relationships/hyperlink" Target="https://podminky.urs.cz/item/CS_URS_2024_01/962032230" TargetMode="External"/><Relationship Id="rId25" Type="http://schemas.openxmlformats.org/officeDocument/2006/relationships/hyperlink" Target="https://podminky.urs.cz/item/CS_URS_2024_01/997013219" TargetMode="External"/><Relationship Id="rId33" Type="http://schemas.openxmlformats.org/officeDocument/2006/relationships/hyperlink" Target="https://podminky.urs.cz/item/CS_URS_2024_01/766691811" TargetMode="External"/><Relationship Id="rId38" Type="http://schemas.openxmlformats.org/officeDocument/2006/relationships/hyperlink" Target="https://podminky.urs.cz/item/CS_URS_2024_01/762526811" TargetMode="External"/></Relationships>
</file>

<file path=xl/worksheets/_rels/sheet5.xml.rels><?xml version="1.0" encoding="UTF-8" standalone="yes"?>
<Relationships xmlns="http://schemas.openxmlformats.org/package/2006/relationships"><Relationship Id="rId8" Type="http://schemas.openxmlformats.org/officeDocument/2006/relationships/hyperlink" Target="https://podminky.urs.cz/item/CS_URS_2024_01/997013211" TargetMode="External"/><Relationship Id="rId13" Type="http://schemas.openxmlformats.org/officeDocument/2006/relationships/hyperlink" Target="https://podminky.urs.cz/item/CS_URS_2024_01/997013867" TargetMode="External"/><Relationship Id="rId18" Type="http://schemas.openxmlformats.org/officeDocument/2006/relationships/hyperlink" Target="https://podminky.urs.cz/item/CS_URS_2024_01/766691914" TargetMode="External"/><Relationship Id="rId26" Type="http://schemas.openxmlformats.org/officeDocument/2006/relationships/drawing" Target="../drawings/drawing3.xml"/><Relationship Id="rId3" Type="http://schemas.openxmlformats.org/officeDocument/2006/relationships/hyperlink" Target="https://podminky.urs.cz/item/CS_URS_2024_01/962031132" TargetMode="External"/><Relationship Id="rId21" Type="http://schemas.openxmlformats.org/officeDocument/2006/relationships/hyperlink" Target="https://podminky.urs.cz/item/CS_URS_2024_01/771473810" TargetMode="External"/><Relationship Id="rId7" Type="http://schemas.openxmlformats.org/officeDocument/2006/relationships/hyperlink" Target="https://podminky.urs.cz/item/CS_URS_2024_01/978011121" TargetMode="External"/><Relationship Id="rId12" Type="http://schemas.openxmlformats.org/officeDocument/2006/relationships/hyperlink" Target="https://podminky.urs.cz/item/CS_URS_2024_01/997013863" TargetMode="External"/><Relationship Id="rId17" Type="http://schemas.openxmlformats.org/officeDocument/2006/relationships/hyperlink" Target="https://podminky.urs.cz/item/CS_URS_2024_01/766812840" TargetMode="External"/><Relationship Id="rId25" Type="http://schemas.openxmlformats.org/officeDocument/2006/relationships/hyperlink" Target="https://podminky.urs.cz/item/CS_URS_2024_01/784121001" TargetMode="External"/><Relationship Id="rId2" Type="http://schemas.openxmlformats.org/officeDocument/2006/relationships/hyperlink" Target="https://podminky.urs.cz/item/CS_URS_2024_01/971033521" TargetMode="External"/><Relationship Id="rId16" Type="http://schemas.openxmlformats.org/officeDocument/2006/relationships/hyperlink" Target="https://podminky.urs.cz/item/CS_URS_2024_01/766812820" TargetMode="External"/><Relationship Id="rId20" Type="http://schemas.openxmlformats.org/officeDocument/2006/relationships/hyperlink" Target="https://podminky.urs.cz/item/CS_URS_2024_01/771573810" TargetMode="External"/><Relationship Id="rId1" Type="http://schemas.openxmlformats.org/officeDocument/2006/relationships/hyperlink" Target="https://podminky.urs.cz/item/CS_URS_2024_01/965046111" TargetMode="External"/><Relationship Id="rId6" Type="http://schemas.openxmlformats.org/officeDocument/2006/relationships/hyperlink" Target="https://podminky.urs.cz/item/CS_URS_2024_01/978013121" TargetMode="External"/><Relationship Id="rId11" Type="http://schemas.openxmlformats.org/officeDocument/2006/relationships/hyperlink" Target="https://podminky.urs.cz/item/CS_URS_2024_01/997013509" TargetMode="External"/><Relationship Id="rId24" Type="http://schemas.openxmlformats.org/officeDocument/2006/relationships/hyperlink" Target="https://podminky.urs.cz/item/CS_URS_2024_01/781473810" TargetMode="External"/><Relationship Id="rId5" Type="http://schemas.openxmlformats.org/officeDocument/2006/relationships/hyperlink" Target="https://podminky.urs.cz/item/CS_URS_2024_01/968062356" TargetMode="External"/><Relationship Id="rId15" Type="http://schemas.openxmlformats.org/officeDocument/2006/relationships/hyperlink" Target="https://podminky.urs.cz/item/CS_URS_2024_01/766691811" TargetMode="External"/><Relationship Id="rId23" Type="http://schemas.openxmlformats.org/officeDocument/2006/relationships/hyperlink" Target="https://podminky.urs.cz/item/CS_URS_2024_01/776410811" TargetMode="External"/><Relationship Id="rId10" Type="http://schemas.openxmlformats.org/officeDocument/2006/relationships/hyperlink" Target="https://podminky.urs.cz/item/CS_URS_2024_01/997013501" TargetMode="External"/><Relationship Id="rId19" Type="http://schemas.openxmlformats.org/officeDocument/2006/relationships/hyperlink" Target="https://podminky.urs.cz/item/CS_URS_2024_01/767641800" TargetMode="External"/><Relationship Id="rId4" Type="http://schemas.openxmlformats.org/officeDocument/2006/relationships/hyperlink" Target="https://podminky.urs.cz/item/CS_URS_2024_01/968062354" TargetMode="External"/><Relationship Id="rId9" Type="http://schemas.openxmlformats.org/officeDocument/2006/relationships/hyperlink" Target="https://podminky.urs.cz/item/CS_URS_2024_01/997013219" TargetMode="External"/><Relationship Id="rId14" Type="http://schemas.openxmlformats.org/officeDocument/2006/relationships/hyperlink" Target="https://podminky.urs.cz/item/CS_URS_2024_01/997013871" TargetMode="External"/><Relationship Id="rId22" Type="http://schemas.openxmlformats.org/officeDocument/2006/relationships/hyperlink" Target="https://podminky.urs.cz/item/CS_URS_2024_01/776201812" TargetMode="External"/></Relationships>
</file>

<file path=xl/worksheets/_rels/sheet6.xml.rels><?xml version="1.0" encoding="UTF-8" standalone="yes"?>
<Relationships xmlns="http://schemas.openxmlformats.org/package/2006/relationships"><Relationship Id="rId13" Type="http://schemas.openxmlformats.org/officeDocument/2006/relationships/hyperlink" Target="https://podminky.urs.cz/item/CS_URS_2024_01/985131111" TargetMode="External"/><Relationship Id="rId18" Type="http://schemas.openxmlformats.org/officeDocument/2006/relationships/hyperlink" Target="https://podminky.urs.cz/item/CS_URS_2024_01/997013219" TargetMode="External"/><Relationship Id="rId26" Type="http://schemas.openxmlformats.org/officeDocument/2006/relationships/hyperlink" Target="https://podminky.urs.cz/item/CS_URS_2024_01/712772921" TargetMode="External"/><Relationship Id="rId39" Type="http://schemas.openxmlformats.org/officeDocument/2006/relationships/hyperlink" Target="https://podminky.urs.cz/item/CS_URS_2024_01/767893815" TargetMode="External"/><Relationship Id="rId21" Type="http://schemas.openxmlformats.org/officeDocument/2006/relationships/hyperlink" Target="https://podminky.urs.cz/item/CS_URS_2024_01/997013814" TargetMode="External"/><Relationship Id="rId34" Type="http://schemas.openxmlformats.org/officeDocument/2006/relationships/hyperlink" Target="https://podminky.urs.cz/item/CS_URS_2024_01/764004861" TargetMode="External"/><Relationship Id="rId7" Type="http://schemas.openxmlformats.org/officeDocument/2006/relationships/hyperlink" Target="https://podminky.urs.cz/item/CS_URS_2024_01/171201231" TargetMode="External"/><Relationship Id="rId12" Type="http://schemas.openxmlformats.org/officeDocument/2006/relationships/hyperlink" Target="https://podminky.urs.cz/item/CS_URS_2024_01/978036151" TargetMode="External"/><Relationship Id="rId17" Type="http://schemas.openxmlformats.org/officeDocument/2006/relationships/hyperlink" Target="https://podminky.urs.cz/item/CS_URS_2024_01/997013211" TargetMode="External"/><Relationship Id="rId25" Type="http://schemas.openxmlformats.org/officeDocument/2006/relationships/hyperlink" Target="https://podminky.urs.cz/item/CS_URS_2024_01/712340832" TargetMode="External"/><Relationship Id="rId33" Type="http://schemas.openxmlformats.org/officeDocument/2006/relationships/hyperlink" Target="https://podminky.urs.cz/item/CS_URS_2024_01/764004801" TargetMode="External"/><Relationship Id="rId38" Type="http://schemas.openxmlformats.org/officeDocument/2006/relationships/hyperlink" Target="https://podminky.urs.cz/item/CS_URS_2024_01/767832802" TargetMode="External"/><Relationship Id="rId2" Type="http://schemas.openxmlformats.org/officeDocument/2006/relationships/hyperlink" Target="https://podminky.urs.cz/item/CS_URS_2024_01/132212131" TargetMode="External"/><Relationship Id="rId16" Type="http://schemas.openxmlformats.org/officeDocument/2006/relationships/hyperlink" Target="https://podminky.urs.cz/item/CS_URS_2024_01/968062356" TargetMode="External"/><Relationship Id="rId20" Type="http://schemas.openxmlformats.org/officeDocument/2006/relationships/hyperlink" Target="https://podminky.urs.cz/item/CS_URS_2024_01/997013509" TargetMode="External"/><Relationship Id="rId29" Type="http://schemas.openxmlformats.org/officeDocument/2006/relationships/hyperlink" Target="https://podminky.urs.cz/item/CS_URS_2024_01/764002801" TargetMode="External"/><Relationship Id="rId1" Type="http://schemas.openxmlformats.org/officeDocument/2006/relationships/hyperlink" Target="https://podminky.urs.cz/item/CS_URS_2024_01/113106123" TargetMode="External"/><Relationship Id="rId6" Type="http://schemas.openxmlformats.org/officeDocument/2006/relationships/hyperlink" Target="https://podminky.urs.cz/item/CS_URS_2024_01/162751119" TargetMode="External"/><Relationship Id="rId11" Type="http://schemas.openxmlformats.org/officeDocument/2006/relationships/hyperlink" Target="https://podminky.urs.cz/item/CS_URS_2024_01/978015391" TargetMode="External"/><Relationship Id="rId24" Type="http://schemas.openxmlformats.org/officeDocument/2006/relationships/hyperlink" Target="https://podminky.urs.cz/item/CS_URS_2024_01/711131821" TargetMode="External"/><Relationship Id="rId32" Type="http://schemas.openxmlformats.org/officeDocument/2006/relationships/hyperlink" Target="https://podminky.urs.cz/item/CS_URS_2024_01/764002851" TargetMode="External"/><Relationship Id="rId37" Type="http://schemas.openxmlformats.org/officeDocument/2006/relationships/hyperlink" Target="https://podminky.urs.cz/item/CS_URS_2024_01/767661811" TargetMode="External"/><Relationship Id="rId40" Type="http://schemas.openxmlformats.org/officeDocument/2006/relationships/drawing" Target="../drawings/drawing4.xml"/><Relationship Id="rId5" Type="http://schemas.openxmlformats.org/officeDocument/2006/relationships/hyperlink" Target="https://podminky.urs.cz/item/CS_URS_2024_01/162751117" TargetMode="External"/><Relationship Id="rId15" Type="http://schemas.openxmlformats.org/officeDocument/2006/relationships/hyperlink" Target="https://podminky.urs.cz/item/CS_URS_2024_01/968062354" TargetMode="External"/><Relationship Id="rId23" Type="http://schemas.openxmlformats.org/officeDocument/2006/relationships/hyperlink" Target="https://podminky.urs.cz/item/CS_URS_2024_01/997013875" TargetMode="External"/><Relationship Id="rId28" Type="http://schemas.openxmlformats.org/officeDocument/2006/relationships/hyperlink" Target="https://podminky.urs.cz/item/CS_URS_2024_01/762341831" TargetMode="External"/><Relationship Id="rId36" Type="http://schemas.openxmlformats.org/officeDocument/2006/relationships/hyperlink" Target="https://podminky.urs.cz/item/CS_URS_2024_01/767641800" TargetMode="External"/><Relationship Id="rId10" Type="http://schemas.openxmlformats.org/officeDocument/2006/relationships/hyperlink" Target="https://podminky.urs.cz/item/CS_URS_2024_01/978015341" TargetMode="External"/><Relationship Id="rId19" Type="http://schemas.openxmlformats.org/officeDocument/2006/relationships/hyperlink" Target="https://podminky.urs.cz/item/CS_URS_2024_01/997013501" TargetMode="External"/><Relationship Id="rId31" Type="http://schemas.openxmlformats.org/officeDocument/2006/relationships/hyperlink" Target="https://podminky.urs.cz/item/CS_URS_2024_01/764002841" TargetMode="External"/><Relationship Id="rId4" Type="http://schemas.openxmlformats.org/officeDocument/2006/relationships/hyperlink" Target="https://podminky.urs.cz/item/CS_URS_2024_01/162211319" TargetMode="External"/><Relationship Id="rId9" Type="http://schemas.openxmlformats.org/officeDocument/2006/relationships/hyperlink" Target="https://podminky.urs.cz/item/CS_URS_2024_01/181912112" TargetMode="External"/><Relationship Id="rId14" Type="http://schemas.openxmlformats.org/officeDocument/2006/relationships/hyperlink" Target="https://podminky.urs.cz/item/CS_URS_2024_01/985131311" TargetMode="External"/><Relationship Id="rId22" Type="http://schemas.openxmlformats.org/officeDocument/2006/relationships/hyperlink" Target="https://podminky.urs.cz/item/CS_URS_2024_01/997013871" TargetMode="External"/><Relationship Id="rId27" Type="http://schemas.openxmlformats.org/officeDocument/2006/relationships/hyperlink" Target="https://podminky.urs.cz/item/CS_URS_2024_01/713140823" TargetMode="External"/><Relationship Id="rId30" Type="http://schemas.openxmlformats.org/officeDocument/2006/relationships/hyperlink" Target="https://podminky.urs.cz/item/CS_URS_2024_01/764002811" TargetMode="External"/><Relationship Id="rId35" Type="http://schemas.openxmlformats.org/officeDocument/2006/relationships/hyperlink" Target="https://podminky.urs.cz/item/CS_URS_2024_01/766691914" TargetMode="External"/><Relationship Id="rId8" Type="http://schemas.openxmlformats.org/officeDocument/2006/relationships/hyperlink" Target="https://podminky.urs.cz/item/CS_URS_2024_01/171251201" TargetMode="External"/><Relationship Id="rId3" Type="http://schemas.openxmlformats.org/officeDocument/2006/relationships/hyperlink" Target="https://podminky.urs.cz/item/CS_URS_2024_01/162211311" TargetMode="External"/></Relationships>
</file>

<file path=xl/worksheets/_rels/sheet7.xml.rels><?xml version="1.0" encoding="UTF-8" standalone="yes"?>
<Relationships xmlns="http://schemas.openxmlformats.org/package/2006/relationships"><Relationship Id="rId26" Type="http://schemas.openxmlformats.org/officeDocument/2006/relationships/hyperlink" Target="https://podminky.urs.cz/item/CS_URS_2024_01/763111741" TargetMode="External"/><Relationship Id="rId21" Type="http://schemas.openxmlformats.org/officeDocument/2006/relationships/hyperlink" Target="https://podminky.urs.cz/item/CS_URS_2024_01/998018001" TargetMode="External"/><Relationship Id="rId42" Type="http://schemas.openxmlformats.org/officeDocument/2006/relationships/hyperlink" Target="https://podminky.urs.cz/item/CS_URS_2024_01/766694116" TargetMode="External"/><Relationship Id="rId47" Type="http://schemas.openxmlformats.org/officeDocument/2006/relationships/hyperlink" Target="https://podminky.urs.cz/item/CS_URS_2024_01/766660001" TargetMode="External"/><Relationship Id="rId63" Type="http://schemas.openxmlformats.org/officeDocument/2006/relationships/hyperlink" Target="https://podminky.urs.cz/item/CS_URS_2024_01/771111011" TargetMode="External"/><Relationship Id="rId68" Type="http://schemas.openxmlformats.org/officeDocument/2006/relationships/hyperlink" Target="https://podminky.urs.cz/item/CS_URS_2024_01/771591264" TargetMode="External"/><Relationship Id="rId84" Type="http://schemas.openxmlformats.org/officeDocument/2006/relationships/hyperlink" Target="https://podminky.urs.cz/item/CS_URS_2024_01/777621121" TargetMode="External"/><Relationship Id="rId89" Type="http://schemas.openxmlformats.org/officeDocument/2006/relationships/hyperlink" Target="https://podminky.urs.cz/item/CS_URS_2024_01/998777121" TargetMode="External"/><Relationship Id="rId16" Type="http://schemas.openxmlformats.org/officeDocument/2006/relationships/hyperlink" Target="https://podminky.urs.cz/item/CS_URS_2024_01/634111113" TargetMode="External"/><Relationship Id="rId107" Type="http://schemas.openxmlformats.org/officeDocument/2006/relationships/drawing" Target="../drawings/drawing5.xml"/><Relationship Id="rId11" Type="http://schemas.openxmlformats.org/officeDocument/2006/relationships/hyperlink" Target="https://podminky.urs.cz/item/CS_URS_2024_01/622131151" TargetMode="External"/><Relationship Id="rId32" Type="http://schemas.openxmlformats.org/officeDocument/2006/relationships/hyperlink" Target="https://podminky.urs.cz/item/CS_URS_2024_01/763121426" TargetMode="External"/><Relationship Id="rId37" Type="http://schemas.openxmlformats.org/officeDocument/2006/relationships/hyperlink" Target="https://podminky.urs.cz/item/CS_URS_2024_01/763131451" TargetMode="External"/><Relationship Id="rId53" Type="http://schemas.openxmlformats.org/officeDocument/2006/relationships/hyperlink" Target="https://podminky.urs.cz/item/CS_URS_2024_01/783101403" TargetMode="External"/><Relationship Id="rId58" Type="http://schemas.openxmlformats.org/officeDocument/2006/relationships/hyperlink" Target="https://podminky.urs.cz/item/CS_URS_2024_01/783314201" TargetMode="External"/><Relationship Id="rId74" Type="http://schemas.openxmlformats.org/officeDocument/2006/relationships/hyperlink" Target="https://podminky.urs.cz/item/CS_URS_2024_01/771591117" TargetMode="External"/><Relationship Id="rId79" Type="http://schemas.openxmlformats.org/officeDocument/2006/relationships/hyperlink" Target="https://podminky.urs.cz/item/CS_URS_2024_01/777131113" TargetMode="External"/><Relationship Id="rId102" Type="http://schemas.openxmlformats.org/officeDocument/2006/relationships/hyperlink" Target="https://podminky.urs.cz/item/CS_URS_2024_01/998781129" TargetMode="External"/><Relationship Id="rId5" Type="http://schemas.openxmlformats.org/officeDocument/2006/relationships/hyperlink" Target="https://podminky.urs.cz/item/CS_URS_2024_01/631319171" TargetMode="External"/><Relationship Id="rId90" Type="http://schemas.openxmlformats.org/officeDocument/2006/relationships/hyperlink" Target="https://podminky.urs.cz/item/CS_URS_2024_01/998777129" TargetMode="External"/><Relationship Id="rId95" Type="http://schemas.openxmlformats.org/officeDocument/2006/relationships/hyperlink" Target="https://podminky.urs.cz/item/CS_URS_2024_01/781131232" TargetMode="External"/><Relationship Id="rId22" Type="http://schemas.openxmlformats.org/officeDocument/2006/relationships/hyperlink" Target="https://podminky.urs.cz/item/CS_URS_2024_01/763111411" TargetMode="External"/><Relationship Id="rId27" Type="http://schemas.openxmlformats.org/officeDocument/2006/relationships/hyperlink" Target="https://podminky.urs.cz/item/CS_URS_2024_01/763111742" TargetMode="External"/><Relationship Id="rId43" Type="http://schemas.openxmlformats.org/officeDocument/2006/relationships/hyperlink" Target="https://podminky.urs.cz/item/CS_URS_2024_01/998766121" TargetMode="External"/><Relationship Id="rId48" Type="http://schemas.openxmlformats.org/officeDocument/2006/relationships/hyperlink" Target="https://podminky.urs.cz/item/CS_URS_2024_01/766660002" TargetMode="External"/><Relationship Id="rId64" Type="http://schemas.openxmlformats.org/officeDocument/2006/relationships/hyperlink" Target="https://podminky.urs.cz/item/CS_URS_2024_01/771121011" TargetMode="External"/><Relationship Id="rId69" Type="http://schemas.openxmlformats.org/officeDocument/2006/relationships/hyperlink" Target="https://podminky.urs.cz/item/CS_URS_2024_01/771574436" TargetMode="External"/><Relationship Id="rId80" Type="http://schemas.openxmlformats.org/officeDocument/2006/relationships/hyperlink" Target="https://podminky.urs.cz/item/CS_URS_2024_01/777131123" TargetMode="External"/><Relationship Id="rId85" Type="http://schemas.openxmlformats.org/officeDocument/2006/relationships/hyperlink" Target="https://podminky.urs.cz/item/CS_URS_2024_01/777611161" TargetMode="External"/><Relationship Id="rId12" Type="http://schemas.openxmlformats.org/officeDocument/2006/relationships/hyperlink" Target="https://podminky.urs.cz/item/CS_URS_2024_01/622324411" TargetMode="External"/><Relationship Id="rId17" Type="http://schemas.openxmlformats.org/officeDocument/2006/relationships/hyperlink" Target="https://podminky.urs.cz/item/CS_URS_2024_01/953943211" TargetMode="External"/><Relationship Id="rId33" Type="http://schemas.openxmlformats.org/officeDocument/2006/relationships/hyperlink" Target="https://podminky.urs.cz/item/CS_URS_2024_01/763121714" TargetMode="External"/><Relationship Id="rId38" Type="http://schemas.openxmlformats.org/officeDocument/2006/relationships/hyperlink" Target="https://podminky.urs.cz/item/CS_URS_2024_01/763131714" TargetMode="External"/><Relationship Id="rId59" Type="http://schemas.openxmlformats.org/officeDocument/2006/relationships/hyperlink" Target="https://podminky.urs.cz/item/CS_URS_2024_01/783315101" TargetMode="External"/><Relationship Id="rId103" Type="http://schemas.openxmlformats.org/officeDocument/2006/relationships/hyperlink" Target="https://podminky.urs.cz/item/CS_URS_2024_01/784171101" TargetMode="External"/><Relationship Id="rId20" Type="http://schemas.openxmlformats.org/officeDocument/2006/relationships/hyperlink" Target="https://podminky.urs.cz/item/CS_URS_2024_01/952901111" TargetMode="External"/><Relationship Id="rId41" Type="http://schemas.openxmlformats.org/officeDocument/2006/relationships/hyperlink" Target="https://podminky.urs.cz/item/CS_URS_2024_01/998763339" TargetMode="External"/><Relationship Id="rId54" Type="http://schemas.openxmlformats.org/officeDocument/2006/relationships/hyperlink" Target="https://podminky.urs.cz/item/CS_URS_2024_01/783114101" TargetMode="External"/><Relationship Id="rId62" Type="http://schemas.openxmlformats.org/officeDocument/2006/relationships/hyperlink" Target="https://podminky.urs.cz/item/CS_URS_2024_01/998766129" TargetMode="External"/><Relationship Id="rId70" Type="http://schemas.openxmlformats.org/officeDocument/2006/relationships/hyperlink" Target="https://podminky.urs.cz/item/CS_URS_2024_01/771474111" TargetMode="External"/><Relationship Id="rId75" Type="http://schemas.openxmlformats.org/officeDocument/2006/relationships/hyperlink" Target="https://podminky.urs.cz/item/CS_URS_2024_01/771591184" TargetMode="External"/><Relationship Id="rId83" Type="http://schemas.openxmlformats.org/officeDocument/2006/relationships/hyperlink" Target="https://podminky.urs.cz/item/CS_URS_2024_01/777511181" TargetMode="External"/><Relationship Id="rId88" Type="http://schemas.openxmlformats.org/officeDocument/2006/relationships/hyperlink" Target="https://podminky.urs.cz/item/CS_URS_2024_01/777612151" TargetMode="External"/><Relationship Id="rId91" Type="http://schemas.openxmlformats.org/officeDocument/2006/relationships/hyperlink" Target="https://podminky.urs.cz/item/CS_URS_2024_01/612321121" TargetMode="External"/><Relationship Id="rId96" Type="http://schemas.openxmlformats.org/officeDocument/2006/relationships/hyperlink" Target="https://podminky.urs.cz/item/CS_URS_2024_01/781472236" TargetMode="External"/><Relationship Id="rId1" Type="http://schemas.openxmlformats.org/officeDocument/2006/relationships/hyperlink" Target="https://podminky.urs.cz/item/CS_URS_2024_01/274271126" TargetMode="External"/><Relationship Id="rId6" Type="http://schemas.openxmlformats.org/officeDocument/2006/relationships/hyperlink" Target="https://podminky.urs.cz/item/CS_URS_2024_01/631362021" TargetMode="External"/><Relationship Id="rId15" Type="http://schemas.openxmlformats.org/officeDocument/2006/relationships/hyperlink" Target="https://podminky.urs.cz/item/CS_URS_2024_01/632441111" TargetMode="External"/><Relationship Id="rId23" Type="http://schemas.openxmlformats.org/officeDocument/2006/relationships/hyperlink" Target="https://podminky.urs.cz/item/CS_URS_2024_01/763111431" TargetMode="External"/><Relationship Id="rId28" Type="http://schemas.openxmlformats.org/officeDocument/2006/relationships/hyperlink" Target="https://podminky.urs.cz/item/CS_URS_2024_01/763111717" TargetMode="External"/><Relationship Id="rId36" Type="http://schemas.openxmlformats.org/officeDocument/2006/relationships/hyperlink" Target="https://podminky.urs.cz/item/CS_URS_2024_01/763131411" TargetMode="External"/><Relationship Id="rId49" Type="http://schemas.openxmlformats.org/officeDocument/2006/relationships/hyperlink" Target="https://podminky.urs.cz/item/CS_URS_2024_01/766660728" TargetMode="External"/><Relationship Id="rId57" Type="http://schemas.openxmlformats.org/officeDocument/2006/relationships/hyperlink" Target="https://podminky.urs.cz/item/CS_URS_2024_01/783301401" TargetMode="External"/><Relationship Id="rId106" Type="http://schemas.openxmlformats.org/officeDocument/2006/relationships/hyperlink" Target="https://podminky.urs.cz/item/CS_URS_2024_01/784211101" TargetMode="External"/><Relationship Id="rId10" Type="http://schemas.openxmlformats.org/officeDocument/2006/relationships/hyperlink" Target="https://podminky.urs.cz/item/CS_URS_2024_01/612322141" TargetMode="External"/><Relationship Id="rId31" Type="http://schemas.openxmlformats.org/officeDocument/2006/relationships/hyperlink" Target="https://podminky.urs.cz/item/CS_URS_2024_01/763111771" TargetMode="External"/><Relationship Id="rId44" Type="http://schemas.openxmlformats.org/officeDocument/2006/relationships/hyperlink" Target="https://podminky.urs.cz/item/CS_URS_2024_01/998766129" TargetMode="External"/><Relationship Id="rId52" Type="http://schemas.openxmlformats.org/officeDocument/2006/relationships/hyperlink" Target="https://podminky.urs.cz/item/CS_URS_2024_01/783101203" TargetMode="External"/><Relationship Id="rId60" Type="http://schemas.openxmlformats.org/officeDocument/2006/relationships/hyperlink" Target="https://podminky.urs.cz/item/CS_URS_2024_01/783317101" TargetMode="External"/><Relationship Id="rId65" Type="http://schemas.openxmlformats.org/officeDocument/2006/relationships/hyperlink" Target="https://podminky.urs.cz/item/CS_URS_2024_01/771591112" TargetMode="External"/><Relationship Id="rId73" Type="http://schemas.openxmlformats.org/officeDocument/2006/relationships/hyperlink" Target="https://podminky.urs.cz/item/CS_URS_2024_01/771591115" TargetMode="External"/><Relationship Id="rId78" Type="http://schemas.openxmlformats.org/officeDocument/2006/relationships/hyperlink" Target="https://podminky.urs.cz/item/CS_URS_2024_01/777111111" TargetMode="External"/><Relationship Id="rId81" Type="http://schemas.openxmlformats.org/officeDocument/2006/relationships/hyperlink" Target="https://podminky.urs.cz/item/CS_URS_2024_01/777131151" TargetMode="External"/><Relationship Id="rId86" Type="http://schemas.openxmlformats.org/officeDocument/2006/relationships/hyperlink" Target="https://podminky.urs.cz/item/CS_URS_2024_01/777611181" TargetMode="External"/><Relationship Id="rId94" Type="http://schemas.openxmlformats.org/officeDocument/2006/relationships/hyperlink" Target="https://podminky.urs.cz/item/CS_URS_2024_01/781131112" TargetMode="External"/><Relationship Id="rId99" Type="http://schemas.openxmlformats.org/officeDocument/2006/relationships/hyperlink" Target="https://podminky.urs.cz/item/CS_URS_2024_01/781495142" TargetMode="External"/><Relationship Id="rId101" Type="http://schemas.openxmlformats.org/officeDocument/2006/relationships/hyperlink" Target="https://podminky.urs.cz/item/CS_URS_2024_01/998781121" TargetMode="External"/><Relationship Id="rId4" Type="http://schemas.openxmlformats.org/officeDocument/2006/relationships/hyperlink" Target="https://podminky.urs.cz/item/CS_URS_2024_01/631311115" TargetMode="External"/><Relationship Id="rId9" Type="http://schemas.openxmlformats.org/officeDocument/2006/relationships/hyperlink" Target="https://podminky.urs.cz/item/CS_URS_2024_01/611325421" TargetMode="External"/><Relationship Id="rId13" Type="http://schemas.openxmlformats.org/officeDocument/2006/relationships/hyperlink" Target="https://podminky.urs.cz/item/CS_URS_2024_01/622325121" TargetMode="External"/><Relationship Id="rId18" Type="http://schemas.openxmlformats.org/officeDocument/2006/relationships/hyperlink" Target="https://podminky.urs.cz/item/CS_URS_2024_01/949101111" TargetMode="External"/><Relationship Id="rId39" Type="http://schemas.openxmlformats.org/officeDocument/2006/relationships/hyperlink" Target="https://podminky.urs.cz/item/CS_URS_2024_01/763131771" TargetMode="External"/><Relationship Id="rId34" Type="http://schemas.openxmlformats.org/officeDocument/2006/relationships/hyperlink" Target="https://podminky.urs.cz/item/CS_URS_2024_01/763121716" TargetMode="External"/><Relationship Id="rId50" Type="http://schemas.openxmlformats.org/officeDocument/2006/relationships/hyperlink" Target="https://podminky.urs.cz/item/CS_URS_2024_01/766660729" TargetMode="External"/><Relationship Id="rId55" Type="http://schemas.openxmlformats.org/officeDocument/2006/relationships/hyperlink" Target="https://podminky.urs.cz/item/CS_URS_2024_01/783118211" TargetMode="External"/><Relationship Id="rId76" Type="http://schemas.openxmlformats.org/officeDocument/2006/relationships/hyperlink" Target="https://podminky.urs.cz/item/CS_URS_2024_01/998771121" TargetMode="External"/><Relationship Id="rId97" Type="http://schemas.openxmlformats.org/officeDocument/2006/relationships/hyperlink" Target="https://podminky.urs.cz/item/CS_URS_2024_01/781495115" TargetMode="External"/><Relationship Id="rId104" Type="http://schemas.openxmlformats.org/officeDocument/2006/relationships/hyperlink" Target="https://podminky.urs.cz/item/CS_URS_2024_01/784171111" TargetMode="External"/><Relationship Id="rId7" Type="http://schemas.openxmlformats.org/officeDocument/2006/relationships/hyperlink" Target="https://podminky.urs.cz/item/CS_URS_2024_01/612325421" TargetMode="External"/><Relationship Id="rId71" Type="http://schemas.openxmlformats.org/officeDocument/2006/relationships/hyperlink" Target="https://podminky.urs.cz/item/CS_URS_2024_01/771161021" TargetMode="External"/><Relationship Id="rId92" Type="http://schemas.openxmlformats.org/officeDocument/2006/relationships/hyperlink" Target="https://podminky.urs.cz/item/CS_URS_2024_01/781121011" TargetMode="External"/><Relationship Id="rId2" Type="http://schemas.openxmlformats.org/officeDocument/2006/relationships/hyperlink" Target="https://podminky.urs.cz/item/CS_URS_2024_01/340271025" TargetMode="External"/><Relationship Id="rId29" Type="http://schemas.openxmlformats.org/officeDocument/2006/relationships/hyperlink" Target="https://podminky.urs.cz/item/CS_URS_2024_01/763111719" TargetMode="External"/><Relationship Id="rId24" Type="http://schemas.openxmlformats.org/officeDocument/2006/relationships/hyperlink" Target="https://podminky.urs.cz/item/CS_URS_2024_01/763111433" TargetMode="External"/><Relationship Id="rId40" Type="http://schemas.openxmlformats.org/officeDocument/2006/relationships/hyperlink" Target="https://podminky.urs.cz/item/CS_URS_2024_01/998763331" TargetMode="External"/><Relationship Id="rId45" Type="http://schemas.openxmlformats.org/officeDocument/2006/relationships/hyperlink" Target="https://podminky.urs.cz/item/CS_URS_2024_01/642942111" TargetMode="External"/><Relationship Id="rId66" Type="http://schemas.openxmlformats.org/officeDocument/2006/relationships/hyperlink" Target="https://podminky.urs.cz/item/CS_URS_2024_01/771591241" TargetMode="External"/><Relationship Id="rId87" Type="http://schemas.openxmlformats.org/officeDocument/2006/relationships/hyperlink" Target="https://podminky.urs.cz/item/CS_URS_2024_01/777622103" TargetMode="External"/><Relationship Id="rId61" Type="http://schemas.openxmlformats.org/officeDocument/2006/relationships/hyperlink" Target="https://podminky.urs.cz/item/CS_URS_2024_01/998766121" TargetMode="External"/><Relationship Id="rId82" Type="http://schemas.openxmlformats.org/officeDocument/2006/relationships/hyperlink" Target="https://podminky.urs.cz/item/CS_URS_2024_01/777511125" TargetMode="External"/><Relationship Id="rId19" Type="http://schemas.openxmlformats.org/officeDocument/2006/relationships/hyperlink" Target="https://podminky.urs.cz/item/CS_URS_2024_01/952902121.1" TargetMode="External"/><Relationship Id="rId14" Type="http://schemas.openxmlformats.org/officeDocument/2006/relationships/hyperlink" Target="https://podminky.urs.cz/item/CS_URS_2024_01/622328231" TargetMode="External"/><Relationship Id="rId30" Type="http://schemas.openxmlformats.org/officeDocument/2006/relationships/hyperlink" Target="https://podminky.urs.cz/item/CS_URS_2024_01/763111722" TargetMode="External"/><Relationship Id="rId35" Type="http://schemas.openxmlformats.org/officeDocument/2006/relationships/hyperlink" Target="https://podminky.urs.cz/item/CS_URS_2024_01/763121761" TargetMode="External"/><Relationship Id="rId56" Type="http://schemas.openxmlformats.org/officeDocument/2006/relationships/hyperlink" Target="https://podminky.urs.cz/item/CS_URS_2024_01/783301311" TargetMode="External"/><Relationship Id="rId77" Type="http://schemas.openxmlformats.org/officeDocument/2006/relationships/hyperlink" Target="https://podminky.urs.cz/item/CS_URS_2024_01/998771129" TargetMode="External"/><Relationship Id="rId100" Type="http://schemas.openxmlformats.org/officeDocument/2006/relationships/hyperlink" Target="https://podminky.urs.cz/item/CS_URS_2024_01/781495184" TargetMode="External"/><Relationship Id="rId105" Type="http://schemas.openxmlformats.org/officeDocument/2006/relationships/hyperlink" Target="https://podminky.urs.cz/item/CS_URS_2024_01/784181121" TargetMode="External"/><Relationship Id="rId8" Type="http://schemas.openxmlformats.org/officeDocument/2006/relationships/hyperlink" Target="https://podminky.urs.cz/item/CS_URS_2024_01/612131101" TargetMode="External"/><Relationship Id="rId51" Type="http://schemas.openxmlformats.org/officeDocument/2006/relationships/hyperlink" Target="https://podminky.urs.cz/item/CS_URS_2024_01/766660730" TargetMode="External"/><Relationship Id="rId72" Type="http://schemas.openxmlformats.org/officeDocument/2006/relationships/hyperlink" Target="https://podminky.urs.cz/item/CS_URS_2024_01/771577211" TargetMode="External"/><Relationship Id="rId93" Type="http://schemas.openxmlformats.org/officeDocument/2006/relationships/hyperlink" Target="https://podminky.urs.cz/item/CS_URS_2024_01/781111011" TargetMode="External"/><Relationship Id="rId98" Type="http://schemas.openxmlformats.org/officeDocument/2006/relationships/hyperlink" Target="https://podminky.urs.cz/item/CS_URS_2024_01/781495141" TargetMode="External"/><Relationship Id="rId3" Type="http://schemas.openxmlformats.org/officeDocument/2006/relationships/hyperlink" Target="https://podminky.urs.cz/item/CS_URS_2024_01/596811120" TargetMode="External"/><Relationship Id="rId25" Type="http://schemas.openxmlformats.org/officeDocument/2006/relationships/hyperlink" Target="https://podminky.urs.cz/item/CS_URS_2024_01/763111751" TargetMode="External"/><Relationship Id="rId46" Type="http://schemas.openxmlformats.org/officeDocument/2006/relationships/hyperlink" Target="https://podminky.urs.cz/item/CS_URS_2024_01/642942611" TargetMode="External"/><Relationship Id="rId67" Type="http://schemas.openxmlformats.org/officeDocument/2006/relationships/hyperlink" Target="https://podminky.urs.cz/item/CS_URS_2024_01/771591242" TargetMode="External"/></Relationships>
</file>

<file path=xl/worksheets/_rels/sheet8.xml.rels><?xml version="1.0" encoding="UTF-8" standalone="yes"?>
<Relationships xmlns="http://schemas.openxmlformats.org/package/2006/relationships"><Relationship Id="rId26" Type="http://schemas.openxmlformats.org/officeDocument/2006/relationships/hyperlink" Target="https://podminky.urs.cz/item/CS_URS_2024_01/763121761" TargetMode="External"/><Relationship Id="rId21" Type="http://schemas.openxmlformats.org/officeDocument/2006/relationships/hyperlink" Target="https://podminky.urs.cz/item/CS_URS_2024_01/763111722" TargetMode="External"/><Relationship Id="rId42" Type="http://schemas.openxmlformats.org/officeDocument/2006/relationships/hyperlink" Target="https://podminky.urs.cz/item/CS_URS_2024_01/771574436" TargetMode="External"/><Relationship Id="rId47" Type="http://schemas.openxmlformats.org/officeDocument/2006/relationships/hyperlink" Target="https://podminky.urs.cz/item/CS_URS_2024_01/771591117" TargetMode="External"/><Relationship Id="rId63" Type="http://schemas.openxmlformats.org/officeDocument/2006/relationships/hyperlink" Target="https://podminky.urs.cz/item/CS_URS_2024_01/781131232" TargetMode="External"/><Relationship Id="rId68" Type="http://schemas.openxmlformats.org/officeDocument/2006/relationships/hyperlink" Target="https://podminky.urs.cz/item/CS_URS_2024_01/781495184" TargetMode="External"/><Relationship Id="rId2" Type="http://schemas.openxmlformats.org/officeDocument/2006/relationships/hyperlink" Target="https://podminky.urs.cz/item/CS_URS_2024_01/612325421" TargetMode="External"/><Relationship Id="rId16" Type="http://schemas.openxmlformats.org/officeDocument/2006/relationships/hyperlink" Target="https://podminky.urs.cz/item/CS_URS_2024_01/763111751" TargetMode="External"/><Relationship Id="rId29" Type="http://schemas.openxmlformats.org/officeDocument/2006/relationships/hyperlink" Target="https://podminky.urs.cz/item/CS_URS_2024_01/763131714" TargetMode="External"/><Relationship Id="rId11" Type="http://schemas.openxmlformats.org/officeDocument/2006/relationships/hyperlink" Target="https://podminky.urs.cz/item/CS_URS_2024_01/998018001" TargetMode="External"/><Relationship Id="rId24" Type="http://schemas.openxmlformats.org/officeDocument/2006/relationships/hyperlink" Target="https://podminky.urs.cz/item/CS_URS_2024_01/763121714" TargetMode="External"/><Relationship Id="rId32" Type="http://schemas.openxmlformats.org/officeDocument/2006/relationships/hyperlink" Target="https://podminky.urs.cz/item/CS_URS_2024_01/998763339" TargetMode="External"/><Relationship Id="rId37" Type="http://schemas.openxmlformats.org/officeDocument/2006/relationships/hyperlink" Target="https://podminky.urs.cz/item/CS_URS_2024_01/771121011" TargetMode="External"/><Relationship Id="rId40" Type="http://schemas.openxmlformats.org/officeDocument/2006/relationships/hyperlink" Target="https://podminky.urs.cz/item/CS_URS_2024_01/771591242" TargetMode="External"/><Relationship Id="rId45" Type="http://schemas.openxmlformats.org/officeDocument/2006/relationships/hyperlink" Target="https://podminky.urs.cz/item/CS_URS_2024_01/771577211" TargetMode="External"/><Relationship Id="rId53" Type="http://schemas.openxmlformats.org/officeDocument/2006/relationships/hyperlink" Target="https://podminky.urs.cz/item/CS_URS_2024_01/713121111" TargetMode="External"/><Relationship Id="rId58" Type="http://schemas.openxmlformats.org/officeDocument/2006/relationships/hyperlink" Target="https://podminky.urs.cz/item/CS_URS_2024_01/998775129" TargetMode="External"/><Relationship Id="rId66" Type="http://schemas.openxmlformats.org/officeDocument/2006/relationships/hyperlink" Target="https://podminky.urs.cz/item/CS_URS_2024_01/781495141" TargetMode="External"/><Relationship Id="rId74" Type="http://schemas.openxmlformats.org/officeDocument/2006/relationships/hyperlink" Target="https://podminky.urs.cz/item/CS_URS_2024_01/784211101" TargetMode="External"/><Relationship Id="rId5" Type="http://schemas.openxmlformats.org/officeDocument/2006/relationships/hyperlink" Target="https://podminky.urs.cz/item/CS_URS_2024_01/632441111" TargetMode="External"/><Relationship Id="rId61" Type="http://schemas.openxmlformats.org/officeDocument/2006/relationships/hyperlink" Target="https://podminky.urs.cz/item/CS_URS_2024_01/781121011" TargetMode="External"/><Relationship Id="rId19" Type="http://schemas.openxmlformats.org/officeDocument/2006/relationships/hyperlink" Target="https://podminky.urs.cz/item/CS_URS_2024_01/763111717" TargetMode="External"/><Relationship Id="rId14" Type="http://schemas.openxmlformats.org/officeDocument/2006/relationships/hyperlink" Target="https://podminky.urs.cz/item/CS_URS_2024_01/763111431" TargetMode="External"/><Relationship Id="rId22" Type="http://schemas.openxmlformats.org/officeDocument/2006/relationships/hyperlink" Target="https://podminky.urs.cz/item/CS_URS_2024_01/763111771" TargetMode="External"/><Relationship Id="rId27" Type="http://schemas.openxmlformats.org/officeDocument/2006/relationships/hyperlink" Target="https://podminky.urs.cz/item/CS_URS_2024_01/763131411" TargetMode="External"/><Relationship Id="rId30" Type="http://schemas.openxmlformats.org/officeDocument/2006/relationships/hyperlink" Target="https://podminky.urs.cz/item/CS_URS_2024_01/763131771" TargetMode="External"/><Relationship Id="rId35" Type="http://schemas.openxmlformats.org/officeDocument/2006/relationships/hyperlink" Target="https://podminky.urs.cz/item/CS_URS_2024_01/998766129" TargetMode="External"/><Relationship Id="rId43" Type="http://schemas.openxmlformats.org/officeDocument/2006/relationships/hyperlink" Target="https://podminky.urs.cz/item/CS_URS_2024_01/771474111" TargetMode="External"/><Relationship Id="rId48" Type="http://schemas.openxmlformats.org/officeDocument/2006/relationships/hyperlink" Target="https://podminky.urs.cz/item/CS_URS_2024_01/771591184" TargetMode="External"/><Relationship Id="rId56" Type="http://schemas.openxmlformats.org/officeDocument/2006/relationships/hyperlink" Target="https://podminky.urs.cz/item/CS_URS_2024_01/775413411" TargetMode="External"/><Relationship Id="rId64" Type="http://schemas.openxmlformats.org/officeDocument/2006/relationships/hyperlink" Target="https://podminky.urs.cz/item/CS_URS_2024_01/781472236" TargetMode="External"/><Relationship Id="rId69" Type="http://schemas.openxmlformats.org/officeDocument/2006/relationships/hyperlink" Target="https://podminky.urs.cz/item/CS_URS_2024_01/998781121" TargetMode="External"/><Relationship Id="rId8" Type="http://schemas.openxmlformats.org/officeDocument/2006/relationships/hyperlink" Target="https://podminky.urs.cz/item/CS_URS_2024_01/949101111" TargetMode="External"/><Relationship Id="rId51" Type="http://schemas.openxmlformats.org/officeDocument/2006/relationships/hyperlink" Target="https://podminky.urs.cz/item/CS_URS_2024_01/775111311" TargetMode="External"/><Relationship Id="rId72" Type="http://schemas.openxmlformats.org/officeDocument/2006/relationships/hyperlink" Target="https://podminky.urs.cz/item/CS_URS_2024_01/784171111" TargetMode="External"/><Relationship Id="rId3" Type="http://schemas.openxmlformats.org/officeDocument/2006/relationships/hyperlink" Target="https://podminky.urs.cz/item/CS_URS_2024_01/612131101" TargetMode="External"/><Relationship Id="rId12" Type="http://schemas.openxmlformats.org/officeDocument/2006/relationships/hyperlink" Target="https://podminky.urs.cz/item/CS_URS_2024_01/763111411" TargetMode="External"/><Relationship Id="rId17" Type="http://schemas.openxmlformats.org/officeDocument/2006/relationships/hyperlink" Target="https://podminky.urs.cz/item/CS_URS_2024_01/763111741" TargetMode="External"/><Relationship Id="rId25" Type="http://schemas.openxmlformats.org/officeDocument/2006/relationships/hyperlink" Target="https://podminky.urs.cz/item/CS_URS_2024_01/763121716" TargetMode="External"/><Relationship Id="rId33" Type="http://schemas.openxmlformats.org/officeDocument/2006/relationships/hyperlink" Target="https://podminky.urs.cz/item/CS_URS_2024_01/766694116" TargetMode="External"/><Relationship Id="rId38" Type="http://schemas.openxmlformats.org/officeDocument/2006/relationships/hyperlink" Target="https://podminky.urs.cz/item/CS_URS_2024_01/771591112" TargetMode="External"/><Relationship Id="rId46" Type="http://schemas.openxmlformats.org/officeDocument/2006/relationships/hyperlink" Target="https://podminky.urs.cz/item/CS_URS_2024_01/771591115" TargetMode="External"/><Relationship Id="rId59" Type="http://schemas.openxmlformats.org/officeDocument/2006/relationships/hyperlink" Target="https://podminky.urs.cz/item/CS_URS_2024_01/612321121" TargetMode="External"/><Relationship Id="rId67" Type="http://schemas.openxmlformats.org/officeDocument/2006/relationships/hyperlink" Target="https://podminky.urs.cz/item/CS_URS_2024_01/781495142" TargetMode="External"/><Relationship Id="rId20" Type="http://schemas.openxmlformats.org/officeDocument/2006/relationships/hyperlink" Target="https://podminky.urs.cz/item/CS_URS_2024_01/763111719" TargetMode="External"/><Relationship Id="rId41" Type="http://schemas.openxmlformats.org/officeDocument/2006/relationships/hyperlink" Target="https://podminky.urs.cz/item/CS_URS_2024_01/771591264" TargetMode="External"/><Relationship Id="rId54" Type="http://schemas.openxmlformats.org/officeDocument/2006/relationships/hyperlink" Target="https://podminky.urs.cz/item/CS_URS_2024_01/775591197" TargetMode="External"/><Relationship Id="rId62" Type="http://schemas.openxmlformats.org/officeDocument/2006/relationships/hyperlink" Target="https://podminky.urs.cz/item/CS_URS_2024_01/781131112" TargetMode="External"/><Relationship Id="rId70" Type="http://schemas.openxmlformats.org/officeDocument/2006/relationships/hyperlink" Target="https://podminky.urs.cz/item/CS_URS_2024_01/998781129" TargetMode="External"/><Relationship Id="rId75" Type="http://schemas.openxmlformats.org/officeDocument/2006/relationships/drawing" Target="../drawings/drawing6.xml"/><Relationship Id="rId1" Type="http://schemas.openxmlformats.org/officeDocument/2006/relationships/hyperlink" Target="https://podminky.urs.cz/item/CS_URS_2024_01/340271025" TargetMode="External"/><Relationship Id="rId6" Type="http://schemas.openxmlformats.org/officeDocument/2006/relationships/hyperlink" Target="https://podminky.urs.cz/item/CS_URS_2024_01/634111113" TargetMode="External"/><Relationship Id="rId15" Type="http://schemas.openxmlformats.org/officeDocument/2006/relationships/hyperlink" Target="https://podminky.urs.cz/item/CS_URS_2024_01/763111433" TargetMode="External"/><Relationship Id="rId23" Type="http://schemas.openxmlformats.org/officeDocument/2006/relationships/hyperlink" Target="https://podminky.urs.cz/item/CS_URS_2024_01/763121426" TargetMode="External"/><Relationship Id="rId28" Type="http://schemas.openxmlformats.org/officeDocument/2006/relationships/hyperlink" Target="https://podminky.urs.cz/item/CS_URS_2024_01/763131451" TargetMode="External"/><Relationship Id="rId36" Type="http://schemas.openxmlformats.org/officeDocument/2006/relationships/hyperlink" Target="https://podminky.urs.cz/item/CS_URS_2024_01/771111011" TargetMode="External"/><Relationship Id="rId49" Type="http://schemas.openxmlformats.org/officeDocument/2006/relationships/hyperlink" Target="https://podminky.urs.cz/item/CS_URS_2024_01/998771121" TargetMode="External"/><Relationship Id="rId57" Type="http://schemas.openxmlformats.org/officeDocument/2006/relationships/hyperlink" Target="https://podminky.urs.cz/item/CS_URS_2024_01/998775121" TargetMode="External"/><Relationship Id="rId10" Type="http://schemas.openxmlformats.org/officeDocument/2006/relationships/hyperlink" Target="https://podminky.urs.cz/item/CS_URS_2024_01/952901111" TargetMode="External"/><Relationship Id="rId31" Type="http://schemas.openxmlformats.org/officeDocument/2006/relationships/hyperlink" Target="https://podminky.urs.cz/item/CS_URS_2024_01/998763331" TargetMode="External"/><Relationship Id="rId44" Type="http://schemas.openxmlformats.org/officeDocument/2006/relationships/hyperlink" Target="https://podminky.urs.cz/item/CS_URS_2024_01/771161021" TargetMode="External"/><Relationship Id="rId52" Type="http://schemas.openxmlformats.org/officeDocument/2006/relationships/hyperlink" Target="https://podminky.urs.cz/item/CS_URS_2024_01/775121111" TargetMode="External"/><Relationship Id="rId60" Type="http://schemas.openxmlformats.org/officeDocument/2006/relationships/hyperlink" Target="https://podminky.urs.cz/item/CS_URS_2024_01/781111011" TargetMode="External"/><Relationship Id="rId65" Type="http://schemas.openxmlformats.org/officeDocument/2006/relationships/hyperlink" Target="https://podminky.urs.cz/item/CS_URS_2024_01/781495115" TargetMode="External"/><Relationship Id="rId73" Type="http://schemas.openxmlformats.org/officeDocument/2006/relationships/hyperlink" Target="https://podminky.urs.cz/item/CS_URS_2024_01/784181121" TargetMode="External"/><Relationship Id="rId4" Type="http://schemas.openxmlformats.org/officeDocument/2006/relationships/hyperlink" Target="https://podminky.urs.cz/item/CS_URS_2024_01/612322141" TargetMode="External"/><Relationship Id="rId9" Type="http://schemas.openxmlformats.org/officeDocument/2006/relationships/hyperlink" Target="https://podminky.urs.cz/item/CS_URS_2024_01/952902121.1" TargetMode="External"/><Relationship Id="rId13" Type="http://schemas.openxmlformats.org/officeDocument/2006/relationships/hyperlink" Target="https://podminky.urs.cz/item/CS_URS_2024_01/763111331" TargetMode="External"/><Relationship Id="rId18" Type="http://schemas.openxmlformats.org/officeDocument/2006/relationships/hyperlink" Target="https://podminky.urs.cz/item/CS_URS_2024_01/763111742" TargetMode="External"/><Relationship Id="rId39" Type="http://schemas.openxmlformats.org/officeDocument/2006/relationships/hyperlink" Target="https://podminky.urs.cz/item/CS_URS_2024_01/771591241" TargetMode="External"/><Relationship Id="rId34" Type="http://schemas.openxmlformats.org/officeDocument/2006/relationships/hyperlink" Target="https://podminky.urs.cz/item/CS_URS_2024_01/998766121" TargetMode="External"/><Relationship Id="rId50" Type="http://schemas.openxmlformats.org/officeDocument/2006/relationships/hyperlink" Target="https://podminky.urs.cz/item/CS_URS_2024_01/998771129" TargetMode="External"/><Relationship Id="rId55" Type="http://schemas.openxmlformats.org/officeDocument/2006/relationships/hyperlink" Target="https://podminky.urs.cz/item/CS_URS_2024_01/775541161" TargetMode="External"/><Relationship Id="rId7" Type="http://schemas.openxmlformats.org/officeDocument/2006/relationships/hyperlink" Target="https://podminky.urs.cz/item/CS_URS_2024_01/953943211" TargetMode="External"/><Relationship Id="rId71" Type="http://schemas.openxmlformats.org/officeDocument/2006/relationships/hyperlink" Target="https://podminky.urs.cz/item/CS_URS_2024_01/784171101" TargetMode="External"/></Relationships>
</file>

<file path=xl/worksheets/_rels/sheet9.xml.rels><?xml version="1.0" encoding="UTF-8" standalone="yes"?>
<Relationships xmlns="http://schemas.openxmlformats.org/package/2006/relationships"><Relationship Id="rId26" Type="http://schemas.openxmlformats.org/officeDocument/2006/relationships/hyperlink" Target="https://podminky.urs.cz/item/CS_URS_2024_01/993111119" TargetMode="External"/><Relationship Id="rId21" Type="http://schemas.openxmlformats.org/officeDocument/2006/relationships/hyperlink" Target="https://podminky.urs.cz/item/CS_URS_2024_01/941211811" TargetMode="External"/><Relationship Id="rId42" Type="http://schemas.openxmlformats.org/officeDocument/2006/relationships/hyperlink" Target="https://podminky.urs.cz/item/CS_URS_2024_01/764212662" TargetMode="External"/><Relationship Id="rId47" Type="http://schemas.openxmlformats.org/officeDocument/2006/relationships/hyperlink" Target="https://podminky.urs.cz/item/CS_URS_2024_01/764511603" TargetMode="External"/><Relationship Id="rId63" Type="http://schemas.openxmlformats.org/officeDocument/2006/relationships/hyperlink" Target="https://podminky.urs.cz/item/CS_URS_2024_01/998767129" TargetMode="External"/><Relationship Id="rId68" Type="http://schemas.openxmlformats.org/officeDocument/2006/relationships/hyperlink" Target="https://podminky.urs.cz/item/CS_URS_2024_01/783827429" TargetMode="External"/><Relationship Id="rId16" Type="http://schemas.openxmlformats.org/officeDocument/2006/relationships/hyperlink" Target="https://podminky.urs.cz/item/CS_URS_2024_01/622325121" TargetMode="External"/><Relationship Id="rId11" Type="http://schemas.openxmlformats.org/officeDocument/2006/relationships/hyperlink" Target="https://podminky.urs.cz/item/CS_URS_2024_01/622143004" TargetMode="External"/><Relationship Id="rId24" Type="http://schemas.openxmlformats.org/officeDocument/2006/relationships/hyperlink" Target="https://podminky.urs.cz/item/CS_URS_2024_01/944511811" TargetMode="External"/><Relationship Id="rId32" Type="http://schemas.openxmlformats.org/officeDocument/2006/relationships/hyperlink" Target="https://podminky.urs.cz/item/CS_URS_2024_01/712311101" TargetMode="External"/><Relationship Id="rId37" Type="http://schemas.openxmlformats.org/officeDocument/2006/relationships/hyperlink" Target="https://podminky.urs.cz/item/CS_URS_2024_01/713141136" TargetMode="External"/><Relationship Id="rId40" Type="http://schemas.openxmlformats.org/officeDocument/2006/relationships/hyperlink" Target="https://podminky.urs.cz/item/CS_URS_2024_01/998713121" TargetMode="External"/><Relationship Id="rId45" Type="http://schemas.openxmlformats.org/officeDocument/2006/relationships/hyperlink" Target="https://podminky.urs.cz/item/CS_URS_2024_01/764216601" TargetMode="External"/><Relationship Id="rId53" Type="http://schemas.openxmlformats.org/officeDocument/2006/relationships/hyperlink" Target="https://podminky.urs.cz/item/CS_URS_2024_01/766629214" TargetMode="External"/><Relationship Id="rId58" Type="http://schemas.openxmlformats.org/officeDocument/2006/relationships/hyperlink" Target="https://podminky.urs.cz/item/CS_URS_2024_01/766660739" TargetMode="External"/><Relationship Id="rId66" Type="http://schemas.openxmlformats.org/officeDocument/2006/relationships/hyperlink" Target="https://podminky.urs.cz/item/CS_URS_2024_01/783827423" TargetMode="External"/><Relationship Id="rId74" Type="http://schemas.openxmlformats.org/officeDocument/2006/relationships/hyperlink" Target="https://podminky.urs.cz/item/CS_URS_2024_01/783314201" TargetMode="External"/><Relationship Id="rId5" Type="http://schemas.openxmlformats.org/officeDocument/2006/relationships/hyperlink" Target="https://podminky.urs.cz/item/CS_URS_2024_01/211561111" TargetMode="External"/><Relationship Id="rId61" Type="http://schemas.openxmlformats.org/officeDocument/2006/relationships/hyperlink" Target="https://podminky.urs.cz/item/CS_URS_2024_01/767832101" TargetMode="External"/><Relationship Id="rId19" Type="http://schemas.openxmlformats.org/officeDocument/2006/relationships/hyperlink" Target="https://podminky.urs.cz/item/CS_URS_2024_01/941211211" TargetMode="External"/><Relationship Id="rId14" Type="http://schemas.openxmlformats.org/officeDocument/2006/relationships/hyperlink" Target="https://podminky.urs.cz/item/CS_URS_2024_01/622131151" TargetMode="External"/><Relationship Id="rId22" Type="http://schemas.openxmlformats.org/officeDocument/2006/relationships/hyperlink" Target="https://podminky.urs.cz/item/CS_URS_2024_01/944511111" TargetMode="External"/><Relationship Id="rId27" Type="http://schemas.openxmlformats.org/officeDocument/2006/relationships/hyperlink" Target="https://podminky.urs.cz/item/CS_URS_2024_01/998018001" TargetMode="External"/><Relationship Id="rId30" Type="http://schemas.openxmlformats.org/officeDocument/2006/relationships/hyperlink" Target="https://podminky.urs.cz/item/CS_URS_2024_01/998711129" TargetMode="External"/><Relationship Id="rId35" Type="http://schemas.openxmlformats.org/officeDocument/2006/relationships/hyperlink" Target="https://podminky.urs.cz/item/CS_URS_2024_01/998712121" TargetMode="External"/><Relationship Id="rId43" Type="http://schemas.openxmlformats.org/officeDocument/2006/relationships/hyperlink" Target="https://podminky.urs.cz/item/CS_URS_2024_01/764214603" TargetMode="External"/><Relationship Id="rId48" Type="http://schemas.openxmlformats.org/officeDocument/2006/relationships/hyperlink" Target="https://podminky.urs.cz/item/CS_URS_2024_01/764511623" TargetMode="External"/><Relationship Id="rId56" Type="http://schemas.openxmlformats.org/officeDocument/2006/relationships/hyperlink" Target="https://podminky.urs.cz/item/CS_URS_2024_01/766660731" TargetMode="External"/><Relationship Id="rId64" Type="http://schemas.openxmlformats.org/officeDocument/2006/relationships/hyperlink" Target="https://podminky.urs.cz/item/CS_URS_2024_01/783801403" TargetMode="External"/><Relationship Id="rId69" Type="http://schemas.openxmlformats.org/officeDocument/2006/relationships/hyperlink" Target="https://podminky.urs.cz/item/CS_URS_2024_01/783306805" TargetMode="External"/><Relationship Id="rId77" Type="http://schemas.openxmlformats.org/officeDocument/2006/relationships/drawing" Target="../drawings/drawing7.xml"/><Relationship Id="rId8" Type="http://schemas.openxmlformats.org/officeDocument/2006/relationships/hyperlink" Target="https://podminky.urs.cz/item/CS_URS_2024_01/213311151" TargetMode="External"/><Relationship Id="rId51" Type="http://schemas.openxmlformats.org/officeDocument/2006/relationships/hyperlink" Target="https://podminky.urs.cz/item/CS_URS_2024_01/766621111" TargetMode="External"/><Relationship Id="rId72" Type="http://schemas.openxmlformats.org/officeDocument/2006/relationships/hyperlink" Target="https://podminky.urs.cz/item/CS_URS_2024_01/783322101" TargetMode="External"/><Relationship Id="rId3" Type="http://schemas.openxmlformats.org/officeDocument/2006/relationships/hyperlink" Target="https://podminky.urs.cz/item/CS_URS_2024_01/167111121" TargetMode="External"/><Relationship Id="rId12" Type="http://schemas.openxmlformats.org/officeDocument/2006/relationships/hyperlink" Target="https://podminky.urs.cz/item/CS_URS_2024_01/622326252" TargetMode="External"/><Relationship Id="rId17" Type="http://schemas.openxmlformats.org/officeDocument/2006/relationships/hyperlink" Target="https://podminky.urs.cz/item/CS_URS_2024_01/622328231" TargetMode="External"/><Relationship Id="rId25" Type="http://schemas.openxmlformats.org/officeDocument/2006/relationships/hyperlink" Target="https://podminky.urs.cz/item/CS_URS_2024_01/993111111" TargetMode="External"/><Relationship Id="rId33" Type="http://schemas.openxmlformats.org/officeDocument/2006/relationships/hyperlink" Target="https://podminky.urs.cz/item/CS_URS_2024_01/712331111" TargetMode="External"/><Relationship Id="rId38" Type="http://schemas.openxmlformats.org/officeDocument/2006/relationships/hyperlink" Target="https://podminky.urs.cz/item/CS_URS_2024_01/713141336" TargetMode="External"/><Relationship Id="rId46" Type="http://schemas.openxmlformats.org/officeDocument/2006/relationships/hyperlink" Target="https://podminky.urs.cz/item/CS_URS_2024_01/764216665" TargetMode="External"/><Relationship Id="rId59" Type="http://schemas.openxmlformats.org/officeDocument/2006/relationships/hyperlink" Target="https://podminky.urs.cz/item/CS_URS_2024_01/998766121" TargetMode="External"/><Relationship Id="rId67" Type="http://schemas.openxmlformats.org/officeDocument/2006/relationships/hyperlink" Target="https://podminky.urs.cz/item/CS_URS_2024_01/783826615" TargetMode="External"/><Relationship Id="rId20" Type="http://schemas.openxmlformats.org/officeDocument/2006/relationships/hyperlink" Target="https://podminky.urs.cz/item/CS_URS_2024_01/941211312" TargetMode="External"/><Relationship Id="rId41" Type="http://schemas.openxmlformats.org/officeDocument/2006/relationships/hyperlink" Target="https://podminky.urs.cz/item/CS_URS_2024_01/998713129" TargetMode="External"/><Relationship Id="rId54" Type="http://schemas.openxmlformats.org/officeDocument/2006/relationships/hyperlink" Target="https://podminky.urs.cz/item/CS_URS_2024_01/766660903" TargetMode="External"/><Relationship Id="rId62" Type="http://schemas.openxmlformats.org/officeDocument/2006/relationships/hyperlink" Target="https://podminky.urs.cz/item/CS_URS_2024_01/998767121" TargetMode="External"/><Relationship Id="rId70" Type="http://schemas.openxmlformats.org/officeDocument/2006/relationships/hyperlink" Target="https://podminky.urs.cz/item/CS_URS_2024_01/783301303" TargetMode="External"/><Relationship Id="rId75" Type="http://schemas.openxmlformats.org/officeDocument/2006/relationships/hyperlink" Target="https://podminky.urs.cz/item/CS_URS_2024_01/783315101" TargetMode="External"/><Relationship Id="rId1" Type="http://schemas.openxmlformats.org/officeDocument/2006/relationships/hyperlink" Target="https://podminky.urs.cz/item/CS_URS_2024_01/162211311" TargetMode="External"/><Relationship Id="rId6" Type="http://schemas.openxmlformats.org/officeDocument/2006/relationships/hyperlink" Target="https://podminky.urs.cz/item/CS_URS_2024_01/212755214" TargetMode="External"/><Relationship Id="rId15" Type="http://schemas.openxmlformats.org/officeDocument/2006/relationships/hyperlink" Target="https://podminky.urs.cz/item/CS_URS_2024_01/622324411" TargetMode="External"/><Relationship Id="rId23" Type="http://schemas.openxmlformats.org/officeDocument/2006/relationships/hyperlink" Target="https://podminky.urs.cz/item/CS_URS_2024_01/944511211" TargetMode="External"/><Relationship Id="rId28" Type="http://schemas.openxmlformats.org/officeDocument/2006/relationships/hyperlink" Target="https://podminky.urs.cz/item/CS_URS_2024_01/711161273" TargetMode="External"/><Relationship Id="rId36" Type="http://schemas.openxmlformats.org/officeDocument/2006/relationships/hyperlink" Target="https://podminky.urs.cz/item/CS_URS_2024_01/998712129" TargetMode="External"/><Relationship Id="rId49" Type="http://schemas.openxmlformats.org/officeDocument/2006/relationships/hyperlink" Target="https://podminky.urs.cz/item/CS_URS_2024_01/998764121" TargetMode="External"/><Relationship Id="rId57" Type="http://schemas.openxmlformats.org/officeDocument/2006/relationships/hyperlink" Target="https://podminky.urs.cz/item/CS_URS_2024_01/766660733" TargetMode="External"/><Relationship Id="rId10" Type="http://schemas.openxmlformats.org/officeDocument/2006/relationships/hyperlink" Target="https://podminky.urs.cz/item/CS_URS_2024_01/619995001" TargetMode="External"/><Relationship Id="rId31" Type="http://schemas.openxmlformats.org/officeDocument/2006/relationships/hyperlink" Target="https://podminky.urs.cz/item/CS_URS_2024_01/632681115" TargetMode="External"/><Relationship Id="rId44" Type="http://schemas.openxmlformats.org/officeDocument/2006/relationships/hyperlink" Target="https://podminky.urs.cz/item/CS_URS_2024_01/764215645" TargetMode="External"/><Relationship Id="rId52" Type="http://schemas.openxmlformats.org/officeDocument/2006/relationships/hyperlink" Target="https://podminky.urs.cz/item/CS_URS_2024_01/766621612" TargetMode="External"/><Relationship Id="rId60" Type="http://schemas.openxmlformats.org/officeDocument/2006/relationships/hyperlink" Target="https://podminky.urs.cz/item/CS_URS_2024_01/998766129" TargetMode="External"/><Relationship Id="rId65" Type="http://schemas.openxmlformats.org/officeDocument/2006/relationships/hyperlink" Target="https://podminky.urs.cz/item/CS_URS_2024_01/783823133" TargetMode="External"/><Relationship Id="rId73" Type="http://schemas.openxmlformats.org/officeDocument/2006/relationships/hyperlink" Target="https://podminky.urs.cz/item/CS_URS_2024_01/783301401" TargetMode="External"/><Relationship Id="rId4" Type="http://schemas.openxmlformats.org/officeDocument/2006/relationships/hyperlink" Target="https://podminky.urs.cz/item/CS_URS_2024_01/174111101" TargetMode="External"/><Relationship Id="rId9" Type="http://schemas.openxmlformats.org/officeDocument/2006/relationships/hyperlink" Target="https://podminky.urs.cz/item/CS_URS_2024_01/596211110" TargetMode="External"/><Relationship Id="rId13" Type="http://schemas.openxmlformats.org/officeDocument/2006/relationships/hyperlink" Target="https://podminky.urs.cz/item/CS_URS_2024_01/622335113" TargetMode="External"/><Relationship Id="rId18" Type="http://schemas.openxmlformats.org/officeDocument/2006/relationships/hyperlink" Target="https://podminky.urs.cz/item/CS_URS_2024_01/941211111" TargetMode="External"/><Relationship Id="rId39" Type="http://schemas.openxmlformats.org/officeDocument/2006/relationships/hyperlink" Target="https://podminky.urs.cz/item/CS_URS_2024_01/713141263" TargetMode="External"/><Relationship Id="rId34" Type="http://schemas.openxmlformats.org/officeDocument/2006/relationships/hyperlink" Target="https://podminky.urs.cz/item/CS_URS_2024_01/712341559" TargetMode="External"/><Relationship Id="rId50" Type="http://schemas.openxmlformats.org/officeDocument/2006/relationships/hyperlink" Target="https://podminky.urs.cz/item/CS_URS_2024_01/998764129" TargetMode="External"/><Relationship Id="rId55" Type="http://schemas.openxmlformats.org/officeDocument/2006/relationships/hyperlink" Target="https://podminky.urs.cz/item/CS_URS_2024_01/766660904" TargetMode="External"/><Relationship Id="rId76" Type="http://schemas.openxmlformats.org/officeDocument/2006/relationships/hyperlink" Target="https://podminky.urs.cz/item/CS_URS_2024_01/783317101" TargetMode="External"/><Relationship Id="rId7" Type="http://schemas.openxmlformats.org/officeDocument/2006/relationships/hyperlink" Target="https://podminky.urs.cz/item/CS_URS_2024_01/213141111" TargetMode="External"/><Relationship Id="rId71" Type="http://schemas.openxmlformats.org/officeDocument/2006/relationships/hyperlink" Target="https://podminky.urs.cz/item/CS_URS_2024_01/783301313" TargetMode="External"/><Relationship Id="rId2" Type="http://schemas.openxmlformats.org/officeDocument/2006/relationships/hyperlink" Target="https://podminky.urs.cz/item/CS_URS_2024_01/167111101" TargetMode="External"/><Relationship Id="rId29" Type="http://schemas.openxmlformats.org/officeDocument/2006/relationships/hyperlink" Target="https://podminky.urs.cz/item/CS_URS_2024_01/998711121" TargetMode="External"/></Relationships>
</file>

<file path=xl/worksheets/_rels/sheet10.xml.rels><?xml version="1.0" encoding="UTF-8" standalone="yes"?>
<Relationships xmlns="http://schemas.openxmlformats.org/package/2006/relationships"><Relationship Id="rId8" Type="http://schemas.openxmlformats.org/officeDocument/2006/relationships/hyperlink" Target="https://podminky.urs.cz/item/CS_URS_2024_01/997013509" TargetMode="External"/><Relationship Id="rId13" Type="http://schemas.openxmlformats.org/officeDocument/2006/relationships/hyperlink" Target="https://podminky.urs.cz/item/CS_URS_2024_01/HZS1292" TargetMode="External"/><Relationship Id="rId3" Type="http://schemas.openxmlformats.org/officeDocument/2006/relationships/hyperlink" Target="https://podminky.urs.cz/item/CS_URS_2024_01/619996145" TargetMode="External"/><Relationship Id="rId7" Type="http://schemas.openxmlformats.org/officeDocument/2006/relationships/hyperlink" Target="https://podminky.urs.cz/item/CS_URS_2024_01/997013501" TargetMode="External"/><Relationship Id="rId12" Type="http://schemas.openxmlformats.org/officeDocument/2006/relationships/hyperlink" Target="https://podminky.urs.cz/item/CS_URS_2024_01/998018011" TargetMode="External"/><Relationship Id="rId2" Type="http://schemas.openxmlformats.org/officeDocument/2006/relationships/hyperlink" Target="https://podminky.urs.cz/item/CS_URS_2024_01/619996127" TargetMode="External"/><Relationship Id="rId1" Type="http://schemas.openxmlformats.org/officeDocument/2006/relationships/hyperlink" Target="https://podminky.urs.cz/item/CS_URS_2024_01/619996117" TargetMode="External"/><Relationship Id="rId6" Type="http://schemas.openxmlformats.org/officeDocument/2006/relationships/hyperlink" Target="https://podminky.urs.cz/item/CS_URS_2024_01/997013219" TargetMode="External"/><Relationship Id="rId11" Type="http://schemas.openxmlformats.org/officeDocument/2006/relationships/hyperlink" Target="https://podminky.urs.cz/item/CS_URS_2024_01/998018003" TargetMode="External"/><Relationship Id="rId5" Type="http://schemas.openxmlformats.org/officeDocument/2006/relationships/hyperlink" Target="https://podminky.urs.cz/item/CS_URS_2024_01/997013217" TargetMode="External"/><Relationship Id="rId10" Type="http://schemas.openxmlformats.org/officeDocument/2006/relationships/hyperlink" Target="https://podminky.urs.cz/item/CS_URS_2024_01/997013871" TargetMode="External"/><Relationship Id="rId4" Type="http://schemas.openxmlformats.org/officeDocument/2006/relationships/hyperlink" Target="https://podminky.urs.cz/item/CS_URS_2024_01/952901111" TargetMode="External"/><Relationship Id="rId9" Type="http://schemas.openxmlformats.org/officeDocument/2006/relationships/hyperlink" Target="https://podminky.urs.cz/item/CS_URS_2024_01/997013811" TargetMode="External"/><Relationship Id="rId14" Type="http://schemas.openxmlformats.org/officeDocument/2006/relationships/drawing" Target="../drawings/drawing8.xml"/></Relationships>
</file>

<file path=xl/worksheets/_rels/sheet11.xml.rels><?xml version="1.0" encoding="UTF-8" standalone="yes"?>
<Relationships xmlns="http://schemas.openxmlformats.org/package/2006/relationships"><Relationship Id="rId26" Type="http://schemas.openxmlformats.org/officeDocument/2006/relationships/hyperlink" Target="https://podminky.urs.cz/item/CS_URS_2024_01/722181231" TargetMode="External"/><Relationship Id="rId21" Type="http://schemas.openxmlformats.org/officeDocument/2006/relationships/hyperlink" Target="https://podminky.urs.cz/item/CS_URS_2024_01/722130801" TargetMode="External"/><Relationship Id="rId42" Type="http://schemas.openxmlformats.org/officeDocument/2006/relationships/hyperlink" Target="https://podminky.urs.cz/item/CS_URS_2024_01/725211705" TargetMode="External"/><Relationship Id="rId47" Type="http://schemas.openxmlformats.org/officeDocument/2006/relationships/hyperlink" Target="https://podminky.urs.cz/item/CS_URS_2024_01/725291654" TargetMode="External"/><Relationship Id="rId63" Type="http://schemas.openxmlformats.org/officeDocument/2006/relationships/hyperlink" Target="https://podminky.urs.cz/item/CS_URS_2024_01/725840850" TargetMode="External"/><Relationship Id="rId68" Type="http://schemas.openxmlformats.org/officeDocument/2006/relationships/hyperlink" Target="https://podminky.urs.cz/item/CS_URS_2024_01/998726139" TargetMode="External"/><Relationship Id="rId2" Type="http://schemas.openxmlformats.org/officeDocument/2006/relationships/hyperlink" Target="https://podminky.urs.cz/item/CS_URS_2024_01/997013219" TargetMode="External"/><Relationship Id="rId16" Type="http://schemas.openxmlformats.org/officeDocument/2006/relationships/hyperlink" Target="https://podminky.urs.cz/item/CS_URS_2024_01/721273153" TargetMode="External"/><Relationship Id="rId29" Type="http://schemas.openxmlformats.org/officeDocument/2006/relationships/hyperlink" Target="https://podminky.urs.cz/item/CS_URS_2024_01/722220121" TargetMode="External"/><Relationship Id="rId11" Type="http://schemas.openxmlformats.org/officeDocument/2006/relationships/hyperlink" Target="https://podminky.urs.cz/item/CS_URS_2024_01/721174044" TargetMode="External"/><Relationship Id="rId24" Type="http://schemas.openxmlformats.org/officeDocument/2006/relationships/hyperlink" Target="https://podminky.urs.cz/item/CS_URS_2024_01/722174003" TargetMode="External"/><Relationship Id="rId32" Type="http://schemas.openxmlformats.org/officeDocument/2006/relationships/hyperlink" Target="https://podminky.urs.cz/item/CS_URS_2024_01/722230112" TargetMode="External"/><Relationship Id="rId37" Type="http://schemas.openxmlformats.org/officeDocument/2006/relationships/hyperlink" Target="https://podminky.urs.cz/item/CS_URS_2024_01/722290234" TargetMode="External"/><Relationship Id="rId40" Type="http://schemas.openxmlformats.org/officeDocument/2006/relationships/hyperlink" Target="https://podminky.urs.cz/item/CS_URS_2024_01/725121525" TargetMode="External"/><Relationship Id="rId45" Type="http://schemas.openxmlformats.org/officeDocument/2006/relationships/hyperlink" Target="https://podminky.urs.cz/item/CS_URS_2024_01/725291664" TargetMode="External"/><Relationship Id="rId53" Type="http://schemas.openxmlformats.org/officeDocument/2006/relationships/hyperlink" Target="https://podminky.urs.cz/item/CS_URS_2024_01/725841354" TargetMode="External"/><Relationship Id="rId58" Type="http://schemas.openxmlformats.org/officeDocument/2006/relationships/hyperlink" Target="https://podminky.urs.cz/item/CS_URS_2024_01/725210821" TargetMode="External"/><Relationship Id="rId66" Type="http://schemas.openxmlformats.org/officeDocument/2006/relationships/hyperlink" Target="https://podminky.urs.cz/item/CS_URS_2024_01/725112022" TargetMode="External"/><Relationship Id="rId74" Type="http://schemas.openxmlformats.org/officeDocument/2006/relationships/hyperlink" Target="https://podminky.urs.cz/item/CS_URS_2024_01/998781129" TargetMode="External"/><Relationship Id="rId5" Type="http://schemas.openxmlformats.org/officeDocument/2006/relationships/hyperlink" Target="https://podminky.urs.cz/item/CS_URS_2024_01/997013871" TargetMode="External"/><Relationship Id="rId61" Type="http://schemas.openxmlformats.org/officeDocument/2006/relationships/hyperlink" Target="https://podminky.urs.cz/item/CS_URS_2024_01/725610810" TargetMode="External"/><Relationship Id="rId19" Type="http://schemas.openxmlformats.org/officeDocument/2006/relationships/hyperlink" Target="https://podminky.urs.cz/item/CS_URS_2024_01/998721121" TargetMode="External"/><Relationship Id="rId14" Type="http://schemas.openxmlformats.org/officeDocument/2006/relationships/hyperlink" Target="https://podminky.urs.cz/item/CS_URS_2024_01/721194109" TargetMode="External"/><Relationship Id="rId22" Type="http://schemas.openxmlformats.org/officeDocument/2006/relationships/hyperlink" Target="https://podminky.urs.cz/item/CS_URS_2024_01/722130803" TargetMode="External"/><Relationship Id="rId27" Type="http://schemas.openxmlformats.org/officeDocument/2006/relationships/hyperlink" Target="https://podminky.urs.cz/item/CS_URS_2024_01/722181232" TargetMode="External"/><Relationship Id="rId30" Type="http://schemas.openxmlformats.org/officeDocument/2006/relationships/hyperlink" Target="https://podminky.urs.cz/item/CS_URS_2024_01/722220861" TargetMode="External"/><Relationship Id="rId35" Type="http://schemas.openxmlformats.org/officeDocument/2006/relationships/hyperlink" Target="https://podminky.urs.cz/item/CS_URS_2024_01/722262225" TargetMode="External"/><Relationship Id="rId43" Type="http://schemas.openxmlformats.org/officeDocument/2006/relationships/hyperlink" Target="https://podminky.urs.cz/item/CS_URS_2024_01/725214113" TargetMode="External"/><Relationship Id="rId48" Type="http://schemas.openxmlformats.org/officeDocument/2006/relationships/hyperlink" Target="https://podminky.urs.cz/item/CS_URS_2024_01/725813111" TargetMode="External"/><Relationship Id="rId56" Type="http://schemas.openxmlformats.org/officeDocument/2006/relationships/hyperlink" Target="https://podminky.urs.cz/item/CS_URS_2024_01/725869218" TargetMode="External"/><Relationship Id="rId64" Type="http://schemas.openxmlformats.org/officeDocument/2006/relationships/hyperlink" Target="https://podminky.urs.cz/item/CS_URS_2024_01/726131041" TargetMode="External"/><Relationship Id="rId69" Type="http://schemas.openxmlformats.org/officeDocument/2006/relationships/hyperlink" Target="https://podminky.urs.cz/item/CS_URS_2024_01/763172322" TargetMode="External"/><Relationship Id="rId8" Type="http://schemas.openxmlformats.org/officeDocument/2006/relationships/hyperlink" Target="https://podminky.urs.cz/item/CS_URS_2024_01/721171915" TargetMode="External"/><Relationship Id="rId51" Type="http://schemas.openxmlformats.org/officeDocument/2006/relationships/hyperlink" Target="https://podminky.urs.cz/item/CS_URS_2024_01/725821331" TargetMode="External"/><Relationship Id="rId72" Type="http://schemas.openxmlformats.org/officeDocument/2006/relationships/hyperlink" Target="https://podminky.urs.cz/item/CS_URS_2024_01/781491011" TargetMode="External"/><Relationship Id="rId3" Type="http://schemas.openxmlformats.org/officeDocument/2006/relationships/hyperlink" Target="https://podminky.urs.cz/item/CS_URS_2024_01/997013501" TargetMode="External"/><Relationship Id="rId12" Type="http://schemas.openxmlformats.org/officeDocument/2006/relationships/hyperlink" Target="https://podminky.urs.cz/item/CS_URS_2024_01/721174045" TargetMode="External"/><Relationship Id="rId17" Type="http://schemas.openxmlformats.org/officeDocument/2006/relationships/hyperlink" Target="https://podminky.urs.cz/item/CS_URS_2024_01/721274121" TargetMode="External"/><Relationship Id="rId25" Type="http://schemas.openxmlformats.org/officeDocument/2006/relationships/hyperlink" Target="https://podminky.urs.cz/item/CS_URS_2024_01/722174004" TargetMode="External"/><Relationship Id="rId33" Type="http://schemas.openxmlformats.org/officeDocument/2006/relationships/hyperlink" Target="https://podminky.urs.cz/item/CS_URS_2024_01/722231141" TargetMode="External"/><Relationship Id="rId38" Type="http://schemas.openxmlformats.org/officeDocument/2006/relationships/hyperlink" Target="https://podminky.urs.cz/item/CS_URS_2024_01/998722121" TargetMode="External"/><Relationship Id="rId46" Type="http://schemas.openxmlformats.org/officeDocument/2006/relationships/hyperlink" Target="https://podminky.urs.cz/item/CS_URS_2024_01/725291652" TargetMode="External"/><Relationship Id="rId59" Type="http://schemas.openxmlformats.org/officeDocument/2006/relationships/hyperlink" Target="https://podminky.urs.cz/item/CS_URS_2024_01/725240812" TargetMode="External"/><Relationship Id="rId67" Type="http://schemas.openxmlformats.org/officeDocument/2006/relationships/hyperlink" Target="https://podminky.urs.cz/item/CS_URS_2024_01/998726131" TargetMode="External"/><Relationship Id="rId20" Type="http://schemas.openxmlformats.org/officeDocument/2006/relationships/hyperlink" Target="https://podminky.urs.cz/item/CS_URS_2024_01/998721129" TargetMode="External"/><Relationship Id="rId41" Type="http://schemas.openxmlformats.org/officeDocument/2006/relationships/hyperlink" Target="https://podminky.urs.cz/item/CS_URS_2024_01/725211701" TargetMode="External"/><Relationship Id="rId54" Type="http://schemas.openxmlformats.org/officeDocument/2006/relationships/hyperlink" Target="https://podminky.urs.cz/item/CS_URS_2024_01/725865411" TargetMode="External"/><Relationship Id="rId62" Type="http://schemas.openxmlformats.org/officeDocument/2006/relationships/hyperlink" Target="https://podminky.urs.cz/item/CS_URS_2024_01/725820802" TargetMode="External"/><Relationship Id="rId70" Type="http://schemas.openxmlformats.org/officeDocument/2006/relationships/hyperlink" Target="https://podminky.urs.cz/item/CS_URS_2024_01/998763331" TargetMode="External"/><Relationship Id="rId75" Type="http://schemas.openxmlformats.org/officeDocument/2006/relationships/hyperlink" Target="https://podminky.urs.cz/item/CS_URS_2024_01/HZS2212" TargetMode="External"/><Relationship Id="rId1" Type="http://schemas.openxmlformats.org/officeDocument/2006/relationships/hyperlink" Target="https://podminky.urs.cz/item/CS_URS_2024_01/997013211" TargetMode="External"/><Relationship Id="rId6" Type="http://schemas.openxmlformats.org/officeDocument/2006/relationships/hyperlink" Target="https://podminky.urs.cz/item/CS_URS_2024_01/721140802" TargetMode="External"/><Relationship Id="rId15" Type="http://schemas.openxmlformats.org/officeDocument/2006/relationships/hyperlink" Target="https://podminky.urs.cz/item/CS_URS_2024_01/721211422" TargetMode="External"/><Relationship Id="rId23" Type="http://schemas.openxmlformats.org/officeDocument/2006/relationships/hyperlink" Target="https://podminky.urs.cz/item/CS_URS_2024_01/722174002" TargetMode="External"/><Relationship Id="rId28" Type="http://schemas.openxmlformats.org/officeDocument/2006/relationships/hyperlink" Target="https://podminky.urs.cz/item/CS_URS_2024_01/722181251" TargetMode="External"/><Relationship Id="rId36" Type="http://schemas.openxmlformats.org/officeDocument/2006/relationships/hyperlink" Target="https://podminky.urs.cz/item/CS_URS_2024_01/722290226" TargetMode="External"/><Relationship Id="rId49" Type="http://schemas.openxmlformats.org/officeDocument/2006/relationships/hyperlink" Target="https://podminky.urs.cz/item/CS_URS_2024_01/725241213" TargetMode="External"/><Relationship Id="rId57" Type="http://schemas.openxmlformats.org/officeDocument/2006/relationships/hyperlink" Target="https://podminky.urs.cz/item/CS_URS_2024_01/725110814" TargetMode="External"/><Relationship Id="rId10" Type="http://schemas.openxmlformats.org/officeDocument/2006/relationships/hyperlink" Target="https://podminky.urs.cz/item/CS_URS_2024_01/721174043" TargetMode="External"/><Relationship Id="rId31" Type="http://schemas.openxmlformats.org/officeDocument/2006/relationships/hyperlink" Target="https://podminky.urs.cz/item/CS_URS_2024_01/722220863" TargetMode="External"/><Relationship Id="rId44" Type="http://schemas.openxmlformats.org/officeDocument/2006/relationships/hyperlink" Target="https://podminky.urs.cz/item/CS_URS_2024_01/725291653" TargetMode="External"/><Relationship Id="rId52" Type="http://schemas.openxmlformats.org/officeDocument/2006/relationships/hyperlink" Target="https://podminky.urs.cz/item/CS_URS_2024_01/725822633" TargetMode="External"/><Relationship Id="rId60" Type="http://schemas.openxmlformats.org/officeDocument/2006/relationships/hyperlink" Target="https://podminky.urs.cz/item/CS_URS_2024_01/725310823" TargetMode="External"/><Relationship Id="rId65" Type="http://schemas.openxmlformats.org/officeDocument/2006/relationships/hyperlink" Target="https://podminky.urs.cz/item/CS_URS_2024_01/726131043" TargetMode="External"/><Relationship Id="rId73" Type="http://schemas.openxmlformats.org/officeDocument/2006/relationships/hyperlink" Target="https://podminky.urs.cz/item/CS_URS_2024_01/998781121" TargetMode="External"/><Relationship Id="rId4" Type="http://schemas.openxmlformats.org/officeDocument/2006/relationships/hyperlink" Target="https://podminky.urs.cz/item/CS_URS_2024_01/997013509" TargetMode="External"/><Relationship Id="rId9" Type="http://schemas.openxmlformats.org/officeDocument/2006/relationships/hyperlink" Target="https://podminky.urs.cz/item/CS_URS_2024_01/721173401" TargetMode="External"/><Relationship Id="rId13" Type="http://schemas.openxmlformats.org/officeDocument/2006/relationships/hyperlink" Target="https://podminky.urs.cz/item/CS_URS_2024_01/721194105" TargetMode="External"/><Relationship Id="rId18" Type="http://schemas.openxmlformats.org/officeDocument/2006/relationships/hyperlink" Target="https://podminky.urs.cz/item/CS_URS_2024_01/721290111" TargetMode="External"/><Relationship Id="rId39" Type="http://schemas.openxmlformats.org/officeDocument/2006/relationships/hyperlink" Target="https://podminky.urs.cz/item/CS_URS_2024_01/998722129" TargetMode="External"/><Relationship Id="rId34" Type="http://schemas.openxmlformats.org/officeDocument/2006/relationships/hyperlink" Target="https://podminky.urs.cz/item/CS_URS_2024_01/722232124" TargetMode="External"/><Relationship Id="rId50" Type="http://schemas.openxmlformats.org/officeDocument/2006/relationships/hyperlink" Target="https://podminky.urs.cz/item/CS_URS_2024_01/725813112" TargetMode="External"/><Relationship Id="rId55" Type="http://schemas.openxmlformats.org/officeDocument/2006/relationships/hyperlink" Target="https://podminky.urs.cz/item/CS_URS_2024_01/725869101" TargetMode="External"/><Relationship Id="rId76" Type="http://schemas.openxmlformats.org/officeDocument/2006/relationships/drawing" Target="../drawings/drawing9.xml"/><Relationship Id="rId7" Type="http://schemas.openxmlformats.org/officeDocument/2006/relationships/hyperlink" Target="https://podminky.urs.cz/item/CS_URS_2024_01/721171803" TargetMode="External"/><Relationship Id="rId71" Type="http://schemas.openxmlformats.org/officeDocument/2006/relationships/hyperlink" Target="https://podminky.urs.cz/item/CS_URS_2024_01/998763339" TargetMode="External"/></Relationships>
</file>

<file path=xl/worksheets/_rels/sheet12.xml.rels><?xml version="1.0" encoding="UTF-8" standalone="yes"?>
<Relationships xmlns="http://schemas.openxmlformats.org/package/2006/relationships"><Relationship Id="rId8" Type="http://schemas.openxmlformats.org/officeDocument/2006/relationships/hyperlink" Target="https://podminky.urs.cz/item/CS_URS_2024_01/723160831" TargetMode="External"/><Relationship Id="rId13" Type="http://schemas.openxmlformats.org/officeDocument/2006/relationships/hyperlink" Target="https://podminky.urs.cz/item/CS_URS_2024_01/723160334" TargetMode="External"/><Relationship Id="rId18" Type="http://schemas.openxmlformats.org/officeDocument/2006/relationships/hyperlink" Target="https://podminky.urs.cz/item/CS_URS_2024_01/998723129" TargetMode="External"/><Relationship Id="rId3" Type="http://schemas.openxmlformats.org/officeDocument/2006/relationships/hyperlink" Target="https://podminky.urs.cz/item/CS_URS_2024_01/997013501" TargetMode="External"/><Relationship Id="rId21" Type="http://schemas.openxmlformats.org/officeDocument/2006/relationships/hyperlink" Target="https://podminky.urs.cz/item/CS_URS_2024_01/783615551" TargetMode="External"/><Relationship Id="rId7" Type="http://schemas.openxmlformats.org/officeDocument/2006/relationships/hyperlink" Target="https://podminky.urs.cz/item/CS_URS_2024_01/723160804" TargetMode="External"/><Relationship Id="rId12" Type="http://schemas.openxmlformats.org/officeDocument/2006/relationships/hyperlink" Target="https://podminky.urs.cz/item/CS_URS_2024_01/723160204" TargetMode="External"/><Relationship Id="rId17" Type="http://schemas.openxmlformats.org/officeDocument/2006/relationships/hyperlink" Target="https://podminky.urs.cz/item/CS_URS_2024_01/998723121" TargetMode="External"/><Relationship Id="rId2" Type="http://schemas.openxmlformats.org/officeDocument/2006/relationships/hyperlink" Target="https://podminky.urs.cz/item/CS_URS_2024_01/997013219" TargetMode="External"/><Relationship Id="rId16" Type="http://schemas.openxmlformats.org/officeDocument/2006/relationships/hyperlink" Target="https://podminky.urs.cz/item/CS_URS_2024_01/723231164" TargetMode="External"/><Relationship Id="rId20" Type="http://schemas.openxmlformats.org/officeDocument/2006/relationships/hyperlink" Target="https://podminky.urs.cz/item/CS_URS_2024_01/783614651" TargetMode="External"/><Relationship Id="rId1" Type="http://schemas.openxmlformats.org/officeDocument/2006/relationships/hyperlink" Target="https://podminky.urs.cz/item/CS_URS_2024_01/997013211" TargetMode="External"/><Relationship Id="rId6" Type="http://schemas.openxmlformats.org/officeDocument/2006/relationships/hyperlink" Target="https://podminky.urs.cz/item/CS_URS_2024_01/723120804" TargetMode="External"/><Relationship Id="rId11" Type="http://schemas.openxmlformats.org/officeDocument/2006/relationships/hyperlink" Target="https://podminky.urs.cz/item/CS_URS_2024_01/723150365" TargetMode="External"/><Relationship Id="rId24" Type="http://schemas.openxmlformats.org/officeDocument/2006/relationships/drawing" Target="../drawings/drawing10.xml"/><Relationship Id="rId5" Type="http://schemas.openxmlformats.org/officeDocument/2006/relationships/hyperlink" Target="https://podminky.urs.cz/item/CS_URS_2024_01/997013631" TargetMode="External"/><Relationship Id="rId15" Type="http://schemas.openxmlformats.org/officeDocument/2006/relationships/hyperlink" Target="https://podminky.urs.cz/item/CS_URS_2024_01/723231162" TargetMode="External"/><Relationship Id="rId23" Type="http://schemas.openxmlformats.org/officeDocument/2006/relationships/hyperlink" Target="https://podminky.urs.cz/item/CS_URS_2024_01/HZS4212" TargetMode="External"/><Relationship Id="rId10" Type="http://schemas.openxmlformats.org/officeDocument/2006/relationships/hyperlink" Target="https://podminky.urs.cz/item/CS_URS_2024_01/723111304" TargetMode="External"/><Relationship Id="rId19" Type="http://schemas.openxmlformats.org/officeDocument/2006/relationships/hyperlink" Target="https://podminky.urs.cz/item/CS_URS_2024_01/783601711" TargetMode="External"/><Relationship Id="rId4" Type="http://schemas.openxmlformats.org/officeDocument/2006/relationships/hyperlink" Target="https://podminky.urs.cz/item/CS_URS_2024_01/997013509" TargetMode="External"/><Relationship Id="rId9" Type="http://schemas.openxmlformats.org/officeDocument/2006/relationships/hyperlink" Target="https://podminky.urs.cz/item/CS_URS_2024_01/723260801" TargetMode="External"/><Relationship Id="rId14" Type="http://schemas.openxmlformats.org/officeDocument/2006/relationships/hyperlink" Target="https://podminky.urs.cz/item/CS_URS_2024_01/723181011" TargetMode="External"/><Relationship Id="rId22" Type="http://schemas.openxmlformats.org/officeDocument/2006/relationships/hyperlink" Target="https://podminky.urs.cz/item/CS_URS_2024_01/783617611" TargetMode="Externa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5.xml.rels><?xml version="1.0" encoding="UTF-8" standalone="yes"?>
<Relationships xmlns="http://schemas.openxmlformats.org/package/2006/relationships"><Relationship Id="rId13" Type="http://schemas.openxmlformats.org/officeDocument/2006/relationships/hyperlink" Target="https://podminky.urs.cz/item/CS_URS_2024_01/741122011" TargetMode="External"/><Relationship Id="rId18" Type="http://schemas.openxmlformats.org/officeDocument/2006/relationships/hyperlink" Target="https://podminky.urs.cz/item/CS_URS_2024_01/741122024" TargetMode="External"/><Relationship Id="rId26" Type="http://schemas.openxmlformats.org/officeDocument/2006/relationships/hyperlink" Target="https://podminky.urs.cz/item/CS_URS_2024_01/741321003" TargetMode="External"/><Relationship Id="rId3" Type="http://schemas.openxmlformats.org/officeDocument/2006/relationships/hyperlink" Target="https://podminky.urs.cz/item/CS_URS_2024_01/997013211" TargetMode="External"/><Relationship Id="rId21" Type="http://schemas.openxmlformats.org/officeDocument/2006/relationships/hyperlink" Target="https://podminky.urs.cz/item/CS_URS_2024_01/741130003" TargetMode="External"/><Relationship Id="rId34" Type="http://schemas.openxmlformats.org/officeDocument/2006/relationships/drawing" Target="../drawings/drawing13.xml"/><Relationship Id="rId7" Type="http://schemas.openxmlformats.org/officeDocument/2006/relationships/hyperlink" Target="https://podminky.urs.cz/item/CS_URS_2024_01/997013603" TargetMode="External"/><Relationship Id="rId12" Type="http://schemas.openxmlformats.org/officeDocument/2006/relationships/hyperlink" Target="https://podminky.urs.cz/item/CS_URS_2024_01/741112101" TargetMode="External"/><Relationship Id="rId17" Type="http://schemas.openxmlformats.org/officeDocument/2006/relationships/hyperlink" Target="https://podminky.urs.cz/item/CS_URS_2024_01/741122021" TargetMode="External"/><Relationship Id="rId25" Type="http://schemas.openxmlformats.org/officeDocument/2006/relationships/hyperlink" Target="https://podminky.urs.cz/item/CS_URS_2024_01/741320105" TargetMode="External"/><Relationship Id="rId33" Type="http://schemas.openxmlformats.org/officeDocument/2006/relationships/hyperlink" Target="https://podminky.urs.cz/item/CS_URS_2024_01/998741129" TargetMode="External"/><Relationship Id="rId2" Type="http://schemas.openxmlformats.org/officeDocument/2006/relationships/hyperlink" Target="https://podminky.urs.cz/item/CS_URS_2024_01/973032619" TargetMode="External"/><Relationship Id="rId16" Type="http://schemas.openxmlformats.org/officeDocument/2006/relationships/hyperlink" Target="https://podminky.urs.cz/item/CS_URS_2024_01/741122016" TargetMode="External"/><Relationship Id="rId20" Type="http://schemas.openxmlformats.org/officeDocument/2006/relationships/hyperlink" Target="https://podminky.urs.cz/item/CS_URS_2024_01/741130001" TargetMode="External"/><Relationship Id="rId29" Type="http://schemas.openxmlformats.org/officeDocument/2006/relationships/hyperlink" Target="https://podminky.urs.cz/item/CS_URS_2024_01/741310561" TargetMode="External"/><Relationship Id="rId1" Type="http://schemas.openxmlformats.org/officeDocument/2006/relationships/hyperlink" Target="https://podminky.urs.cz/item/CS_URS_2024_01/973032616" TargetMode="External"/><Relationship Id="rId6" Type="http://schemas.openxmlformats.org/officeDocument/2006/relationships/hyperlink" Target="https://podminky.urs.cz/item/CS_URS_2024_01/997013509" TargetMode="External"/><Relationship Id="rId11" Type="http://schemas.openxmlformats.org/officeDocument/2006/relationships/hyperlink" Target="https://podminky.urs.cz/item/CS_URS_2024_01/741112063" TargetMode="External"/><Relationship Id="rId24" Type="http://schemas.openxmlformats.org/officeDocument/2006/relationships/hyperlink" Target="https://podminky.urs.cz/item/CS_URS_2024_01/741310561" TargetMode="External"/><Relationship Id="rId32" Type="http://schemas.openxmlformats.org/officeDocument/2006/relationships/hyperlink" Target="https://podminky.urs.cz/item/CS_URS_2024_01/998741121" TargetMode="External"/><Relationship Id="rId5" Type="http://schemas.openxmlformats.org/officeDocument/2006/relationships/hyperlink" Target="https://podminky.urs.cz/item/CS_URS_2024_01/997013501" TargetMode="External"/><Relationship Id="rId15" Type="http://schemas.openxmlformats.org/officeDocument/2006/relationships/hyperlink" Target="https://podminky.urs.cz/item/CS_URS_2024_01/741122015" TargetMode="External"/><Relationship Id="rId23" Type="http://schemas.openxmlformats.org/officeDocument/2006/relationships/hyperlink" Target="https://podminky.urs.cz/item/CS_URS_2024_01/741210001" TargetMode="External"/><Relationship Id="rId28" Type="http://schemas.openxmlformats.org/officeDocument/2006/relationships/hyperlink" Target="https://podminky.urs.cz/item/CS_URS_2024_01/741210001" TargetMode="External"/><Relationship Id="rId10" Type="http://schemas.openxmlformats.org/officeDocument/2006/relationships/hyperlink" Target="https://podminky.urs.cz/item/CS_URS_2024_01/741112061" TargetMode="External"/><Relationship Id="rId19" Type="http://schemas.openxmlformats.org/officeDocument/2006/relationships/hyperlink" Target="https://podminky.urs.cz/item/CS_URS_2024_01/741122031" TargetMode="External"/><Relationship Id="rId31" Type="http://schemas.openxmlformats.org/officeDocument/2006/relationships/hyperlink" Target="https://podminky.urs.cz/item/CS_URS_2024_01/741321043" TargetMode="External"/><Relationship Id="rId4" Type="http://schemas.openxmlformats.org/officeDocument/2006/relationships/hyperlink" Target="https://podminky.urs.cz/item/CS_URS_2024_01/997013219" TargetMode="External"/><Relationship Id="rId9" Type="http://schemas.openxmlformats.org/officeDocument/2006/relationships/hyperlink" Target="https://podminky.urs.cz/item/CS_URS_2024_01/741110061" TargetMode="External"/><Relationship Id="rId14" Type="http://schemas.openxmlformats.org/officeDocument/2006/relationships/hyperlink" Target="https://podminky.urs.cz/item/CS_URS_2024_01/741122012" TargetMode="External"/><Relationship Id="rId22" Type="http://schemas.openxmlformats.org/officeDocument/2006/relationships/hyperlink" Target="https://podminky.urs.cz/item/CS_URS_2024_01/741910414" TargetMode="External"/><Relationship Id="rId27" Type="http://schemas.openxmlformats.org/officeDocument/2006/relationships/hyperlink" Target="https://podminky.urs.cz/item/CS_URS_2024_01/741321043" TargetMode="External"/><Relationship Id="rId30" Type="http://schemas.openxmlformats.org/officeDocument/2006/relationships/hyperlink" Target="https://podminky.urs.cz/item/CS_URS_2024_01/741320105" TargetMode="External"/><Relationship Id="rId8" Type="http://schemas.openxmlformats.org/officeDocument/2006/relationships/hyperlink" Target="https://podminky.urs.cz/item/CS_URS_2024_01/741110051" TargetMode="External"/></Relationships>
</file>

<file path=xl/worksheets/_rels/sheet16.xml.rels><?xml version="1.0" encoding="UTF-8" standalone="yes"?>
<Relationships xmlns="http://schemas.openxmlformats.org/package/2006/relationships"><Relationship Id="rId8" Type="http://schemas.openxmlformats.org/officeDocument/2006/relationships/hyperlink" Target="https://podminky.urs.cz/item/CS_URS_2024_01/043103000" TargetMode="External"/><Relationship Id="rId13" Type="http://schemas.openxmlformats.org/officeDocument/2006/relationships/hyperlink" Target="https://podminky.urs.cz/item/CS_URS_2024_01/091003000" TargetMode="External"/><Relationship Id="rId3" Type="http://schemas.openxmlformats.org/officeDocument/2006/relationships/hyperlink" Target="https://podminky.urs.cz/item/CS_URS_2024_01/032503000" TargetMode="External"/><Relationship Id="rId7" Type="http://schemas.openxmlformats.org/officeDocument/2006/relationships/hyperlink" Target="https://podminky.urs.cz/item/CS_URS_2024_01/039103000" TargetMode="External"/><Relationship Id="rId12" Type="http://schemas.openxmlformats.org/officeDocument/2006/relationships/hyperlink" Target="https://podminky.urs.cz/item/CS_URS_2024_01/070001000" TargetMode="External"/><Relationship Id="rId2" Type="http://schemas.openxmlformats.org/officeDocument/2006/relationships/hyperlink" Target="https://podminky.urs.cz/item/CS_URS_2024_01/030001000" TargetMode="External"/><Relationship Id="rId1" Type="http://schemas.openxmlformats.org/officeDocument/2006/relationships/hyperlink" Target="https://podminky.urs.cz/item/CS_URS_2024_01/013254000" TargetMode="External"/><Relationship Id="rId6" Type="http://schemas.openxmlformats.org/officeDocument/2006/relationships/hyperlink" Target="https://podminky.urs.cz/item/CS_URS_2024_01/034503000" TargetMode="External"/><Relationship Id="rId11" Type="http://schemas.openxmlformats.org/officeDocument/2006/relationships/hyperlink" Target="https://podminky.urs.cz/item/CS_URS_2024_01/065002000" TargetMode="External"/><Relationship Id="rId5" Type="http://schemas.openxmlformats.org/officeDocument/2006/relationships/hyperlink" Target="https://podminky.urs.cz/item/CS_URS_2024_01/034002000" TargetMode="External"/><Relationship Id="rId15" Type="http://schemas.openxmlformats.org/officeDocument/2006/relationships/drawing" Target="../drawings/drawing14.xml"/><Relationship Id="rId10" Type="http://schemas.openxmlformats.org/officeDocument/2006/relationships/hyperlink" Target="https://podminky.urs.cz/item/CS_URS_2024_01/060001000" TargetMode="External"/><Relationship Id="rId4" Type="http://schemas.openxmlformats.org/officeDocument/2006/relationships/hyperlink" Target="https://podminky.urs.cz/item/CS_URS_2024_01/032903000" TargetMode="External"/><Relationship Id="rId9" Type="http://schemas.openxmlformats.org/officeDocument/2006/relationships/hyperlink" Target="https://podminky.urs.cz/item/CS_URS_2024_01/045002000" TargetMode="External"/><Relationship Id="rId14" Type="http://schemas.openxmlformats.org/officeDocument/2006/relationships/hyperlink" Target="https://podminky.urs.cz/item/CS_URS_2024_01/091003001" TargetMode="External"/></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5578F0-3DD4-46DE-8BD8-D074522707F9}">
  <dimension ref="A6:AG62"/>
  <sheetViews>
    <sheetView showGridLines="0" tabSelected="1" zoomScale="70" zoomScaleNormal="70" zoomScaleSheetLayoutView="70" workbookViewId="0">
      <selection activeCell="A17" sqref="A17:M19"/>
    </sheetView>
  </sheetViews>
  <sheetFormatPr defaultColWidth="9.28515625" defaultRowHeight="14.4" x14ac:dyDescent="0.3"/>
  <cols>
    <col min="1" max="1" width="4.42578125" style="345" customWidth="1"/>
    <col min="2" max="10" width="9.28515625" style="345"/>
    <col min="11" max="11" width="11.28515625" style="345" bestFit="1" customWidth="1"/>
    <col min="12" max="12" width="15.7109375" style="345" bestFit="1" customWidth="1"/>
    <col min="13" max="16384" width="9.28515625" style="345"/>
  </cols>
  <sheetData>
    <row r="6" spans="1:33" ht="15.75" customHeight="1" x14ac:dyDescent="0.3">
      <c r="K6" s="362"/>
      <c r="L6" s="362"/>
      <c r="M6" s="362"/>
      <c r="N6" s="362"/>
      <c r="O6" s="362"/>
      <c r="P6" s="362"/>
      <c r="Q6" s="362"/>
      <c r="R6" s="362"/>
      <c r="S6" s="362"/>
      <c r="T6" s="362"/>
      <c r="U6" s="362"/>
      <c r="V6" s="362"/>
      <c r="W6" s="362"/>
      <c r="X6" s="362"/>
      <c r="Y6" s="362"/>
      <c r="Z6" s="362"/>
      <c r="AA6" s="362"/>
      <c r="AB6" s="362"/>
      <c r="AC6" s="362"/>
      <c r="AD6" s="362"/>
      <c r="AE6" s="362"/>
      <c r="AF6" s="362"/>
      <c r="AG6" s="362"/>
    </row>
    <row r="12" spans="1:33" ht="21" customHeight="1" x14ac:dyDescent="0.3">
      <c r="A12" s="344"/>
      <c r="B12" s="344"/>
      <c r="C12" s="344"/>
      <c r="D12" s="344"/>
      <c r="E12" s="344"/>
      <c r="F12" s="344"/>
      <c r="G12" s="344"/>
      <c r="H12" s="344"/>
      <c r="I12" s="344"/>
      <c r="J12" s="344"/>
      <c r="K12" s="344"/>
      <c r="L12" s="344"/>
    </row>
    <row r="13" spans="1:33" ht="68.25" customHeight="1" x14ac:dyDescent="0.3">
      <c r="A13" s="363" t="s">
        <v>3435</v>
      </c>
      <c r="B13" s="363"/>
      <c r="C13" s="363"/>
      <c r="D13" s="363"/>
      <c r="E13" s="363"/>
      <c r="F13" s="363"/>
      <c r="G13" s="363"/>
      <c r="H13" s="363"/>
      <c r="I13" s="363"/>
      <c r="J13" s="363"/>
      <c r="K13" s="363"/>
      <c r="L13" s="363"/>
      <c r="M13" s="363"/>
    </row>
    <row r="14" spans="1:33" ht="15" customHeight="1" x14ac:dyDescent="0.3">
      <c r="A14" s="344"/>
      <c r="B14" s="344"/>
      <c r="C14" s="344"/>
      <c r="D14" s="344"/>
      <c r="E14" s="344"/>
      <c r="F14" s="344"/>
      <c r="G14" s="344"/>
      <c r="H14" s="344"/>
      <c r="I14" s="344"/>
      <c r="J14" s="344"/>
      <c r="K14" s="344"/>
      <c r="L14" s="344"/>
    </row>
    <row r="15" spans="1:33" x14ac:dyDescent="0.3">
      <c r="A15" s="344"/>
      <c r="B15" s="344"/>
      <c r="C15" s="344"/>
      <c r="D15" s="344"/>
      <c r="E15" s="344"/>
      <c r="F15" s="344"/>
      <c r="G15" s="344"/>
      <c r="H15" s="344"/>
      <c r="I15" s="344"/>
      <c r="J15" s="344"/>
      <c r="K15" s="344"/>
      <c r="L15" s="344"/>
    </row>
    <row r="16" spans="1:33" x14ac:dyDescent="0.3">
      <c r="A16" s="344"/>
      <c r="B16" s="344"/>
      <c r="C16" s="344"/>
      <c r="D16" s="344"/>
      <c r="E16" s="344"/>
      <c r="F16" s="344"/>
      <c r="G16" s="344"/>
      <c r="H16" s="344"/>
      <c r="I16" s="344"/>
      <c r="J16" s="344"/>
      <c r="K16" s="344"/>
      <c r="L16" s="344"/>
    </row>
    <row r="17" spans="1:13" ht="15" customHeight="1" x14ac:dyDescent="0.3">
      <c r="A17" s="364" t="s">
        <v>3436</v>
      </c>
      <c r="B17" s="364"/>
      <c r="C17" s="364"/>
      <c r="D17" s="364"/>
      <c r="E17" s="364"/>
      <c r="F17" s="364"/>
      <c r="G17" s="364"/>
      <c r="H17" s="364"/>
      <c r="I17" s="364"/>
      <c r="J17" s="364"/>
      <c r="K17" s="364"/>
      <c r="L17" s="364"/>
      <c r="M17" s="364"/>
    </row>
    <row r="18" spans="1:13" ht="35.25" customHeight="1" x14ac:dyDescent="0.3">
      <c r="A18" s="364"/>
      <c r="B18" s="364"/>
      <c r="C18" s="364"/>
      <c r="D18" s="364"/>
      <c r="E18" s="364"/>
      <c r="F18" s="364"/>
      <c r="G18" s="364"/>
      <c r="H18" s="364"/>
      <c r="I18" s="364"/>
      <c r="J18" s="364"/>
      <c r="K18" s="364"/>
      <c r="L18" s="364"/>
      <c r="M18" s="364"/>
    </row>
    <row r="19" spans="1:13" ht="44.25" customHeight="1" x14ac:dyDescent="0.3">
      <c r="A19" s="364"/>
      <c r="B19" s="364"/>
      <c r="C19" s="364"/>
      <c r="D19" s="364"/>
      <c r="E19" s="364"/>
      <c r="F19" s="364"/>
      <c r="G19" s="364"/>
      <c r="H19" s="364"/>
      <c r="I19" s="364"/>
      <c r="J19" s="364"/>
      <c r="K19" s="364"/>
      <c r="L19" s="364"/>
      <c r="M19" s="364"/>
    </row>
    <row r="20" spans="1:13" ht="18" customHeight="1" x14ac:dyDescent="0.3">
      <c r="A20" s="344"/>
      <c r="B20" s="344"/>
      <c r="C20" s="344"/>
      <c r="D20" s="365" t="s">
        <v>24</v>
      </c>
      <c r="E20" s="365"/>
      <c r="F20" s="365"/>
      <c r="G20" s="365"/>
      <c r="H20" s="365"/>
      <c r="I20" s="365"/>
      <c r="J20" s="365"/>
      <c r="K20" s="365"/>
      <c r="L20" s="344"/>
    </row>
    <row r="21" spans="1:13" ht="32.25" customHeight="1" x14ac:dyDescent="0.3">
      <c r="A21" s="344"/>
      <c r="B21" s="344"/>
      <c r="C21" s="344"/>
      <c r="D21" s="365"/>
      <c r="E21" s="365"/>
      <c r="F21" s="365"/>
      <c r="G21" s="365"/>
      <c r="H21" s="365"/>
      <c r="I21" s="365"/>
      <c r="J21" s="365"/>
      <c r="K21" s="365"/>
      <c r="L21" s="344"/>
    </row>
    <row r="22" spans="1:13" x14ac:dyDescent="0.3">
      <c r="A22" s="344"/>
      <c r="B22" s="344"/>
      <c r="C22" s="344"/>
      <c r="D22" s="344"/>
      <c r="E22" s="344"/>
      <c r="J22" s="344"/>
      <c r="K22" s="344"/>
      <c r="L22" s="344"/>
    </row>
    <row r="23" spans="1:13" x14ac:dyDescent="0.3">
      <c r="A23" s="344"/>
      <c r="B23" s="344"/>
      <c r="C23" s="344"/>
      <c r="D23" s="344"/>
      <c r="E23" s="344"/>
      <c r="F23" s="344"/>
      <c r="G23" s="344"/>
      <c r="H23" s="344"/>
      <c r="I23" s="344"/>
      <c r="J23" s="344"/>
      <c r="K23" s="344"/>
      <c r="L23" s="344"/>
    </row>
    <row r="24" spans="1:13" x14ac:dyDescent="0.3">
      <c r="A24" s="344"/>
      <c r="B24" s="344"/>
      <c r="C24" s="344"/>
      <c r="D24" s="344"/>
      <c r="E24" s="344"/>
      <c r="F24" s="344"/>
      <c r="G24" s="344"/>
      <c r="H24" s="344"/>
      <c r="I24" s="344"/>
      <c r="J24" s="344"/>
      <c r="K24" s="344"/>
      <c r="L24" s="344"/>
    </row>
    <row r="25" spans="1:13" x14ac:dyDescent="0.3">
      <c r="A25" s="344"/>
      <c r="B25" s="344"/>
      <c r="C25" s="344"/>
      <c r="D25" s="344"/>
      <c r="E25" s="344"/>
      <c r="F25" s="344"/>
      <c r="G25" s="344"/>
      <c r="H25" s="344"/>
      <c r="I25" s="344"/>
      <c r="J25" s="344"/>
      <c r="K25" s="344"/>
      <c r="L25" s="344"/>
    </row>
    <row r="26" spans="1:13" x14ac:dyDescent="0.3">
      <c r="A26" s="344"/>
      <c r="B26" s="344"/>
      <c r="C26" s="344"/>
      <c r="D26" s="344"/>
      <c r="E26" s="344"/>
      <c r="F26" s="344"/>
      <c r="G26" s="344"/>
      <c r="H26" s="344"/>
      <c r="I26" s="344"/>
      <c r="J26" s="344"/>
      <c r="K26" s="344"/>
      <c r="L26" s="344"/>
    </row>
    <row r="27" spans="1:13" x14ac:dyDescent="0.3">
      <c r="A27" s="344"/>
      <c r="B27" s="344"/>
      <c r="C27" s="344"/>
      <c r="D27" s="344"/>
      <c r="E27" s="344"/>
      <c r="F27" s="344"/>
      <c r="G27" s="344"/>
      <c r="H27" s="344"/>
      <c r="I27" s="344"/>
      <c r="J27" s="344"/>
      <c r="K27" s="344"/>
      <c r="L27" s="344"/>
    </row>
    <row r="28" spans="1:13" x14ac:dyDescent="0.3">
      <c r="A28" s="344"/>
      <c r="B28" s="344"/>
      <c r="C28" s="344"/>
      <c r="D28" s="344"/>
      <c r="E28" s="344"/>
      <c r="F28" s="344"/>
      <c r="G28" s="344"/>
      <c r="H28" s="344"/>
      <c r="I28" s="344"/>
      <c r="J28" s="344"/>
      <c r="K28" s="344"/>
      <c r="L28" s="344"/>
    </row>
    <row r="29" spans="1:13" x14ac:dyDescent="0.3">
      <c r="A29" s="344"/>
      <c r="B29" s="344"/>
      <c r="C29" s="344"/>
      <c r="D29" s="344"/>
      <c r="E29" s="344"/>
      <c r="F29" s="344"/>
      <c r="G29" s="344"/>
      <c r="H29" s="344"/>
      <c r="I29" s="344"/>
      <c r="J29" s="344"/>
      <c r="K29" s="344"/>
      <c r="L29" s="344"/>
    </row>
    <row r="30" spans="1:13" x14ac:dyDescent="0.3">
      <c r="A30" s="344"/>
      <c r="B30" s="344"/>
      <c r="C30" s="344"/>
      <c r="D30" s="344"/>
      <c r="E30" s="344"/>
      <c r="F30" s="344"/>
      <c r="G30" s="344"/>
      <c r="H30" s="344"/>
      <c r="I30" s="344"/>
      <c r="J30" s="344"/>
      <c r="K30" s="344"/>
      <c r="L30" s="344"/>
    </row>
    <row r="31" spans="1:13" x14ac:dyDescent="0.3">
      <c r="A31" s="344"/>
      <c r="B31" s="344"/>
      <c r="C31" s="344"/>
      <c r="D31" s="344"/>
      <c r="E31" s="344"/>
      <c r="F31" s="344"/>
      <c r="G31" s="344"/>
      <c r="H31" s="344"/>
      <c r="I31" s="344"/>
      <c r="J31" s="344"/>
      <c r="K31" s="344"/>
      <c r="L31" s="344"/>
    </row>
    <row r="32" spans="1:13" x14ac:dyDescent="0.3">
      <c r="A32" s="344"/>
      <c r="B32" s="344"/>
      <c r="C32" s="344"/>
      <c r="D32" s="344"/>
      <c r="E32" s="344"/>
      <c r="F32" s="344"/>
      <c r="G32" s="344"/>
      <c r="H32" s="344"/>
      <c r="I32" s="344"/>
      <c r="J32" s="344"/>
      <c r="K32" s="344"/>
      <c r="L32" s="344"/>
    </row>
    <row r="33" spans="1:12" x14ac:dyDescent="0.3">
      <c r="A33" s="344"/>
      <c r="B33" s="344"/>
      <c r="C33" s="344"/>
      <c r="D33" s="344"/>
      <c r="E33" s="344"/>
      <c r="F33" s="344"/>
      <c r="G33" s="344"/>
      <c r="H33" s="344"/>
      <c r="I33" s="344"/>
      <c r="J33" s="344"/>
      <c r="K33" s="344"/>
      <c r="L33" s="344"/>
    </row>
    <row r="34" spans="1:12" x14ac:dyDescent="0.3">
      <c r="A34" s="344"/>
      <c r="B34" s="344"/>
      <c r="C34" s="344"/>
      <c r="D34" s="344"/>
      <c r="E34" s="344"/>
      <c r="F34" s="344"/>
      <c r="G34" s="344"/>
      <c r="H34" s="344"/>
      <c r="I34" s="344"/>
      <c r="J34" s="344"/>
      <c r="K34" s="344"/>
      <c r="L34" s="344"/>
    </row>
    <row r="35" spans="1:12" x14ac:dyDescent="0.3">
      <c r="A35" s="344"/>
      <c r="B35" s="344"/>
      <c r="C35" s="344"/>
      <c r="D35" s="344"/>
      <c r="E35" s="344"/>
      <c r="F35" s="344"/>
      <c r="G35" s="344"/>
      <c r="H35" s="344"/>
      <c r="I35" s="344"/>
      <c r="J35" s="344"/>
      <c r="K35" s="344"/>
      <c r="L35" s="344"/>
    </row>
    <row r="36" spans="1:12" x14ac:dyDescent="0.3">
      <c r="A36" s="344"/>
      <c r="B36" s="344"/>
      <c r="C36" s="344"/>
      <c r="D36" s="344"/>
      <c r="E36" s="344"/>
      <c r="F36" s="344"/>
      <c r="G36" s="344"/>
      <c r="H36" s="344"/>
      <c r="I36" s="344"/>
      <c r="J36" s="344"/>
      <c r="K36" s="344"/>
      <c r="L36" s="344"/>
    </row>
    <row r="37" spans="1:12" x14ac:dyDescent="0.3">
      <c r="A37" s="344"/>
      <c r="B37" s="344"/>
      <c r="C37" s="344"/>
      <c r="D37" s="344"/>
      <c r="E37" s="344"/>
      <c r="F37" s="344"/>
      <c r="G37" s="344"/>
      <c r="H37" s="344"/>
      <c r="I37" s="344"/>
      <c r="J37" s="344"/>
      <c r="K37" s="344"/>
      <c r="L37" s="344"/>
    </row>
    <row r="38" spans="1:12" x14ac:dyDescent="0.3">
      <c r="A38" s="344"/>
      <c r="B38" s="344"/>
      <c r="C38" s="344"/>
      <c r="D38" s="344"/>
      <c r="E38" s="344"/>
      <c r="F38" s="344"/>
      <c r="G38" s="344"/>
      <c r="H38" s="344"/>
      <c r="I38" s="344"/>
      <c r="J38" s="344"/>
      <c r="K38" s="344"/>
      <c r="L38" s="344"/>
    </row>
    <row r="39" spans="1:12" x14ac:dyDescent="0.3">
      <c r="A39" s="344"/>
      <c r="B39" s="344"/>
      <c r="C39" s="344"/>
      <c r="D39" s="344"/>
      <c r="E39" s="344"/>
      <c r="F39" s="344"/>
      <c r="G39" s="344"/>
      <c r="H39" s="344"/>
      <c r="I39" s="344"/>
      <c r="J39" s="344"/>
      <c r="K39" s="344"/>
      <c r="L39" s="344"/>
    </row>
    <row r="40" spans="1:12" x14ac:dyDescent="0.3">
      <c r="A40" s="344"/>
      <c r="B40" s="344"/>
      <c r="C40" s="344"/>
      <c r="D40" s="344"/>
      <c r="E40" s="344"/>
      <c r="F40" s="344"/>
      <c r="G40" s="344"/>
      <c r="H40" s="344"/>
      <c r="I40" s="344"/>
      <c r="J40" s="344"/>
      <c r="K40" s="344"/>
      <c r="L40" s="344"/>
    </row>
    <row r="41" spans="1:12" x14ac:dyDescent="0.3">
      <c r="A41" s="344"/>
      <c r="B41" s="344"/>
      <c r="C41" s="344"/>
      <c r="D41" s="344"/>
      <c r="E41" s="344"/>
      <c r="F41" s="344"/>
      <c r="G41" s="344"/>
      <c r="H41" s="344"/>
      <c r="I41" s="344"/>
      <c r="J41" s="344"/>
      <c r="K41" s="344"/>
      <c r="L41" s="344"/>
    </row>
    <row r="42" spans="1:12" x14ac:dyDescent="0.3">
      <c r="A42" s="344"/>
      <c r="B42" s="344"/>
      <c r="C42" s="344"/>
      <c r="D42" s="344"/>
      <c r="E42" s="344"/>
      <c r="F42" s="344"/>
      <c r="G42" s="344"/>
      <c r="H42" s="344"/>
      <c r="I42" s="344"/>
      <c r="J42" s="344"/>
      <c r="K42" s="344"/>
      <c r="L42" s="344"/>
    </row>
    <row r="43" spans="1:12" x14ac:dyDescent="0.3">
      <c r="A43" s="344"/>
      <c r="B43" s="344"/>
      <c r="C43" s="344"/>
      <c r="D43" s="344"/>
      <c r="E43" s="344"/>
      <c r="F43" s="344"/>
      <c r="G43" s="344"/>
      <c r="H43" s="344"/>
      <c r="I43" s="344"/>
      <c r="J43" s="344"/>
      <c r="K43" s="344"/>
      <c r="L43" s="344"/>
    </row>
    <row r="44" spans="1:12" x14ac:dyDescent="0.3">
      <c r="A44" s="344"/>
      <c r="B44" s="344"/>
      <c r="C44" s="344"/>
      <c r="D44" s="344"/>
      <c r="E44" s="344"/>
      <c r="F44" s="344"/>
      <c r="G44" s="344"/>
      <c r="H44" s="344"/>
      <c r="I44" s="344"/>
      <c r="J44" s="344"/>
      <c r="K44" s="344"/>
      <c r="L44" s="344"/>
    </row>
    <row r="45" spans="1:12" x14ac:dyDescent="0.3">
      <c r="A45" s="344"/>
      <c r="B45" s="344"/>
      <c r="C45" s="344"/>
      <c r="D45" s="344"/>
      <c r="E45" s="344"/>
      <c r="F45" s="344"/>
      <c r="G45" s="344"/>
      <c r="H45" s="344"/>
      <c r="I45" s="344"/>
      <c r="J45" s="344"/>
      <c r="K45" s="344"/>
      <c r="L45" s="344"/>
    </row>
    <row r="46" spans="1:12" x14ac:dyDescent="0.3">
      <c r="A46" s="344"/>
      <c r="B46" s="344"/>
      <c r="C46" s="344"/>
      <c r="D46" s="344"/>
      <c r="E46" s="344"/>
      <c r="F46" s="344"/>
      <c r="G46" s="344"/>
      <c r="H46" s="344"/>
      <c r="I46" s="344"/>
      <c r="J46" s="344"/>
      <c r="K46" s="344"/>
      <c r="L46" s="344"/>
    </row>
    <row r="47" spans="1:12" x14ac:dyDescent="0.3">
      <c r="A47" s="344"/>
      <c r="B47" s="344"/>
      <c r="C47" s="344"/>
      <c r="D47" s="344"/>
      <c r="E47" s="344"/>
      <c r="F47" s="344"/>
      <c r="G47" s="344"/>
      <c r="H47" s="344"/>
      <c r="I47" s="344"/>
      <c r="J47" s="344"/>
      <c r="K47" s="344"/>
      <c r="L47" s="344"/>
    </row>
    <row r="48" spans="1:12" x14ac:dyDescent="0.3">
      <c r="A48" s="344"/>
      <c r="B48" s="344"/>
      <c r="C48" s="344"/>
      <c r="D48" s="344"/>
      <c r="E48" s="344"/>
      <c r="F48" s="344"/>
      <c r="G48" s="344"/>
      <c r="H48" s="344"/>
      <c r="I48" s="344"/>
      <c r="J48" s="344"/>
      <c r="K48" s="344"/>
      <c r="L48" s="344"/>
    </row>
    <row r="49" spans="1:13" x14ac:dyDescent="0.3">
      <c r="A49" s="344"/>
      <c r="B49" s="344"/>
      <c r="C49" s="344"/>
      <c r="D49" s="344"/>
      <c r="E49" s="344"/>
      <c r="F49" s="344"/>
      <c r="G49" s="344"/>
      <c r="H49" s="344"/>
      <c r="I49" s="344"/>
      <c r="J49" s="344"/>
      <c r="K49" s="344"/>
      <c r="L49" s="344"/>
    </row>
    <row r="50" spans="1:13" x14ac:dyDescent="0.3">
      <c r="A50" s="344"/>
      <c r="B50" s="344"/>
      <c r="C50" s="344"/>
      <c r="D50" s="344"/>
      <c r="E50" s="344"/>
      <c r="F50" s="344"/>
      <c r="G50" s="344"/>
      <c r="H50" s="344"/>
      <c r="I50" s="344"/>
      <c r="J50" s="344"/>
      <c r="K50" s="344"/>
      <c r="L50" s="344"/>
    </row>
    <row r="51" spans="1:13" x14ac:dyDescent="0.3">
      <c r="A51" s="344"/>
      <c r="B51" s="344"/>
      <c r="C51" s="344"/>
      <c r="D51" s="344"/>
      <c r="E51" s="344"/>
      <c r="F51" s="344"/>
      <c r="G51" s="344"/>
      <c r="H51" s="344"/>
      <c r="I51" s="344"/>
      <c r="J51" s="344"/>
      <c r="K51" s="344"/>
      <c r="L51" s="344"/>
    </row>
    <row r="52" spans="1:13" x14ac:dyDescent="0.3">
      <c r="A52" s="344"/>
      <c r="B52" s="344"/>
      <c r="C52" s="344"/>
      <c r="D52" s="344"/>
      <c r="E52" s="344"/>
      <c r="F52" s="344"/>
      <c r="G52" s="344"/>
      <c r="H52" s="344"/>
      <c r="I52" s="344"/>
      <c r="J52" s="344"/>
      <c r="K52" s="344"/>
      <c r="L52" s="344"/>
    </row>
    <row r="53" spans="1:13" x14ac:dyDescent="0.3">
      <c r="A53" s="344"/>
      <c r="B53" s="344"/>
      <c r="C53" s="344"/>
      <c r="D53" s="344"/>
      <c r="E53" s="344"/>
      <c r="F53" s="344"/>
      <c r="G53" s="344"/>
      <c r="H53" s="344"/>
      <c r="I53" s="344"/>
      <c r="J53" s="344"/>
      <c r="K53" s="344"/>
      <c r="L53" s="344"/>
    </row>
    <row r="54" spans="1:13" x14ac:dyDescent="0.3">
      <c r="A54" s="344"/>
      <c r="B54" s="344"/>
      <c r="C54" s="344"/>
      <c r="D54" s="344"/>
      <c r="E54" s="344"/>
      <c r="F54" s="344"/>
      <c r="G54" s="344"/>
      <c r="H54" s="344"/>
      <c r="I54" s="344"/>
      <c r="J54" s="344"/>
      <c r="K54" s="344"/>
      <c r="L54" s="344"/>
    </row>
    <row r="55" spans="1:13" x14ac:dyDescent="0.3">
      <c r="A55" s="344"/>
      <c r="B55" s="344"/>
      <c r="C55" s="344"/>
      <c r="D55" s="344"/>
      <c r="E55" s="344"/>
      <c r="F55" s="344"/>
      <c r="G55" s="344"/>
      <c r="H55" s="344"/>
      <c r="I55" s="344"/>
      <c r="J55" s="344"/>
      <c r="K55" s="344"/>
      <c r="L55" s="344"/>
    </row>
    <row r="56" spans="1:13" ht="15.6" x14ac:dyDescent="0.3">
      <c r="A56" s="344"/>
      <c r="B56" s="344"/>
      <c r="C56" s="344"/>
      <c r="D56" s="344"/>
      <c r="E56" s="344"/>
      <c r="F56" s="344"/>
      <c r="G56" s="344"/>
      <c r="H56" s="344"/>
      <c r="I56" s="344"/>
      <c r="J56" s="344"/>
      <c r="K56" s="344"/>
      <c r="L56" s="366"/>
    </row>
    <row r="62" spans="1:13" x14ac:dyDescent="0.3">
      <c r="L62" s="367"/>
      <c r="M62" s="367"/>
    </row>
  </sheetData>
  <mergeCells count="4">
    <mergeCell ref="A13:M13"/>
    <mergeCell ref="A17:M19"/>
    <mergeCell ref="D20:K21"/>
    <mergeCell ref="L62:M62"/>
  </mergeCells>
  <printOptions horizontalCentered="1" verticalCentered="1"/>
  <pageMargins left="0" right="0" top="0" bottom="0" header="0" footer="0"/>
  <pageSetup paperSize="9" scale="8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873804-33B8-4327-96E9-6B4E9D790B8C}">
  <sheetPr>
    <pageSetUpPr fitToPage="1"/>
  </sheetPr>
  <dimension ref="A1:V29"/>
  <sheetViews>
    <sheetView showGridLines="0" zoomScale="85" zoomScaleNormal="85" workbookViewId="0"/>
  </sheetViews>
  <sheetFormatPr defaultColWidth="9.28515625" defaultRowHeight="10.199999999999999" x14ac:dyDescent="0.2"/>
  <cols>
    <col min="1" max="16384" width="9.28515625" style="342"/>
  </cols>
  <sheetData>
    <row r="1" spans="1:22" ht="17.399999999999999" x14ac:dyDescent="0.3">
      <c r="A1" s="338" t="s">
        <v>3420</v>
      </c>
      <c r="B1" s="339"/>
      <c r="C1" s="339"/>
      <c r="D1" s="339"/>
      <c r="E1" s="339"/>
      <c r="F1" s="339"/>
      <c r="G1" s="339"/>
      <c r="H1" s="339"/>
      <c r="I1" s="339"/>
      <c r="J1" s="339"/>
      <c r="K1" s="339"/>
      <c r="L1" s="339"/>
      <c r="M1" s="339"/>
      <c r="N1" s="340"/>
      <c r="O1" s="340"/>
      <c r="P1" s="340"/>
      <c r="Q1" s="340"/>
      <c r="R1" s="340"/>
      <c r="S1" s="340"/>
      <c r="T1" s="340"/>
      <c r="U1" s="340"/>
      <c r="V1" s="341"/>
    </row>
    <row r="2" spans="1:22" ht="6.75" customHeight="1" x14ac:dyDescent="0.3">
      <c r="A2" s="343"/>
      <c r="B2" s="344"/>
      <c r="C2" s="344"/>
      <c r="D2" s="344"/>
      <c r="E2" s="344"/>
      <c r="F2" s="344"/>
      <c r="G2" s="344"/>
      <c r="H2" s="344"/>
      <c r="I2" s="344"/>
      <c r="J2" s="344"/>
      <c r="K2" s="344"/>
      <c r="L2" s="344"/>
      <c r="M2" s="344"/>
      <c r="N2" s="345"/>
      <c r="O2" s="345"/>
      <c r="P2" s="345"/>
      <c r="Q2" s="345"/>
      <c r="R2" s="345"/>
      <c r="S2" s="345"/>
      <c r="T2" s="345"/>
      <c r="U2" s="345"/>
      <c r="V2" s="346"/>
    </row>
    <row r="3" spans="1:22" ht="54.75" customHeight="1" x14ac:dyDescent="0.2">
      <c r="A3" s="347" t="s">
        <v>3421</v>
      </c>
      <c r="B3" s="348"/>
      <c r="C3" s="348"/>
      <c r="D3" s="348"/>
      <c r="E3" s="348"/>
      <c r="F3" s="348"/>
      <c r="G3" s="348"/>
      <c r="H3" s="348"/>
      <c r="I3" s="348"/>
      <c r="J3" s="348"/>
      <c r="K3" s="348"/>
      <c r="L3" s="348"/>
      <c r="M3" s="348"/>
      <c r="N3" s="348"/>
      <c r="O3" s="348"/>
      <c r="P3" s="348"/>
      <c r="Q3" s="348"/>
      <c r="R3" s="348"/>
      <c r="S3" s="348"/>
      <c r="T3" s="348"/>
      <c r="U3" s="348"/>
      <c r="V3" s="349"/>
    </row>
    <row r="4" spans="1:22" ht="8.25" customHeight="1" x14ac:dyDescent="0.3">
      <c r="A4" s="350"/>
      <c r="B4" s="351"/>
      <c r="C4" s="351"/>
      <c r="D4" s="351"/>
      <c r="E4" s="351"/>
      <c r="F4" s="351"/>
      <c r="G4" s="351"/>
      <c r="H4" s="351"/>
      <c r="I4" s="351"/>
      <c r="J4" s="351"/>
      <c r="K4" s="351"/>
      <c r="L4" s="351"/>
      <c r="M4" s="351"/>
      <c r="N4" s="345"/>
      <c r="O4" s="345"/>
      <c r="P4" s="345"/>
      <c r="Q4" s="345"/>
      <c r="R4" s="345"/>
      <c r="S4" s="345"/>
      <c r="T4" s="345"/>
      <c r="U4" s="345"/>
      <c r="V4" s="346"/>
    </row>
    <row r="5" spans="1:22" ht="13.2" x14ac:dyDescent="0.2">
      <c r="A5" s="352" t="s">
        <v>3422</v>
      </c>
      <c r="B5" s="353"/>
      <c r="C5" s="353"/>
      <c r="D5" s="353"/>
      <c r="E5" s="353"/>
      <c r="F5" s="353"/>
      <c r="G5" s="353"/>
      <c r="H5" s="353"/>
      <c r="I5" s="353"/>
      <c r="J5" s="353"/>
      <c r="K5" s="353"/>
      <c r="L5" s="353"/>
      <c r="M5" s="353"/>
      <c r="N5" s="353"/>
      <c r="O5" s="353"/>
      <c r="P5" s="353"/>
      <c r="Q5" s="353"/>
      <c r="R5" s="353"/>
      <c r="S5" s="353"/>
      <c r="T5" s="353"/>
      <c r="U5" s="353"/>
      <c r="V5" s="354"/>
    </row>
    <row r="6" spans="1:22" ht="5.25" customHeight="1" x14ac:dyDescent="0.3">
      <c r="A6" s="343"/>
      <c r="B6" s="344"/>
      <c r="C6" s="344"/>
      <c r="D6" s="344"/>
      <c r="E6" s="344"/>
      <c r="F6" s="344"/>
      <c r="G6" s="344"/>
      <c r="H6" s="344"/>
      <c r="I6" s="344"/>
      <c r="J6" s="344"/>
      <c r="K6" s="344"/>
      <c r="L6" s="344"/>
      <c r="M6" s="344"/>
      <c r="N6" s="345"/>
      <c r="O6" s="345"/>
      <c r="P6" s="345"/>
      <c r="Q6" s="345"/>
      <c r="R6" s="345"/>
      <c r="S6" s="345"/>
      <c r="T6" s="345"/>
      <c r="U6" s="345"/>
      <c r="V6" s="346"/>
    </row>
    <row r="7" spans="1:22" ht="157.5" customHeight="1" x14ac:dyDescent="0.2">
      <c r="A7" s="355" t="s">
        <v>3423</v>
      </c>
      <c r="B7" s="356"/>
      <c r="C7" s="356"/>
      <c r="D7" s="356"/>
      <c r="E7" s="356"/>
      <c r="F7" s="356"/>
      <c r="G7" s="356"/>
      <c r="H7" s="356"/>
      <c r="I7" s="356"/>
      <c r="J7" s="356"/>
      <c r="K7" s="356"/>
      <c r="L7" s="356"/>
      <c r="M7" s="356"/>
      <c r="N7" s="356"/>
      <c r="O7" s="356"/>
      <c r="P7" s="356"/>
      <c r="Q7" s="356"/>
      <c r="R7" s="356"/>
      <c r="S7" s="356"/>
      <c r="T7" s="356"/>
      <c r="U7" s="356"/>
      <c r="V7" s="357"/>
    </row>
    <row r="8" spans="1:22" ht="5.25" customHeight="1" x14ac:dyDescent="0.3">
      <c r="A8" s="343"/>
      <c r="B8" s="345"/>
      <c r="C8" s="344"/>
      <c r="D8" s="344"/>
      <c r="E8" s="344"/>
      <c r="F8" s="344"/>
      <c r="G8" s="344"/>
      <c r="H8" s="344"/>
      <c r="I8" s="344"/>
      <c r="J8" s="344"/>
      <c r="K8" s="344"/>
      <c r="L8" s="344"/>
      <c r="M8" s="344"/>
      <c r="N8" s="345"/>
      <c r="O8" s="345"/>
      <c r="P8" s="345"/>
      <c r="Q8" s="345"/>
      <c r="R8" s="345"/>
      <c r="S8" s="345"/>
      <c r="T8" s="345"/>
      <c r="U8" s="345"/>
      <c r="V8" s="346"/>
    </row>
    <row r="9" spans="1:22" ht="48.75" customHeight="1" x14ac:dyDescent="0.2">
      <c r="A9" s="347" t="s">
        <v>3424</v>
      </c>
      <c r="B9" s="348"/>
      <c r="C9" s="348"/>
      <c r="D9" s="348"/>
      <c r="E9" s="348"/>
      <c r="F9" s="348"/>
      <c r="G9" s="348"/>
      <c r="H9" s="348"/>
      <c r="I9" s="348"/>
      <c r="J9" s="348"/>
      <c r="K9" s="348"/>
      <c r="L9" s="348"/>
      <c r="M9" s="348"/>
      <c r="N9" s="348"/>
      <c r="O9" s="348"/>
      <c r="P9" s="348"/>
      <c r="Q9" s="348"/>
      <c r="R9" s="348"/>
      <c r="S9" s="348"/>
      <c r="T9" s="348"/>
      <c r="U9" s="348"/>
      <c r="V9" s="349"/>
    </row>
    <row r="10" spans="1:22" ht="4.5" customHeight="1" x14ac:dyDescent="0.3">
      <c r="A10" s="358"/>
      <c r="B10" s="345"/>
      <c r="C10" s="345"/>
      <c r="E10" s="345"/>
      <c r="F10" s="345"/>
      <c r="G10" s="345"/>
      <c r="H10" s="345"/>
      <c r="I10" s="345"/>
      <c r="J10" s="345"/>
      <c r="K10" s="345"/>
      <c r="L10" s="345"/>
      <c r="M10" s="345"/>
      <c r="N10" s="345"/>
      <c r="O10" s="345"/>
      <c r="P10" s="345"/>
      <c r="Q10" s="345"/>
      <c r="R10" s="345"/>
      <c r="S10" s="345"/>
      <c r="T10" s="345"/>
      <c r="U10" s="345"/>
      <c r="V10" s="346"/>
    </row>
    <row r="11" spans="1:22" ht="27.75" customHeight="1" x14ac:dyDescent="0.2">
      <c r="A11" s="347" t="s">
        <v>3425</v>
      </c>
      <c r="B11" s="348"/>
      <c r="C11" s="348"/>
      <c r="D11" s="348"/>
      <c r="E11" s="348"/>
      <c r="F11" s="348"/>
      <c r="G11" s="348"/>
      <c r="H11" s="348"/>
      <c r="I11" s="348"/>
      <c r="J11" s="348"/>
      <c r="K11" s="348"/>
      <c r="L11" s="348"/>
      <c r="M11" s="348"/>
      <c r="N11" s="348"/>
      <c r="O11" s="348"/>
      <c r="P11" s="348"/>
      <c r="Q11" s="348"/>
      <c r="R11" s="348"/>
      <c r="S11" s="348"/>
      <c r="T11" s="348"/>
      <c r="U11" s="348"/>
      <c r="V11" s="349"/>
    </row>
    <row r="12" spans="1:22" ht="5.25" customHeight="1" x14ac:dyDescent="0.3">
      <c r="A12" s="358"/>
      <c r="B12" s="345"/>
      <c r="C12" s="345"/>
      <c r="D12" s="345"/>
      <c r="E12" s="345"/>
      <c r="F12" s="345"/>
      <c r="G12" s="345"/>
      <c r="H12" s="345"/>
      <c r="I12" s="345"/>
      <c r="J12" s="345"/>
      <c r="K12" s="345"/>
      <c r="L12" s="345"/>
      <c r="M12" s="345"/>
      <c r="N12" s="345"/>
      <c r="O12" s="345"/>
      <c r="P12" s="345"/>
      <c r="Q12" s="345"/>
      <c r="R12" s="345"/>
      <c r="S12" s="345"/>
      <c r="T12" s="345"/>
      <c r="U12" s="345"/>
      <c r="V12" s="346"/>
    </row>
    <row r="13" spans="1:22" ht="13.2" x14ac:dyDescent="0.2">
      <c r="A13" s="347" t="s">
        <v>3426</v>
      </c>
      <c r="B13" s="348"/>
      <c r="C13" s="348"/>
      <c r="D13" s="348"/>
      <c r="E13" s="348"/>
      <c r="F13" s="348"/>
      <c r="G13" s="348"/>
      <c r="H13" s="348"/>
      <c r="I13" s="348"/>
      <c r="J13" s="348"/>
      <c r="K13" s="348"/>
      <c r="L13" s="348"/>
      <c r="M13" s="348"/>
      <c r="N13" s="348"/>
      <c r="O13" s="348"/>
      <c r="P13" s="348"/>
      <c r="Q13" s="348"/>
      <c r="R13" s="348"/>
      <c r="S13" s="348"/>
      <c r="T13" s="348"/>
      <c r="U13" s="348"/>
      <c r="V13" s="349"/>
    </row>
    <row r="14" spans="1:22" ht="5.25" customHeight="1" x14ac:dyDescent="0.3">
      <c r="A14" s="358"/>
      <c r="B14" s="345"/>
      <c r="C14" s="345"/>
      <c r="D14" s="345"/>
      <c r="E14" s="345"/>
      <c r="F14" s="345"/>
      <c r="G14" s="345"/>
      <c r="H14" s="345"/>
      <c r="I14" s="345"/>
      <c r="J14" s="345"/>
      <c r="K14" s="345"/>
      <c r="L14" s="345"/>
      <c r="M14" s="345"/>
      <c r="N14" s="345"/>
      <c r="O14" s="345"/>
      <c r="P14" s="345"/>
      <c r="Q14" s="345"/>
      <c r="R14" s="345"/>
      <c r="S14" s="345"/>
      <c r="T14" s="345"/>
      <c r="U14" s="345"/>
      <c r="V14" s="346"/>
    </row>
    <row r="15" spans="1:22" ht="46.95" customHeight="1" x14ac:dyDescent="0.2">
      <c r="A15" s="347" t="s">
        <v>3427</v>
      </c>
      <c r="B15" s="348"/>
      <c r="C15" s="348"/>
      <c r="D15" s="348"/>
      <c r="E15" s="348"/>
      <c r="F15" s="348"/>
      <c r="G15" s="348"/>
      <c r="H15" s="348"/>
      <c r="I15" s="348"/>
      <c r="J15" s="348"/>
      <c r="K15" s="348"/>
      <c r="L15" s="348"/>
      <c r="M15" s="348"/>
      <c r="N15" s="348"/>
      <c r="O15" s="348"/>
      <c r="P15" s="348"/>
      <c r="Q15" s="348"/>
      <c r="R15" s="348"/>
      <c r="S15" s="348"/>
      <c r="T15" s="348"/>
      <c r="U15" s="348"/>
      <c r="V15" s="349"/>
    </row>
    <row r="16" spans="1:22" ht="14.4" x14ac:dyDescent="0.3">
      <c r="A16" s="358"/>
      <c r="B16" s="345"/>
      <c r="C16" s="345"/>
      <c r="D16" s="345"/>
      <c r="E16" s="345"/>
      <c r="F16" s="345"/>
      <c r="G16" s="345"/>
      <c r="H16" s="345"/>
      <c r="I16" s="345"/>
      <c r="J16" s="345"/>
      <c r="K16" s="345"/>
      <c r="L16" s="345"/>
      <c r="M16" s="345"/>
      <c r="N16" s="345"/>
      <c r="O16" s="345"/>
      <c r="P16" s="345"/>
      <c r="Q16" s="345"/>
      <c r="R16" s="345"/>
      <c r="S16" s="345"/>
      <c r="T16" s="345"/>
      <c r="U16" s="345"/>
      <c r="V16" s="346"/>
    </row>
    <row r="17" spans="1:22" ht="13.2" x14ac:dyDescent="0.2">
      <c r="A17" s="352" t="s">
        <v>3428</v>
      </c>
      <c r="B17" s="353"/>
      <c r="C17" s="353"/>
      <c r="D17" s="353"/>
      <c r="E17" s="353"/>
      <c r="F17" s="353"/>
      <c r="G17" s="353"/>
      <c r="H17" s="353"/>
      <c r="I17" s="353"/>
      <c r="J17" s="353"/>
      <c r="K17" s="353"/>
      <c r="L17" s="353"/>
      <c r="M17" s="353"/>
      <c r="N17" s="353"/>
      <c r="O17" s="353"/>
      <c r="P17" s="353"/>
      <c r="Q17" s="353"/>
      <c r="R17" s="353"/>
      <c r="S17" s="353"/>
      <c r="T17" s="353"/>
      <c r="U17" s="353"/>
      <c r="V17" s="354"/>
    </row>
    <row r="18" spans="1:22" ht="7.5" customHeight="1" x14ac:dyDescent="0.3">
      <c r="A18" s="358"/>
      <c r="B18" s="345"/>
      <c r="C18" s="345"/>
      <c r="D18" s="345"/>
      <c r="E18" s="345"/>
      <c r="F18" s="345"/>
      <c r="G18" s="345"/>
      <c r="H18" s="345"/>
      <c r="I18" s="345"/>
      <c r="J18" s="345"/>
      <c r="K18" s="345"/>
      <c r="L18" s="345"/>
      <c r="M18" s="345"/>
      <c r="N18" s="345"/>
      <c r="O18" s="345"/>
      <c r="P18" s="345"/>
      <c r="Q18" s="345"/>
      <c r="R18" s="345"/>
      <c r="S18" s="345"/>
      <c r="T18" s="345"/>
      <c r="U18" s="345"/>
      <c r="V18" s="346"/>
    </row>
    <row r="19" spans="1:22" ht="45.75" customHeight="1" x14ac:dyDescent="0.2">
      <c r="A19" s="355" t="s">
        <v>3429</v>
      </c>
      <c r="B19" s="356"/>
      <c r="C19" s="356"/>
      <c r="D19" s="356"/>
      <c r="E19" s="356"/>
      <c r="F19" s="356"/>
      <c r="G19" s="356"/>
      <c r="H19" s="356"/>
      <c r="I19" s="356"/>
      <c r="J19" s="356"/>
      <c r="K19" s="356"/>
      <c r="L19" s="356"/>
      <c r="M19" s="356"/>
      <c r="N19" s="356"/>
      <c r="O19" s="356"/>
      <c r="P19" s="356"/>
      <c r="Q19" s="356"/>
      <c r="R19" s="356"/>
      <c r="S19" s="356"/>
      <c r="T19" s="356"/>
      <c r="U19" s="356"/>
      <c r="V19" s="357"/>
    </row>
    <row r="20" spans="1:22" ht="8.25" customHeight="1" x14ac:dyDescent="0.3">
      <c r="A20" s="358"/>
      <c r="B20" s="345"/>
      <c r="C20" s="345"/>
      <c r="D20" s="345"/>
      <c r="E20" s="345"/>
      <c r="F20" s="345"/>
      <c r="G20" s="345"/>
      <c r="H20" s="345"/>
      <c r="I20" s="345"/>
      <c r="J20" s="345"/>
      <c r="K20" s="345"/>
      <c r="L20" s="345"/>
      <c r="M20" s="345"/>
      <c r="N20" s="345"/>
      <c r="O20" s="345"/>
      <c r="P20" s="345"/>
      <c r="Q20" s="345"/>
      <c r="R20" s="345"/>
      <c r="S20" s="345"/>
      <c r="T20" s="345"/>
      <c r="U20" s="345"/>
      <c r="V20" s="346"/>
    </row>
    <row r="21" spans="1:22" ht="13.2" x14ac:dyDescent="0.2">
      <c r="A21" s="347" t="s">
        <v>3430</v>
      </c>
      <c r="B21" s="348"/>
      <c r="C21" s="348"/>
      <c r="D21" s="348"/>
      <c r="E21" s="348"/>
      <c r="F21" s="348"/>
      <c r="G21" s="348"/>
      <c r="H21" s="348"/>
      <c r="I21" s="348"/>
      <c r="J21" s="348"/>
      <c r="K21" s="348"/>
      <c r="L21" s="348"/>
      <c r="M21" s="348"/>
      <c r="N21" s="348"/>
      <c r="O21" s="348"/>
      <c r="P21" s="348"/>
      <c r="Q21" s="348"/>
      <c r="R21" s="348"/>
      <c r="S21" s="348"/>
      <c r="T21" s="348"/>
      <c r="U21" s="348"/>
      <c r="V21" s="349"/>
    </row>
    <row r="22" spans="1:22" ht="7.5" customHeight="1" x14ac:dyDescent="0.3">
      <c r="A22" s="358"/>
      <c r="B22" s="345"/>
      <c r="C22" s="345"/>
      <c r="D22" s="345"/>
      <c r="E22" s="345"/>
      <c r="F22" s="345"/>
      <c r="G22" s="345"/>
      <c r="H22" s="345"/>
      <c r="I22" s="345"/>
      <c r="J22" s="345"/>
      <c r="K22" s="345"/>
      <c r="L22" s="345"/>
      <c r="M22" s="345"/>
      <c r="N22" s="345"/>
      <c r="O22" s="345"/>
      <c r="P22" s="345"/>
      <c r="Q22" s="345"/>
      <c r="R22" s="345"/>
      <c r="S22" s="345"/>
      <c r="T22" s="345"/>
      <c r="U22" s="345"/>
      <c r="V22" s="346"/>
    </row>
    <row r="23" spans="1:22" ht="30.75" customHeight="1" x14ac:dyDescent="0.2">
      <c r="A23" s="347" t="s">
        <v>3431</v>
      </c>
      <c r="B23" s="348"/>
      <c r="C23" s="348"/>
      <c r="D23" s="348"/>
      <c r="E23" s="348"/>
      <c r="F23" s="348"/>
      <c r="G23" s="348"/>
      <c r="H23" s="348"/>
      <c r="I23" s="348"/>
      <c r="J23" s="348"/>
      <c r="K23" s="348"/>
      <c r="L23" s="348"/>
      <c r="M23" s="348"/>
      <c r="N23" s="348"/>
      <c r="O23" s="348"/>
      <c r="P23" s="348"/>
      <c r="Q23" s="348"/>
      <c r="R23" s="348"/>
      <c r="S23" s="348"/>
      <c r="T23" s="348"/>
      <c r="U23" s="348"/>
      <c r="V23" s="349"/>
    </row>
    <row r="24" spans="1:22" ht="6" customHeight="1" x14ac:dyDescent="0.3">
      <c r="A24" s="358"/>
      <c r="B24" s="345"/>
      <c r="C24" s="345"/>
      <c r="D24" s="345"/>
      <c r="E24" s="345"/>
      <c r="F24" s="345"/>
      <c r="G24" s="345"/>
      <c r="H24" s="345"/>
      <c r="I24" s="345"/>
      <c r="J24" s="345"/>
      <c r="K24" s="345"/>
      <c r="L24" s="345"/>
      <c r="M24" s="345"/>
      <c r="N24" s="345"/>
      <c r="O24" s="345"/>
      <c r="P24" s="345"/>
      <c r="Q24" s="345"/>
      <c r="R24" s="345"/>
      <c r="S24" s="345"/>
      <c r="T24" s="345"/>
      <c r="U24" s="345"/>
      <c r="V24" s="346"/>
    </row>
    <row r="25" spans="1:22" ht="27.75" customHeight="1" x14ac:dyDescent="0.2">
      <c r="A25" s="347" t="s">
        <v>3432</v>
      </c>
      <c r="B25" s="348"/>
      <c r="C25" s="348"/>
      <c r="D25" s="348"/>
      <c r="E25" s="348"/>
      <c r="F25" s="348"/>
      <c r="G25" s="348"/>
      <c r="H25" s="348"/>
      <c r="I25" s="348"/>
      <c r="J25" s="348"/>
      <c r="K25" s="348"/>
      <c r="L25" s="348"/>
      <c r="M25" s="348"/>
      <c r="N25" s="348"/>
      <c r="O25" s="348"/>
      <c r="P25" s="348"/>
      <c r="Q25" s="348"/>
      <c r="R25" s="348"/>
      <c r="S25" s="348"/>
      <c r="T25" s="348"/>
      <c r="U25" s="348"/>
      <c r="V25" s="349"/>
    </row>
    <row r="26" spans="1:22" ht="6" customHeight="1" x14ac:dyDescent="0.3">
      <c r="A26" s="358"/>
      <c r="B26" s="345"/>
      <c r="C26" s="345"/>
      <c r="D26" s="345"/>
      <c r="E26" s="345"/>
      <c r="F26" s="345"/>
      <c r="G26" s="345"/>
      <c r="H26" s="345"/>
      <c r="I26" s="345"/>
      <c r="J26" s="345"/>
      <c r="K26" s="345"/>
      <c r="L26" s="345"/>
      <c r="M26" s="345"/>
      <c r="N26" s="345"/>
      <c r="O26" s="345"/>
      <c r="P26" s="345"/>
      <c r="Q26" s="345"/>
      <c r="R26" s="345"/>
      <c r="S26" s="345"/>
      <c r="T26" s="345"/>
      <c r="U26" s="345"/>
      <c r="V26" s="346"/>
    </row>
    <row r="27" spans="1:22" ht="51.6" customHeight="1" x14ac:dyDescent="0.2">
      <c r="A27" s="347" t="s">
        <v>3433</v>
      </c>
      <c r="B27" s="348"/>
      <c r="C27" s="348"/>
      <c r="D27" s="348"/>
      <c r="E27" s="348"/>
      <c r="F27" s="348"/>
      <c r="G27" s="348"/>
      <c r="H27" s="348"/>
      <c r="I27" s="348"/>
      <c r="J27" s="348"/>
      <c r="K27" s="348"/>
      <c r="L27" s="348"/>
      <c r="M27" s="348"/>
      <c r="N27" s="348"/>
      <c r="O27" s="348"/>
      <c r="P27" s="348"/>
      <c r="Q27" s="348"/>
      <c r="R27" s="348"/>
      <c r="S27" s="348"/>
      <c r="T27" s="348"/>
      <c r="U27" s="348"/>
      <c r="V27" s="349"/>
    </row>
    <row r="28" spans="1:22" ht="6" customHeight="1" x14ac:dyDescent="0.3">
      <c r="A28" s="358"/>
      <c r="B28" s="345"/>
      <c r="C28" s="345"/>
      <c r="D28" s="345"/>
      <c r="E28" s="345"/>
      <c r="F28" s="345"/>
      <c r="G28" s="345"/>
      <c r="H28" s="345"/>
      <c r="I28" s="345"/>
      <c r="J28" s="345"/>
      <c r="K28" s="345"/>
      <c r="L28" s="345"/>
      <c r="M28" s="345"/>
      <c r="N28" s="345"/>
      <c r="O28" s="345"/>
      <c r="P28" s="345"/>
      <c r="Q28" s="345"/>
      <c r="R28" s="345"/>
      <c r="S28" s="345"/>
      <c r="T28" s="345"/>
      <c r="U28" s="345"/>
      <c r="V28" s="346"/>
    </row>
    <row r="29" spans="1:22" ht="43.5" customHeight="1" x14ac:dyDescent="0.2">
      <c r="A29" s="359" t="s">
        <v>3434</v>
      </c>
      <c r="B29" s="360"/>
      <c r="C29" s="360"/>
      <c r="D29" s="360"/>
      <c r="E29" s="360"/>
      <c r="F29" s="360"/>
      <c r="G29" s="360"/>
      <c r="H29" s="360"/>
      <c r="I29" s="360"/>
      <c r="J29" s="360"/>
      <c r="K29" s="360"/>
      <c r="L29" s="360"/>
      <c r="M29" s="360"/>
      <c r="N29" s="360"/>
      <c r="O29" s="360"/>
      <c r="P29" s="360"/>
      <c r="Q29" s="360"/>
      <c r="R29" s="360"/>
      <c r="S29" s="360"/>
      <c r="T29" s="360"/>
      <c r="U29" s="360"/>
      <c r="V29" s="361"/>
    </row>
  </sheetData>
  <mergeCells count="14">
    <mergeCell ref="A27:V27"/>
    <mergeCell ref="A29:V29"/>
    <mergeCell ref="A15:V15"/>
    <mergeCell ref="A17:V17"/>
    <mergeCell ref="A19:V19"/>
    <mergeCell ref="A21:V21"/>
    <mergeCell ref="A23:V23"/>
    <mergeCell ref="A25:V25"/>
    <mergeCell ref="A3:V3"/>
    <mergeCell ref="A5:V5"/>
    <mergeCell ref="A7:V7"/>
    <mergeCell ref="A9:V9"/>
    <mergeCell ref="A11:V11"/>
    <mergeCell ref="A13:V13"/>
  </mergeCells>
  <printOptions horizontalCentered="1"/>
  <pageMargins left="0" right="0" top="0" bottom="0" header="0" footer="0"/>
  <pageSetup paperSize="9" scale="9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M70"/>
  <sheetViews>
    <sheetView showGridLines="0" workbookViewId="0"/>
  </sheetViews>
  <sheetFormatPr defaultRowHeight="14.4" x14ac:dyDescent="0.2"/>
  <cols>
    <col min="1" max="1" width="8.28515625" customWidth="1"/>
    <col min="2" max="2" width="1.7109375" customWidth="1"/>
    <col min="3" max="3" width="4.140625" customWidth="1"/>
    <col min="4" max="33" width="2.7109375" customWidth="1"/>
    <col min="34" max="34" width="3.28515625" customWidth="1"/>
    <col min="35" max="35" width="31.7109375" customWidth="1"/>
    <col min="36" max="37" width="2.42578125" customWidth="1"/>
    <col min="38" max="38" width="8.28515625" customWidth="1"/>
    <col min="39" max="39" width="3.28515625" customWidth="1"/>
    <col min="40" max="40" width="13.28515625" customWidth="1"/>
    <col min="41" max="41" width="7.42578125" customWidth="1"/>
    <col min="42" max="42" width="4.140625" customWidth="1"/>
    <col min="43" max="43" width="15.7109375" customWidth="1"/>
    <col min="44" max="44" width="13.7109375" customWidth="1"/>
    <col min="45" max="47" width="25.85546875" hidden="1" customWidth="1"/>
    <col min="48" max="49" width="21.7109375" hidden="1" customWidth="1"/>
    <col min="50" max="51" width="25" hidden="1" customWidth="1"/>
    <col min="52" max="52" width="21.7109375" hidden="1" customWidth="1"/>
    <col min="53" max="53" width="19.140625" hidden="1" customWidth="1"/>
    <col min="54" max="54" width="25" hidden="1" customWidth="1"/>
    <col min="55" max="55" width="21.7109375" hidden="1" customWidth="1"/>
    <col min="56" max="56" width="19.140625" hidden="1" customWidth="1"/>
    <col min="57" max="57" width="66.42578125" customWidth="1"/>
    <col min="71" max="91" width="9.28515625" hidden="1"/>
  </cols>
  <sheetData>
    <row r="1" spans="1:74" ht="10.199999999999999" x14ac:dyDescent="0.2">
      <c r="A1" s="17" t="s">
        <v>0</v>
      </c>
      <c r="AZ1" s="17" t="s">
        <v>1</v>
      </c>
      <c r="BA1" s="17" t="s">
        <v>2</v>
      </c>
      <c r="BB1" s="17" t="s">
        <v>3</v>
      </c>
      <c r="BT1" s="17" t="s">
        <v>4</v>
      </c>
      <c r="BU1" s="17" t="s">
        <v>4</v>
      </c>
      <c r="BV1" s="17" t="s">
        <v>5</v>
      </c>
    </row>
    <row r="2" spans="1:74" ht="36.9" customHeight="1" x14ac:dyDescent="0.2">
      <c r="AR2" s="311" t="s">
        <v>6</v>
      </c>
      <c r="AS2" s="296"/>
      <c r="AT2" s="296"/>
      <c r="AU2" s="296"/>
      <c r="AV2" s="296"/>
      <c r="AW2" s="296"/>
      <c r="AX2" s="296"/>
      <c r="AY2" s="296"/>
      <c r="AZ2" s="296"/>
      <c r="BA2" s="296"/>
      <c r="BB2" s="296"/>
      <c r="BC2" s="296"/>
      <c r="BD2" s="296"/>
      <c r="BE2" s="296"/>
      <c r="BS2" s="18" t="s">
        <v>7</v>
      </c>
      <c r="BT2" s="18" t="s">
        <v>8</v>
      </c>
    </row>
    <row r="3" spans="1:74" ht="6.9" customHeight="1" x14ac:dyDescent="0.2">
      <c r="B3" s="19"/>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1"/>
      <c r="BS3" s="18" t="s">
        <v>7</v>
      </c>
      <c r="BT3" s="18" t="s">
        <v>9</v>
      </c>
    </row>
    <row r="4" spans="1:74" ht="24.9" customHeight="1" x14ac:dyDescent="0.2">
      <c r="B4" s="21"/>
      <c r="D4" s="22" t="s">
        <v>10</v>
      </c>
      <c r="AR4" s="21"/>
      <c r="AS4" s="23" t="s">
        <v>11</v>
      </c>
      <c r="BE4" s="24" t="s">
        <v>12</v>
      </c>
      <c r="BS4" s="18" t="s">
        <v>13</v>
      </c>
    </row>
    <row r="5" spans="1:74" ht="12" customHeight="1" x14ac:dyDescent="0.2">
      <c r="B5" s="21"/>
      <c r="D5" s="25" t="s">
        <v>14</v>
      </c>
      <c r="K5" s="295" t="s">
        <v>15</v>
      </c>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R5" s="21"/>
      <c r="BE5" s="292" t="s">
        <v>16</v>
      </c>
      <c r="BS5" s="18" t="s">
        <v>7</v>
      </c>
    </row>
    <row r="6" spans="1:74" ht="36.9" customHeight="1" x14ac:dyDescent="0.2">
      <c r="B6" s="21"/>
      <c r="D6" s="27" t="s">
        <v>17</v>
      </c>
      <c r="K6" s="297" t="s">
        <v>18</v>
      </c>
      <c r="L6" s="296"/>
      <c r="M6" s="296"/>
      <c r="N6" s="296"/>
      <c r="O6" s="296"/>
      <c r="P6" s="296"/>
      <c r="Q6" s="296"/>
      <c r="R6" s="296"/>
      <c r="S6" s="296"/>
      <c r="T6" s="296"/>
      <c r="U6" s="296"/>
      <c r="V6" s="296"/>
      <c r="W6" s="296"/>
      <c r="X6" s="296"/>
      <c r="Y6" s="296"/>
      <c r="Z6" s="296"/>
      <c r="AA6" s="296"/>
      <c r="AB6" s="296"/>
      <c r="AC6" s="296"/>
      <c r="AD6" s="296"/>
      <c r="AE6" s="296"/>
      <c r="AF6" s="296"/>
      <c r="AG6" s="296"/>
      <c r="AH6" s="296"/>
      <c r="AI6" s="296"/>
      <c r="AJ6" s="296"/>
      <c r="AK6" s="296"/>
      <c r="AL6" s="296"/>
      <c r="AM6" s="296"/>
      <c r="AN6" s="296"/>
      <c r="AO6" s="296"/>
      <c r="AR6" s="21"/>
      <c r="BE6" s="293"/>
      <c r="BS6" s="18" t="s">
        <v>7</v>
      </c>
    </row>
    <row r="7" spans="1:74" ht="12" customHeight="1" x14ac:dyDescent="0.2">
      <c r="B7" s="21"/>
      <c r="D7" s="28" t="s">
        <v>19</v>
      </c>
      <c r="K7" s="26" t="s">
        <v>20</v>
      </c>
      <c r="AK7" s="28" t="s">
        <v>21</v>
      </c>
      <c r="AN7" s="26" t="s">
        <v>22</v>
      </c>
      <c r="AR7" s="21"/>
      <c r="BE7" s="293"/>
      <c r="BS7" s="18" t="s">
        <v>7</v>
      </c>
    </row>
    <row r="8" spans="1:74" ht="12" customHeight="1" x14ac:dyDescent="0.2">
      <c r="B8" s="21"/>
      <c r="D8" s="28" t="s">
        <v>23</v>
      </c>
      <c r="K8" s="26" t="s">
        <v>24</v>
      </c>
      <c r="AK8" s="28" t="s">
        <v>25</v>
      </c>
      <c r="AN8" s="29" t="s">
        <v>26</v>
      </c>
      <c r="AR8" s="21"/>
      <c r="BE8" s="293"/>
      <c r="BS8" s="18" t="s">
        <v>7</v>
      </c>
    </row>
    <row r="9" spans="1:74" ht="29.25" customHeight="1" x14ac:dyDescent="0.2">
      <c r="B9" s="21"/>
      <c r="D9" s="25" t="s">
        <v>27</v>
      </c>
      <c r="K9" s="30" t="s">
        <v>28</v>
      </c>
      <c r="AK9" s="25" t="s">
        <v>29</v>
      </c>
      <c r="AN9" s="30" t="s">
        <v>30</v>
      </c>
      <c r="AR9" s="21"/>
      <c r="BE9" s="293"/>
      <c r="BS9" s="18" t="s">
        <v>7</v>
      </c>
    </row>
    <row r="10" spans="1:74" ht="12" customHeight="1" x14ac:dyDescent="0.2">
      <c r="B10" s="21"/>
      <c r="D10" s="28" t="s">
        <v>31</v>
      </c>
      <c r="AK10" s="28" t="s">
        <v>32</v>
      </c>
      <c r="AN10" s="26" t="s">
        <v>3</v>
      </c>
      <c r="AR10" s="21"/>
      <c r="BE10" s="293"/>
      <c r="BS10" s="18" t="s">
        <v>7</v>
      </c>
    </row>
    <row r="11" spans="1:74" ht="18.45" customHeight="1" x14ac:dyDescent="0.2">
      <c r="B11" s="21"/>
      <c r="E11" s="26" t="s">
        <v>33</v>
      </c>
      <c r="AK11" s="28" t="s">
        <v>34</v>
      </c>
      <c r="AN11" s="26" t="s">
        <v>3</v>
      </c>
      <c r="AR11" s="21"/>
      <c r="BE11" s="293"/>
      <c r="BS11" s="18" t="s">
        <v>7</v>
      </c>
    </row>
    <row r="12" spans="1:74" ht="6.9" customHeight="1" x14ac:dyDescent="0.2">
      <c r="B12" s="21"/>
      <c r="AR12" s="21"/>
      <c r="BE12" s="293"/>
      <c r="BS12" s="18" t="s">
        <v>7</v>
      </c>
    </row>
    <row r="13" spans="1:74" ht="12" customHeight="1" x14ac:dyDescent="0.2">
      <c r="B13" s="21"/>
      <c r="D13" s="28" t="s">
        <v>35</v>
      </c>
      <c r="AK13" s="28" t="s">
        <v>32</v>
      </c>
      <c r="AN13" s="31" t="s">
        <v>36</v>
      </c>
      <c r="AR13" s="21"/>
      <c r="BE13" s="293"/>
      <c r="BS13" s="18" t="s">
        <v>7</v>
      </c>
    </row>
    <row r="14" spans="1:74" ht="13.2" x14ac:dyDescent="0.2">
      <c r="B14" s="21"/>
      <c r="E14" s="298" t="s">
        <v>36</v>
      </c>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8" t="s">
        <v>34</v>
      </c>
      <c r="AN14" s="31" t="s">
        <v>36</v>
      </c>
      <c r="AR14" s="21"/>
      <c r="BE14" s="293"/>
      <c r="BS14" s="18" t="s">
        <v>7</v>
      </c>
    </row>
    <row r="15" spans="1:74" ht="6.9" customHeight="1" x14ac:dyDescent="0.2">
      <c r="B15" s="21"/>
      <c r="AR15" s="21"/>
      <c r="BE15" s="293"/>
      <c r="BS15" s="18" t="s">
        <v>4</v>
      </c>
    </row>
    <row r="16" spans="1:74" ht="12" customHeight="1" x14ac:dyDescent="0.2">
      <c r="B16" s="21"/>
      <c r="D16" s="28" t="s">
        <v>37</v>
      </c>
      <c r="AK16" s="28" t="s">
        <v>32</v>
      </c>
      <c r="AN16" s="26" t="s">
        <v>38</v>
      </c>
      <c r="AR16" s="21"/>
      <c r="BE16" s="293"/>
      <c r="BS16" s="18" t="s">
        <v>4</v>
      </c>
    </row>
    <row r="17" spans="2:71" ht="18.45" customHeight="1" x14ac:dyDescent="0.2">
      <c r="B17" s="21"/>
      <c r="E17" s="26" t="s">
        <v>39</v>
      </c>
      <c r="AK17" s="28" t="s">
        <v>34</v>
      </c>
      <c r="AN17" s="26" t="s">
        <v>40</v>
      </c>
      <c r="AR17" s="21"/>
      <c r="BE17" s="293"/>
      <c r="BS17" s="18" t="s">
        <v>41</v>
      </c>
    </row>
    <row r="18" spans="2:71" ht="6.9" customHeight="1" x14ac:dyDescent="0.2">
      <c r="B18" s="21"/>
      <c r="AR18" s="21"/>
      <c r="BE18" s="293"/>
      <c r="BS18" s="18" t="s">
        <v>7</v>
      </c>
    </row>
    <row r="19" spans="2:71" ht="12" customHeight="1" x14ac:dyDescent="0.2">
      <c r="B19" s="21"/>
      <c r="D19" s="28" t="s">
        <v>42</v>
      </c>
      <c r="AK19" s="28" t="s">
        <v>32</v>
      </c>
      <c r="AN19" s="31" t="s">
        <v>36</v>
      </c>
      <c r="AR19" s="21"/>
      <c r="BE19" s="293"/>
      <c r="BS19" s="18" t="s">
        <v>7</v>
      </c>
    </row>
    <row r="20" spans="2:71" ht="18.45" customHeight="1" x14ac:dyDescent="0.2">
      <c r="B20" s="21"/>
      <c r="E20" s="298" t="s">
        <v>36</v>
      </c>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8" t="s">
        <v>34</v>
      </c>
      <c r="AN20" s="31" t="s">
        <v>36</v>
      </c>
      <c r="AR20" s="21"/>
      <c r="BE20" s="293"/>
      <c r="BS20" s="18" t="s">
        <v>4</v>
      </c>
    </row>
    <row r="21" spans="2:71" ht="6.9" customHeight="1" x14ac:dyDescent="0.2">
      <c r="B21" s="21"/>
      <c r="AR21" s="21"/>
      <c r="BE21" s="293"/>
    </row>
    <row r="22" spans="2:71" ht="12" customHeight="1" x14ac:dyDescent="0.2">
      <c r="B22" s="21"/>
      <c r="D22" s="28" t="s">
        <v>43</v>
      </c>
      <c r="AR22" s="21"/>
      <c r="BE22" s="293"/>
    </row>
    <row r="23" spans="2:71" ht="47.25" customHeight="1" x14ac:dyDescent="0.2">
      <c r="B23" s="21"/>
      <c r="E23" s="300" t="s">
        <v>44</v>
      </c>
      <c r="F23" s="300"/>
      <c r="G23" s="300"/>
      <c r="H23" s="300"/>
      <c r="I23" s="300"/>
      <c r="J23" s="300"/>
      <c r="K23" s="300"/>
      <c r="L23" s="300"/>
      <c r="M23" s="300"/>
      <c r="N23" s="300"/>
      <c r="O23" s="300"/>
      <c r="P23" s="300"/>
      <c r="Q23" s="300"/>
      <c r="R23" s="300"/>
      <c r="S23" s="300"/>
      <c r="T23" s="300"/>
      <c r="U23" s="300"/>
      <c r="V23" s="300"/>
      <c r="W23" s="300"/>
      <c r="X23" s="300"/>
      <c r="Y23" s="300"/>
      <c r="Z23" s="300"/>
      <c r="AA23" s="300"/>
      <c r="AB23" s="300"/>
      <c r="AC23" s="300"/>
      <c r="AD23" s="300"/>
      <c r="AE23" s="300"/>
      <c r="AF23" s="300"/>
      <c r="AG23" s="300"/>
      <c r="AH23" s="300"/>
      <c r="AI23" s="300"/>
      <c r="AJ23" s="300"/>
      <c r="AK23" s="300"/>
      <c r="AL23" s="300"/>
      <c r="AM23" s="300"/>
      <c r="AN23" s="300"/>
      <c r="AR23" s="21"/>
      <c r="BE23" s="293"/>
    </row>
    <row r="24" spans="2:71" ht="6.9" customHeight="1" x14ac:dyDescent="0.2">
      <c r="B24" s="21"/>
      <c r="AR24" s="21"/>
      <c r="BE24" s="293"/>
    </row>
    <row r="25" spans="2:71" ht="6.9" customHeight="1" x14ac:dyDescent="0.2">
      <c r="B25" s="21"/>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3"/>
      <c r="AL25" s="33"/>
      <c r="AM25" s="33"/>
      <c r="AN25" s="33"/>
      <c r="AO25" s="33"/>
      <c r="AR25" s="21"/>
      <c r="BE25" s="293"/>
    </row>
    <row r="26" spans="2:71" s="1" customFormat="1" ht="25.95" customHeight="1" x14ac:dyDescent="0.2">
      <c r="B26" s="34"/>
      <c r="D26" s="35" t="s">
        <v>45</v>
      </c>
      <c r="E26" s="36"/>
      <c r="F26" s="36"/>
      <c r="G26" s="36"/>
      <c r="H26" s="36"/>
      <c r="I26" s="36"/>
      <c r="J26" s="36"/>
      <c r="K26" s="36"/>
      <c r="L26" s="36"/>
      <c r="M26" s="36"/>
      <c r="N26" s="36"/>
      <c r="O26" s="36"/>
      <c r="P26" s="36"/>
      <c r="Q26" s="36"/>
      <c r="R26" s="36"/>
      <c r="S26" s="36"/>
      <c r="T26" s="36"/>
      <c r="U26" s="36"/>
      <c r="V26" s="36"/>
      <c r="W26" s="36"/>
      <c r="X26" s="36"/>
      <c r="Y26" s="36"/>
      <c r="Z26" s="36"/>
      <c r="AA26" s="36"/>
      <c r="AB26" s="36"/>
      <c r="AC26" s="36"/>
      <c r="AD26" s="36"/>
      <c r="AE26" s="36"/>
      <c r="AF26" s="36"/>
      <c r="AG26" s="36"/>
      <c r="AH26" s="36"/>
      <c r="AI26" s="36"/>
      <c r="AJ26" s="36"/>
      <c r="AK26" s="301">
        <f>ROUND(AG54,2)</f>
        <v>0</v>
      </c>
      <c r="AL26" s="302"/>
      <c r="AM26" s="302"/>
      <c r="AN26" s="302"/>
      <c r="AO26" s="302"/>
      <c r="AR26" s="34"/>
      <c r="BE26" s="293"/>
    </row>
    <row r="27" spans="2:71" s="1" customFormat="1" ht="6.9" customHeight="1" x14ac:dyDescent="0.2">
      <c r="B27" s="34"/>
      <c r="AR27" s="34"/>
      <c r="BE27" s="293"/>
    </row>
    <row r="28" spans="2:71" s="1" customFormat="1" ht="13.2" x14ac:dyDescent="0.2">
      <c r="B28" s="34"/>
      <c r="L28" s="303" t="s">
        <v>46</v>
      </c>
      <c r="M28" s="303"/>
      <c r="N28" s="303"/>
      <c r="O28" s="303"/>
      <c r="P28" s="303"/>
      <c r="W28" s="303" t="s">
        <v>47</v>
      </c>
      <c r="X28" s="303"/>
      <c r="Y28" s="303"/>
      <c r="Z28" s="303"/>
      <c r="AA28" s="303"/>
      <c r="AB28" s="303"/>
      <c r="AC28" s="303"/>
      <c r="AD28" s="303"/>
      <c r="AE28" s="303"/>
      <c r="AK28" s="303" t="s">
        <v>48</v>
      </c>
      <c r="AL28" s="303"/>
      <c r="AM28" s="303"/>
      <c r="AN28" s="303"/>
      <c r="AO28" s="303"/>
      <c r="AR28" s="34"/>
      <c r="BE28" s="293"/>
    </row>
    <row r="29" spans="2:71" s="2" customFormat="1" ht="14.4" customHeight="1" x14ac:dyDescent="0.2">
      <c r="B29" s="38"/>
      <c r="D29" s="28" t="s">
        <v>49</v>
      </c>
      <c r="F29" s="28" t="s">
        <v>50</v>
      </c>
      <c r="L29" s="306">
        <v>0.21</v>
      </c>
      <c r="M29" s="305"/>
      <c r="N29" s="305"/>
      <c r="O29" s="305"/>
      <c r="P29" s="305"/>
      <c r="W29" s="304">
        <f>ROUND(AZ54, 2)</f>
        <v>0</v>
      </c>
      <c r="X29" s="305"/>
      <c r="Y29" s="305"/>
      <c r="Z29" s="305"/>
      <c r="AA29" s="305"/>
      <c r="AB29" s="305"/>
      <c r="AC29" s="305"/>
      <c r="AD29" s="305"/>
      <c r="AE29" s="305"/>
      <c r="AK29" s="304">
        <f>ROUND(AV54, 2)</f>
        <v>0</v>
      </c>
      <c r="AL29" s="305"/>
      <c r="AM29" s="305"/>
      <c r="AN29" s="305"/>
      <c r="AO29" s="305"/>
      <c r="AR29" s="38"/>
      <c r="BE29" s="294"/>
    </row>
    <row r="30" spans="2:71" s="2" customFormat="1" ht="14.4" customHeight="1" x14ac:dyDescent="0.2">
      <c r="B30" s="38"/>
      <c r="F30" s="28" t="s">
        <v>51</v>
      </c>
      <c r="L30" s="306">
        <v>0.12</v>
      </c>
      <c r="M30" s="305"/>
      <c r="N30" s="305"/>
      <c r="O30" s="305"/>
      <c r="P30" s="305"/>
      <c r="W30" s="304">
        <f>ROUND(BA54, 2)</f>
        <v>0</v>
      </c>
      <c r="X30" s="305"/>
      <c r="Y30" s="305"/>
      <c r="Z30" s="305"/>
      <c r="AA30" s="305"/>
      <c r="AB30" s="305"/>
      <c r="AC30" s="305"/>
      <c r="AD30" s="305"/>
      <c r="AE30" s="305"/>
      <c r="AK30" s="304">
        <f>ROUND(AW54, 2)</f>
        <v>0</v>
      </c>
      <c r="AL30" s="305"/>
      <c r="AM30" s="305"/>
      <c r="AN30" s="305"/>
      <c r="AO30" s="305"/>
      <c r="AR30" s="38"/>
      <c r="BE30" s="294"/>
    </row>
    <row r="31" spans="2:71" s="2" customFormat="1" ht="14.4" hidden="1" customHeight="1" x14ac:dyDescent="0.2">
      <c r="B31" s="38"/>
      <c r="F31" s="28" t="s">
        <v>52</v>
      </c>
      <c r="L31" s="306">
        <v>0.21</v>
      </c>
      <c r="M31" s="305"/>
      <c r="N31" s="305"/>
      <c r="O31" s="305"/>
      <c r="P31" s="305"/>
      <c r="W31" s="304">
        <f>ROUND(BB54, 2)</f>
        <v>0</v>
      </c>
      <c r="X31" s="305"/>
      <c r="Y31" s="305"/>
      <c r="Z31" s="305"/>
      <c r="AA31" s="305"/>
      <c r="AB31" s="305"/>
      <c r="AC31" s="305"/>
      <c r="AD31" s="305"/>
      <c r="AE31" s="305"/>
      <c r="AK31" s="304">
        <v>0</v>
      </c>
      <c r="AL31" s="305"/>
      <c r="AM31" s="305"/>
      <c r="AN31" s="305"/>
      <c r="AO31" s="305"/>
      <c r="AR31" s="38"/>
      <c r="BE31" s="294"/>
    </row>
    <row r="32" spans="2:71" s="2" customFormat="1" ht="14.4" hidden="1" customHeight="1" x14ac:dyDescent="0.2">
      <c r="B32" s="38"/>
      <c r="F32" s="28" t="s">
        <v>53</v>
      </c>
      <c r="L32" s="306">
        <v>0.12</v>
      </c>
      <c r="M32" s="305"/>
      <c r="N32" s="305"/>
      <c r="O32" s="305"/>
      <c r="P32" s="305"/>
      <c r="W32" s="304">
        <f>ROUND(BC54, 2)</f>
        <v>0</v>
      </c>
      <c r="X32" s="305"/>
      <c r="Y32" s="305"/>
      <c r="Z32" s="305"/>
      <c r="AA32" s="305"/>
      <c r="AB32" s="305"/>
      <c r="AC32" s="305"/>
      <c r="AD32" s="305"/>
      <c r="AE32" s="305"/>
      <c r="AK32" s="304">
        <v>0</v>
      </c>
      <c r="AL32" s="305"/>
      <c r="AM32" s="305"/>
      <c r="AN32" s="305"/>
      <c r="AO32" s="305"/>
      <c r="AR32" s="38"/>
      <c r="BE32" s="294"/>
    </row>
    <row r="33" spans="2:44" s="2" customFormat="1" ht="14.4" hidden="1" customHeight="1" x14ac:dyDescent="0.2">
      <c r="B33" s="38"/>
      <c r="F33" s="28" t="s">
        <v>54</v>
      </c>
      <c r="L33" s="306">
        <v>0</v>
      </c>
      <c r="M33" s="305"/>
      <c r="N33" s="305"/>
      <c r="O33" s="305"/>
      <c r="P33" s="305"/>
      <c r="W33" s="304">
        <f>ROUND(BD54, 2)</f>
        <v>0</v>
      </c>
      <c r="X33" s="305"/>
      <c r="Y33" s="305"/>
      <c r="Z33" s="305"/>
      <c r="AA33" s="305"/>
      <c r="AB33" s="305"/>
      <c r="AC33" s="305"/>
      <c r="AD33" s="305"/>
      <c r="AE33" s="305"/>
      <c r="AK33" s="304">
        <v>0</v>
      </c>
      <c r="AL33" s="305"/>
      <c r="AM33" s="305"/>
      <c r="AN33" s="305"/>
      <c r="AO33" s="305"/>
      <c r="AR33" s="38"/>
    </row>
    <row r="34" spans="2:44" s="1" customFormat="1" ht="6.9" customHeight="1" x14ac:dyDescent="0.2">
      <c r="B34" s="34"/>
      <c r="AR34" s="34"/>
    </row>
    <row r="35" spans="2:44" s="1" customFormat="1" ht="25.95" customHeight="1" x14ac:dyDescent="0.2">
      <c r="B35" s="34"/>
      <c r="C35" s="39"/>
      <c r="D35" s="40" t="s">
        <v>55</v>
      </c>
      <c r="E35" s="41"/>
      <c r="F35" s="41"/>
      <c r="G35" s="41"/>
      <c r="H35" s="41"/>
      <c r="I35" s="41"/>
      <c r="J35" s="41"/>
      <c r="K35" s="41"/>
      <c r="L35" s="41"/>
      <c r="M35" s="41"/>
      <c r="N35" s="41"/>
      <c r="O35" s="41"/>
      <c r="P35" s="41"/>
      <c r="Q35" s="41"/>
      <c r="R35" s="41"/>
      <c r="S35" s="41"/>
      <c r="T35" s="42" t="s">
        <v>56</v>
      </c>
      <c r="U35" s="41"/>
      <c r="V35" s="41"/>
      <c r="W35" s="41"/>
      <c r="X35" s="310" t="s">
        <v>57</v>
      </c>
      <c r="Y35" s="308"/>
      <c r="Z35" s="308"/>
      <c r="AA35" s="308"/>
      <c r="AB35" s="308"/>
      <c r="AC35" s="41"/>
      <c r="AD35" s="41"/>
      <c r="AE35" s="41"/>
      <c r="AF35" s="41"/>
      <c r="AG35" s="41"/>
      <c r="AH35" s="41"/>
      <c r="AI35" s="41"/>
      <c r="AJ35" s="41"/>
      <c r="AK35" s="307">
        <f>SUM(AK26:AK33)</f>
        <v>0</v>
      </c>
      <c r="AL35" s="308"/>
      <c r="AM35" s="308"/>
      <c r="AN35" s="308"/>
      <c r="AO35" s="309"/>
      <c r="AP35" s="39"/>
      <c r="AQ35" s="39"/>
      <c r="AR35" s="34"/>
    </row>
    <row r="36" spans="2:44" s="1" customFormat="1" ht="6.9" customHeight="1" x14ac:dyDescent="0.2">
      <c r="B36" s="34"/>
      <c r="AR36" s="34"/>
    </row>
    <row r="37" spans="2:44" s="1" customFormat="1" ht="6.9" customHeight="1" x14ac:dyDescent="0.2">
      <c r="B37" s="43"/>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34"/>
    </row>
    <row r="41" spans="2:44" s="1" customFormat="1" ht="6.9" customHeight="1" x14ac:dyDescent="0.2">
      <c r="B41" s="45"/>
      <c r="C41" s="46"/>
      <c r="D41" s="46"/>
      <c r="E41" s="46"/>
      <c r="F41" s="46"/>
      <c r="G41" s="46"/>
      <c r="H41" s="46"/>
      <c r="I41" s="46"/>
      <c r="J41" s="46"/>
      <c r="K41" s="46"/>
      <c r="L41" s="46"/>
      <c r="M41" s="46"/>
      <c r="N41" s="46"/>
      <c r="O41" s="46"/>
      <c r="P41" s="46"/>
      <c r="Q41" s="46"/>
      <c r="R41" s="46"/>
      <c r="S41" s="46"/>
      <c r="T41" s="46"/>
      <c r="U41" s="46"/>
      <c r="V41" s="46"/>
      <c r="W41" s="46"/>
      <c r="X41" s="46"/>
      <c r="Y41" s="46"/>
      <c r="Z41" s="46"/>
      <c r="AA41" s="46"/>
      <c r="AB41" s="46"/>
      <c r="AC41" s="46"/>
      <c r="AD41" s="46"/>
      <c r="AE41" s="46"/>
      <c r="AF41" s="46"/>
      <c r="AG41" s="46"/>
      <c r="AH41" s="46"/>
      <c r="AI41" s="46"/>
      <c r="AJ41" s="46"/>
      <c r="AK41" s="46"/>
      <c r="AL41" s="46"/>
      <c r="AM41" s="46"/>
      <c r="AN41" s="46"/>
      <c r="AO41" s="46"/>
      <c r="AP41" s="46"/>
      <c r="AQ41" s="46"/>
      <c r="AR41" s="34"/>
    </row>
    <row r="42" spans="2:44" s="1" customFormat="1" ht="24.9" customHeight="1" x14ac:dyDescent="0.2">
      <c r="B42" s="34"/>
      <c r="C42" s="22" t="s">
        <v>58</v>
      </c>
      <c r="AR42" s="34"/>
    </row>
    <row r="43" spans="2:44" s="1" customFormat="1" ht="6.9" customHeight="1" x14ac:dyDescent="0.2">
      <c r="B43" s="34"/>
      <c r="AR43" s="34"/>
    </row>
    <row r="44" spans="2:44" s="3" customFormat="1" ht="12" customHeight="1" x14ac:dyDescent="0.2">
      <c r="B44" s="47"/>
      <c r="C44" s="28" t="s">
        <v>14</v>
      </c>
      <c r="L44" s="3" t="str">
        <f>K5</f>
        <v>2024-06-19</v>
      </c>
      <c r="AR44" s="47"/>
    </row>
    <row r="45" spans="2:44" s="4" customFormat="1" ht="36.9" customHeight="1" x14ac:dyDescent="0.2">
      <c r="B45" s="48"/>
      <c r="C45" s="49" t="s">
        <v>17</v>
      </c>
      <c r="L45" s="289" t="str">
        <f>K6</f>
        <v>Stavební úpravy objektu ve vnitrobloku</v>
      </c>
      <c r="M45" s="290"/>
      <c r="N45" s="290"/>
      <c r="O45" s="290"/>
      <c r="P45" s="290"/>
      <c r="Q45" s="290"/>
      <c r="R45" s="290"/>
      <c r="S45" s="290"/>
      <c r="T45" s="290"/>
      <c r="U45" s="290"/>
      <c r="V45" s="290"/>
      <c r="W45" s="290"/>
      <c r="X45" s="290"/>
      <c r="Y45" s="290"/>
      <c r="Z45" s="290"/>
      <c r="AA45" s="290"/>
      <c r="AB45" s="290"/>
      <c r="AC45" s="290"/>
      <c r="AD45" s="290"/>
      <c r="AE45" s="290"/>
      <c r="AF45" s="290"/>
      <c r="AG45" s="290"/>
      <c r="AH45" s="290"/>
      <c r="AI45" s="290"/>
      <c r="AJ45" s="290"/>
      <c r="AK45" s="290"/>
      <c r="AL45" s="290"/>
      <c r="AM45" s="290"/>
      <c r="AN45" s="290"/>
      <c r="AO45" s="290"/>
      <c r="AR45" s="48"/>
    </row>
    <row r="46" spans="2:44" s="1" customFormat="1" ht="6.9" customHeight="1" x14ac:dyDescent="0.2">
      <c r="B46" s="34"/>
      <c r="AR46" s="34"/>
    </row>
    <row r="47" spans="2:44" s="1" customFormat="1" ht="12" customHeight="1" x14ac:dyDescent="0.2">
      <c r="B47" s="34"/>
      <c r="C47" s="28" t="s">
        <v>23</v>
      </c>
      <c r="L47" s="50" t="str">
        <f>IF(K8="","",K8)</f>
        <v>Sokolská 1805/26, 120 00 Praha 2</v>
      </c>
      <c r="AI47" s="28" t="s">
        <v>25</v>
      </c>
      <c r="AM47" s="320" t="str">
        <f>IF(AN8= "","",AN8)</f>
        <v>15. 8. 2024</v>
      </c>
      <c r="AN47" s="320"/>
      <c r="AR47" s="34"/>
    </row>
    <row r="48" spans="2:44" s="1" customFormat="1" ht="6.9" customHeight="1" x14ac:dyDescent="0.2">
      <c r="B48" s="34"/>
      <c r="AR48" s="34"/>
    </row>
    <row r="49" spans="1:91" s="1" customFormat="1" ht="15.15" customHeight="1" x14ac:dyDescent="0.2">
      <c r="B49" s="34"/>
      <c r="C49" s="28" t="s">
        <v>31</v>
      </c>
      <c r="L49" s="3" t="str">
        <f>IF(E11= "","",E11)</f>
        <v>SANANIM z. ú.</v>
      </c>
      <c r="AI49" s="28" t="s">
        <v>37</v>
      </c>
      <c r="AM49" s="318" t="str">
        <f>IF(E17="","",E17)</f>
        <v>PSK TUZAR s.r.o.</v>
      </c>
      <c r="AN49" s="319"/>
      <c r="AO49" s="319"/>
      <c r="AP49" s="319"/>
      <c r="AR49" s="34"/>
      <c r="AS49" s="321" t="s">
        <v>59</v>
      </c>
      <c r="AT49" s="322"/>
      <c r="AU49" s="52"/>
      <c r="AV49" s="52"/>
      <c r="AW49" s="52"/>
      <c r="AX49" s="52"/>
      <c r="AY49" s="52"/>
      <c r="AZ49" s="52"/>
      <c r="BA49" s="52"/>
      <c r="BB49" s="52"/>
      <c r="BC49" s="52"/>
      <c r="BD49" s="53"/>
    </row>
    <row r="50" spans="1:91" s="1" customFormat="1" ht="15.15" customHeight="1" x14ac:dyDescent="0.2">
      <c r="B50" s="34"/>
      <c r="C50" s="28" t="s">
        <v>35</v>
      </c>
      <c r="L50" s="3" t="str">
        <f>IF(E14= "Vyplň údaj","",E14)</f>
        <v/>
      </c>
      <c r="AI50" s="28" t="s">
        <v>42</v>
      </c>
      <c r="AM50" s="318" t="str">
        <f>IF(E20="","",E20)</f>
        <v>Vyplň údaj</v>
      </c>
      <c r="AN50" s="319"/>
      <c r="AO50" s="319"/>
      <c r="AP50" s="319"/>
      <c r="AR50" s="34"/>
      <c r="AS50" s="323"/>
      <c r="AT50" s="324"/>
      <c r="BD50" s="55"/>
    </row>
    <row r="51" spans="1:91" s="1" customFormat="1" ht="10.8" customHeight="1" x14ac:dyDescent="0.2">
      <c r="B51" s="34"/>
      <c r="AR51" s="34"/>
      <c r="AS51" s="323"/>
      <c r="AT51" s="324"/>
      <c r="BD51" s="55"/>
    </row>
    <row r="52" spans="1:91" s="1" customFormat="1" ht="29.25" customHeight="1" x14ac:dyDescent="0.2">
      <c r="B52" s="34"/>
      <c r="C52" s="284" t="s">
        <v>60</v>
      </c>
      <c r="D52" s="285"/>
      <c r="E52" s="285"/>
      <c r="F52" s="285"/>
      <c r="G52" s="285"/>
      <c r="H52" s="56"/>
      <c r="I52" s="288" t="s">
        <v>61</v>
      </c>
      <c r="J52" s="285"/>
      <c r="K52" s="285"/>
      <c r="L52" s="285"/>
      <c r="M52" s="285"/>
      <c r="N52" s="285"/>
      <c r="O52" s="285"/>
      <c r="P52" s="285"/>
      <c r="Q52" s="285"/>
      <c r="R52" s="285"/>
      <c r="S52" s="285"/>
      <c r="T52" s="285"/>
      <c r="U52" s="285"/>
      <c r="V52" s="285"/>
      <c r="W52" s="285"/>
      <c r="X52" s="285"/>
      <c r="Y52" s="285"/>
      <c r="Z52" s="285"/>
      <c r="AA52" s="285"/>
      <c r="AB52" s="285"/>
      <c r="AC52" s="285"/>
      <c r="AD52" s="285"/>
      <c r="AE52" s="285"/>
      <c r="AF52" s="285"/>
      <c r="AG52" s="317" t="s">
        <v>62</v>
      </c>
      <c r="AH52" s="285"/>
      <c r="AI52" s="285"/>
      <c r="AJ52" s="285"/>
      <c r="AK52" s="285"/>
      <c r="AL52" s="285"/>
      <c r="AM52" s="285"/>
      <c r="AN52" s="288" t="s">
        <v>63</v>
      </c>
      <c r="AO52" s="285"/>
      <c r="AP52" s="285"/>
      <c r="AQ52" s="57" t="s">
        <v>64</v>
      </c>
      <c r="AR52" s="34"/>
      <c r="AS52" s="58" t="s">
        <v>65</v>
      </c>
      <c r="AT52" s="59" t="s">
        <v>66</v>
      </c>
      <c r="AU52" s="59" t="s">
        <v>67</v>
      </c>
      <c r="AV52" s="59" t="s">
        <v>68</v>
      </c>
      <c r="AW52" s="59" t="s">
        <v>69</v>
      </c>
      <c r="AX52" s="59" t="s">
        <v>70</v>
      </c>
      <c r="AY52" s="59" t="s">
        <v>71</v>
      </c>
      <c r="AZ52" s="59" t="s">
        <v>72</v>
      </c>
      <c r="BA52" s="59" t="s">
        <v>73</v>
      </c>
      <c r="BB52" s="59" t="s">
        <v>74</v>
      </c>
      <c r="BC52" s="59" t="s">
        <v>75</v>
      </c>
      <c r="BD52" s="60" t="s">
        <v>76</v>
      </c>
    </row>
    <row r="53" spans="1:91" s="1" customFormat="1" ht="10.8" customHeight="1" x14ac:dyDescent="0.2">
      <c r="B53" s="34"/>
      <c r="AR53" s="34"/>
      <c r="AS53" s="61"/>
      <c r="AT53" s="52"/>
      <c r="AU53" s="52"/>
      <c r="AV53" s="52"/>
      <c r="AW53" s="52"/>
      <c r="AX53" s="52"/>
      <c r="AY53" s="52"/>
      <c r="AZ53" s="52"/>
      <c r="BA53" s="52"/>
      <c r="BB53" s="52"/>
      <c r="BC53" s="52"/>
      <c r="BD53" s="53"/>
    </row>
    <row r="54" spans="1:91" s="5" customFormat="1" ht="32.4" customHeight="1" x14ac:dyDescent="0.2">
      <c r="B54" s="62"/>
      <c r="C54" s="63" t="s">
        <v>77</v>
      </c>
      <c r="D54" s="64"/>
      <c r="E54" s="64"/>
      <c r="F54" s="64"/>
      <c r="G54" s="64"/>
      <c r="H54" s="64"/>
      <c r="I54" s="64"/>
      <c r="J54" s="64"/>
      <c r="K54" s="64"/>
      <c r="L54" s="64"/>
      <c r="M54" s="64"/>
      <c r="N54" s="64"/>
      <c r="O54" s="64"/>
      <c r="P54" s="64"/>
      <c r="Q54" s="64"/>
      <c r="R54" s="64"/>
      <c r="S54" s="64"/>
      <c r="T54" s="64"/>
      <c r="U54" s="64"/>
      <c r="V54" s="64"/>
      <c r="W54" s="64"/>
      <c r="X54" s="64"/>
      <c r="Y54" s="64"/>
      <c r="Z54" s="64"/>
      <c r="AA54" s="64"/>
      <c r="AB54" s="64"/>
      <c r="AC54" s="64"/>
      <c r="AD54" s="64"/>
      <c r="AE54" s="64"/>
      <c r="AF54" s="64"/>
      <c r="AG54" s="291">
        <f>ROUND(AG55+SUM(AG63:AG68),2)</f>
        <v>0</v>
      </c>
      <c r="AH54" s="291"/>
      <c r="AI54" s="291"/>
      <c r="AJ54" s="291"/>
      <c r="AK54" s="291"/>
      <c r="AL54" s="291"/>
      <c r="AM54" s="291"/>
      <c r="AN54" s="325">
        <f t="shared" ref="AN54:AN68" si="0">SUM(AG54,AT54)</f>
        <v>0</v>
      </c>
      <c r="AO54" s="325"/>
      <c r="AP54" s="325"/>
      <c r="AQ54" s="66" t="s">
        <v>3</v>
      </c>
      <c r="AR54" s="62"/>
      <c r="AS54" s="67">
        <f>ROUND(AS55+SUM(AS63:AS68),2)</f>
        <v>0</v>
      </c>
      <c r="AT54" s="68">
        <f t="shared" ref="AT54:AT68" si="1">ROUND(SUM(AV54:AW54),2)</f>
        <v>0</v>
      </c>
      <c r="AU54" s="69">
        <f>ROUND(AU55+SUM(AU63:AU68),5)</f>
        <v>0</v>
      </c>
      <c r="AV54" s="68">
        <f>ROUND(AZ54*L29,2)</f>
        <v>0</v>
      </c>
      <c r="AW54" s="68">
        <f>ROUND(BA54*L30,2)</f>
        <v>0</v>
      </c>
      <c r="AX54" s="68">
        <f>ROUND(BB54*L29,2)</f>
        <v>0</v>
      </c>
      <c r="AY54" s="68">
        <f>ROUND(BC54*L30,2)</f>
        <v>0</v>
      </c>
      <c r="AZ54" s="68">
        <f>ROUND(AZ55+SUM(AZ63:AZ68),2)</f>
        <v>0</v>
      </c>
      <c r="BA54" s="68">
        <f>ROUND(BA55+SUM(BA63:BA68),2)</f>
        <v>0</v>
      </c>
      <c r="BB54" s="68">
        <f>ROUND(BB55+SUM(BB63:BB68),2)</f>
        <v>0</v>
      </c>
      <c r="BC54" s="68">
        <f>ROUND(BC55+SUM(BC63:BC68),2)</f>
        <v>0</v>
      </c>
      <c r="BD54" s="70">
        <f>ROUND(BD55+SUM(BD63:BD68),2)</f>
        <v>0</v>
      </c>
      <c r="BS54" s="71" t="s">
        <v>78</v>
      </c>
      <c r="BT54" s="71" t="s">
        <v>79</v>
      </c>
      <c r="BU54" s="72" t="s">
        <v>80</v>
      </c>
      <c r="BV54" s="71" t="s">
        <v>81</v>
      </c>
      <c r="BW54" s="71" t="s">
        <v>5</v>
      </c>
      <c r="BX54" s="71" t="s">
        <v>82</v>
      </c>
      <c r="CL54" s="71" t="s">
        <v>20</v>
      </c>
    </row>
    <row r="55" spans="1:91" s="6" customFormat="1" ht="16.5" customHeight="1" x14ac:dyDescent="0.2">
      <c r="B55" s="73"/>
      <c r="C55" s="74"/>
      <c r="D55" s="286" t="s">
        <v>83</v>
      </c>
      <c r="E55" s="286"/>
      <c r="F55" s="286"/>
      <c r="G55" s="286"/>
      <c r="H55" s="286"/>
      <c r="I55" s="75"/>
      <c r="J55" s="286" t="s">
        <v>84</v>
      </c>
      <c r="K55" s="286"/>
      <c r="L55" s="286"/>
      <c r="M55" s="286"/>
      <c r="N55" s="286"/>
      <c r="O55" s="286"/>
      <c r="P55" s="286"/>
      <c r="Q55" s="286"/>
      <c r="R55" s="286"/>
      <c r="S55" s="286"/>
      <c r="T55" s="286"/>
      <c r="U55" s="286"/>
      <c r="V55" s="286"/>
      <c r="W55" s="286"/>
      <c r="X55" s="286"/>
      <c r="Y55" s="286"/>
      <c r="Z55" s="286"/>
      <c r="AA55" s="286"/>
      <c r="AB55" s="286"/>
      <c r="AC55" s="286"/>
      <c r="AD55" s="286"/>
      <c r="AE55" s="286"/>
      <c r="AF55" s="286"/>
      <c r="AG55" s="316">
        <f>ROUND(SUM(AG56:AG62),2)</f>
        <v>0</v>
      </c>
      <c r="AH55" s="315"/>
      <c r="AI55" s="315"/>
      <c r="AJ55" s="315"/>
      <c r="AK55" s="315"/>
      <c r="AL55" s="315"/>
      <c r="AM55" s="315"/>
      <c r="AN55" s="314">
        <f t="shared" si="0"/>
        <v>0</v>
      </c>
      <c r="AO55" s="315"/>
      <c r="AP55" s="315"/>
      <c r="AQ55" s="76" t="s">
        <v>85</v>
      </c>
      <c r="AR55" s="73"/>
      <c r="AS55" s="77">
        <f>ROUND(SUM(AS56:AS62),2)</f>
        <v>0</v>
      </c>
      <c r="AT55" s="78">
        <f t="shared" si="1"/>
        <v>0</v>
      </c>
      <c r="AU55" s="79">
        <f>ROUND(SUM(AU56:AU62),5)</f>
        <v>0</v>
      </c>
      <c r="AV55" s="78">
        <f>ROUND(AZ55*L29,2)</f>
        <v>0</v>
      </c>
      <c r="AW55" s="78">
        <f>ROUND(BA55*L30,2)</f>
        <v>0</v>
      </c>
      <c r="AX55" s="78">
        <f>ROUND(BB55*L29,2)</f>
        <v>0</v>
      </c>
      <c r="AY55" s="78">
        <f>ROUND(BC55*L30,2)</f>
        <v>0</v>
      </c>
      <c r="AZ55" s="78">
        <f>ROUND(SUM(AZ56:AZ62),2)</f>
        <v>0</v>
      </c>
      <c r="BA55" s="78">
        <f>ROUND(SUM(BA56:BA62),2)</f>
        <v>0</v>
      </c>
      <c r="BB55" s="78">
        <f>ROUND(SUM(BB56:BB62),2)</f>
        <v>0</v>
      </c>
      <c r="BC55" s="78">
        <f>ROUND(SUM(BC56:BC62),2)</f>
        <v>0</v>
      </c>
      <c r="BD55" s="80">
        <f>ROUND(SUM(BD56:BD62),2)</f>
        <v>0</v>
      </c>
      <c r="BS55" s="81" t="s">
        <v>78</v>
      </c>
      <c r="BT55" s="81" t="s">
        <v>86</v>
      </c>
      <c r="BU55" s="81" t="s">
        <v>80</v>
      </c>
      <c r="BV55" s="81" t="s">
        <v>81</v>
      </c>
      <c r="BW55" s="81" t="s">
        <v>87</v>
      </c>
      <c r="BX55" s="81" t="s">
        <v>5</v>
      </c>
      <c r="CL55" s="81" t="s">
        <v>20</v>
      </c>
      <c r="CM55" s="81" t="s">
        <v>88</v>
      </c>
    </row>
    <row r="56" spans="1:91" s="3" customFormat="1" ht="16.5" customHeight="1" x14ac:dyDescent="0.2">
      <c r="A56" s="82" t="s">
        <v>89</v>
      </c>
      <c r="B56" s="47"/>
      <c r="C56" s="9"/>
      <c r="D56" s="9"/>
      <c r="E56" s="287" t="s">
        <v>90</v>
      </c>
      <c r="F56" s="287"/>
      <c r="G56" s="287"/>
      <c r="H56" s="287"/>
      <c r="I56" s="287"/>
      <c r="J56" s="9"/>
      <c r="K56" s="287" t="s">
        <v>91</v>
      </c>
      <c r="L56" s="287"/>
      <c r="M56" s="287"/>
      <c r="N56" s="287"/>
      <c r="O56" s="287"/>
      <c r="P56" s="287"/>
      <c r="Q56" s="287"/>
      <c r="R56" s="287"/>
      <c r="S56" s="287"/>
      <c r="T56" s="287"/>
      <c r="U56" s="287"/>
      <c r="V56" s="287"/>
      <c r="W56" s="287"/>
      <c r="X56" s="287"/>
      <c r="Y56" s="287"/>
      <c r="Z56" s="287"/>
      <c r="AA56" s="287"/>
      <c r="AB56" s="287"/>
      <c r="AC56" s="287"/>
      <c r="AD56" s="287"/>
      <c r="AE56" s="287"/>
      <c r="AF56" s="287"/>
      <c r="AG56" s="312">
        <f>'SO 01.1 - Bourací a demol...'!J32</f>
        <v>0</v>
      </c>
      <c r="AH56" s="313"/>
      <c r="AI56" s="313"/>
      <c r="AJ56" s="313"/>
      <c r="AK56" s="313"/>
      <c r="AL56" s="313"/>
      <c r="AM56" s="313"/>
      <c r="AN56" s="312">
        <f t="shared" si="0"/>
        <v>0</v>
      </c>
      <c r="AO56" s="313"/>
      <c r="AP56" s="313"/>
      <c r="AQ56" s="83" t="s">
        <v>92</v>
      </c>
      <c r="AR56" s="47"/>
      <c r="AS56" s="84">
        <v>0</v>
      </c>
      <c r="AT56" s="85">
        <f t="shared" si="1"/>
        <v>0</v>
      </c>
      <c r="AU56" s="86">
        <f>'SO 01.1 - Bourací a demol...'!P97</f>
        <v>0</v>
      </c>
      <c r="AV56" s="85">
        <f>'SO 01.1 - Bourací a demol...'!J35</f>
        <v>0</v>
      </c>
      <c r="AW56" s="85">
        <f>'SO 01.1 - Bourací a demol...'!J36</f>
        <v>0</v>
      </c>
      <c r="AX56" s="85">
        <f>'SO 01.1 - Bourací a demol...'!J37</f>
        <v>0</v>
      </c>
      <c r="AY56" s="85">
        <f>'SO 01.1 - Bourací a demol...'!J38</f>
        <v>0</v>
      </c>
      <c r="AZ56" s="85">
        <f>'SO 01.1 - Bourací a demol...'!F35</f>
        <v>0</v>
      </c>
      <c r="BA56" s="85">
        <f>'SO 01.1 - Bourací a demol...'!F36</f>
        <v>0</v>
      </c>
      <c r="BB56" s="85">
        <f>'SO 01.1 - Bourací a demol...'!F37</f>
        <v>0</v>
      </c>
      <c r="BC56" s="85">
        <f>'SO 01.1 - Bourací a demol...'!F38</f>
        <v>0</v>
      </c>
      <c r="BD56" s="87">
        <f>'SO 01.1 - Bourací a demol...'!F39</f>
        <v>0</v>
      </c>
      <c r="BT56" s="26" t="s">
        <v>88</v>
      </c>
      <c r="BV56" s="26" t="s">
        <v>81</v>
      </c>
      <c r="BW56" s="26" t="s">
        <v>93</v>
      </c>
      <c r="BX56" s="26" t="s">
        <v>87</v>
      </c>
      <c r="CL56" s="26" t="s">
        <v>20</v>
      </c>
    </row>
    <row r="57" spans="1:91" s="3" customFormat="1" ht="16.5" customHeight="1" x14ac:dyDescent="0.2">
      <c r="A57" s="82" t="s">
        <v>89</v>
      </c>
      <c r="B57" s="47"/>
      <c r="C57" s="9"/>
      <c r="D57" s="9"/>
      <c r="E57" s="287" t="s">
        <v>94</v>
      </c>
      <c r="F57" s="287"/>
      <c r="G57" s="287"/>
      <c r="H57" s="287"/>
      <c r="I57" s="287"/>
      <c r="J57" s="9"/>
      <c r="K57" s="287" t="s">
        <v>95</v>
      </c>
      <c r="L57" s="287"/>
      <c r="M57" s="287"/>
      <c r="N57" s="287"/>
      <c r="O57" s="287"/>
      <c r="P57" s="287"/>
      <c r="Q57" s="287"/>
      <c r="R57" s="287"/>
      <c r="S57" s="287"/>
      <c r="T57" s="287"/>
      <c r="U57" s="287"/>
      <c r="V57" s="287"/>
      <c r="W57" s="287"/>
      <c r="X57" s="287"/>
      <c r="Y57" s="287"/>
      <c r="Z57" s="287"/>
      <c r="AA57" s="287"/>
      <c r="AB57" s="287"/>
      <c r="AC57" s="287"/>
      <c r="AD57" s="287"/>
      <c r="AE57" s="287"/>
      <c r="AF57" s="287"/>
      <c r="AG57" s="312">
        <f>'SO 01.2 - Bourací a demol...'!J32</f>
        <v>0</v>
      </c>
      <c r="AH57" s="313"/>
      <c r="AI57" s="313"/>
      <c r="AJ57" s="313"/>
      <c r="AK57" s="313"/>
      <c r="AL57" s="313"/>
      <c r="AM57" s="313"/>
      <c r="AN57" s="312">
        <f t="shared" si="0"/>
        <v>0</v>
      </c>
      <c r="AO57" s="313"/>
      <c r="AP57" s="313"/>
      <c r="AQ57" s="83" t="s">
        <v>92</v>
      </c>
      <c r="AR57" s="47"/>
      <c r="AS57" s="84">
        <v>0</v>
      </c>
      <c r="AT57" s="85">
        <f t="shared" si="1"/>
        <v>0</v>
      </c>
      <c r="AU57" s="86">
        <f>'SO 01.2 - Bourací a demol...'!P95</f>
        <v>0</v>
      </c>
      <c r="AV57" s="85">
        <f>'SO 01.2 - Bourací a demol...'!J35</f>
        <v>0</v>
      </c>
      <c r="AW57" s="85">
        <f>'SO 01.2 - Bourací a demol...'!J36</f>
        <v>0</v>
      </c>
      <c r="AX57" s="85">
        <f>'SO 01.2 - Bourací a demol...'!J37</f>
        <v>0</v>
      </c>
      <c r="AY57" s="85">
        <f>'SO 01.2 - Bourací a demol...'!J38</f>
        <v>0</v>
      </c>
      <c r="AZ57" s="85">
        <f>'SO 01.2 - Bourací a demol...'!F35</f>
        <v>0</v>
      </c>
      <c r="BA57" s="85">
        <f>'SO 01.2 - Bourací a demol...'!F36</f>
        <v>0</v>
      </c>
      <c r="BB57" s="85">
        <f>'SO 01.2 - Bourací a demol...'!F37</f>
        <v>0</v>
      </c>
      <c r="BC57" s="85">
        <f>'SO 01.2 - Bourací a demol...'!F38</f>
        <v>0</v>
      </c>
      <c r="BD57" s="87">
        <f>'SO 01.2 - Bourací a demol...'!F39</f>
        <v>0</v>
      </c>
      <c r="BT57" s="26" t="s">
        <v>88</v>
      </c>
      <c r="BV57" s="26" t="s">
        <v>81</v>
      </c>
      <c r="BW57" s="26" t="s">
        <v>96</v>
      </c>
      <c r="BX57" s="26" t="s">
        <v>87</v>
      </c>
      <c r="CL57" s="26" t="s">
        <v>20</v>
      </c>
    </row>
    <row r="58" spans="1:91" s="3" customFormat="1" ht="16.5" customHeight="1" x14ac:dyDescent="0.2">
      <c r="A58" s="82" t="s">
        <v>89</v>
      </c>
      <c r="B58" s="47"/>
      <c r="C58" s="9"/>
      <c r="D58" s="9"/>
      <c r="E58" s="287" t="s">
        <v>97</v>
      </c>
      <c r="F58" s="287"/>
      <c r="G58" s="287"/>
      <c r="H58" s="287"/>
      <c r="I58" s="287"/>
      <c r="J58" s="9"/>
      <c r="K58" s="287" t="s">
        <v>98</v>
      </c>
      <c r="L58" s="287"/>
      <c r="M58" s="287"/>
      <c r="N58" s="287"/>
      <c r="O58" s="287"/>
      <c r="P58" s="287"/>
      <c r="Q58" s="287"/>
      <c r="R58" s="287"/>
      <c r="S58" s="287"/>
      <c r="T58" s="287"/>
      <c r="U58" s="287"/>
      <c r="V58" s="287"/>
      <c r="W58" s="287"/>
      <c r="X58" s="287"/>
      <c r="Y58" s="287"/>
      <c r="Z58" s="287"/>
      <c r="AA58" s="287"/>
      <c r="AB58" s="287"/>
      <c r="AC58" s="287"/>
      <c r="AD58" s="287"/>
      <c r="AE58" s="287"/>
      <c r="AF58" s="287"/>
      <c r="AG58" s="312">
        <f>'SO 01.3 - Bourací a demol...'!J32</f>
        <v>0</v>
      </c>
      <c r="AH58" s="313"/>
      <c r="AI58" s="313"/>
      <c r="AJ58" s="313"/>
      <c r="AK58" s="313"/>
      <c r="AL58" s="313"/>
      <c r="AM58" s="313"/>
      <c r="AN58" s="312">
        <f t="shared" si="0"/>
        <v>0</v>
      </c>
      <c r="AO58" s="313"/>
      <c r="AP58" s="313"/>
      <c r="AQ58" s="83" t="s">
        <v>92</v>
      </c>
      <c r="AR58" s="47"/>
      <c r="AS58" s="84">
        <v>0</v>
      </c>
      <c r="AT58" s="85">
        <f t="shared" si="1"/>
        <v>0</v>
      </c>
      <c r="AU58" s="86">
        <f>'SO 01.3 - Bourací a demol...'!P96</f>
        <v>0</v>
      </c>
      <c r="AV58" s="85">
        <f>'SO 01.3 - Bourací a demol...'!J35</f>
        <v>0</v>
      </c>
      <c r="AW58" s="85">
        <f>'SO 01.3 - Bourací a demol...'!J36</f>
        <v>0</v>
      </c>
      <c r="AX58" s="85">
        <f>'SO 01.3 - Bourací a demol...'!J37</f>
        <v>0</v>
      </c>
      <c r="AY58" s="85">
        <f>'SO 01.3 - Bourací a demol...'!J38</f>
        <v>0</v>
      </c>
      <c r="AZ58" s="85">
        <f>'SO 01.3 - Bourací a demol...'!F35</f>
        <v>0</v>
      </c>
      <c r="BA58" s="85">
        <f>'SO 01.3 - Bourací a demol...'!F36</f>
        <v>0</v>
      </c>
      <c r="BB58" s="85">
        <f>'SO 01.3 - Bourací a demol...'!F37</f>
        <v>0</v>
      </c>
      <c r="BC58" s="85">
        <f>'SO 01.3 - Bourací a demol...'!F38</f>
        <v>0</v>
      </c>
      <c r="BD58" s="87">
        <f>'SO 01.3 - Bourací a demol...'!F39</f>
        <v>0</v>
      </c>
      <c r="BT58" s="26" t="s">
        <v>88</v>
      </c>
      <c r="BV58" s="26" t="s">
        <v>81</v>
      </c>
      <c r="BW58" s="26" t="s">
        <v>99</v>
      </c>
      <c r="BX58" s="26" t="s">
        <v>87</v>
      </c>
      <c r="CL58" s="26" t="s">
        <v>20</v>
      </c>
    </row>
    <row r="59" spans="1:91" s="3" customFormat="1" ht="16.5" customHeight="1" x14ac:dyDescent="0.2">
      <c r="A59" s="82" t="s">
        <v>89</v>
      </c>
      <c r="B59" s="47"/>
      <c r="C59" s="9"/>
      <c r="D59" s="9"/>
      <c r="E59" s="287" t="s">
        <v>100</v>
      </c>
      <c r="F59" s="287"/>
      <c r="G59" s="287"/>
      <c r="H59" s="287"/>
      <c r="I59" s="287"/>
      <c r="J59" s="9"/>
      <c r="K59" s="287" t="s">
        <v>101</v>
      </c>
      <c r="L59" s="287"/>
      <c r="M59" s="287"/>
      <c r="N59" s="287"/>
      <c r="O59" s="287"/>
      <c r="P59" s="287"/>
      <c r="Q59" s="287"/>
      <c r="R59" s="287"/>
      <c r="S59" s="287"/>
      <c r="T59" s="287"/>
      <c r="U59" s="287"/>
      <c r="V59" s="287"/>
      <c r="W59" s="287"/>
      <c r="X59" s="287"/>
      <c r="Y59" s="287"/>
      <c r="Z59" s="287"/>
      <c r="AA59" s="287"/>
      <c r="AB59" s="287"/>
      <c r="AC59" s="287"/>
      <c r="AD59" s="287"/>
      <c r="AE59" s="287"/>
      <c r="AF59" s="287"/>
      <c r="AG59" s="312">
        <f>'SO 01.4 - Nový stav 1NP'!J32</f>
        <v>0</v>
      </c>
      <c r="AH59" s="313"/>
      <c r="AI59" s="313"/>
      <c r="AJ59" s="313"/>
      <c r="AK59" s="313"/>
      <c r="AL59" s="313"/>
      <c r="AM59" s="313"/>
      <c r="AN59" s="312">
        <f t="shared" si="0"/>
        <v>0</v>
      </c>
      <c r="AO59" s="313"/>
      <c r="AP59" s="313"/>
      <c r="AQ59" s="83" t="s">
        <v>92</v>
      </c>
      <c r="AR59" s="47"/>
      <c r="AS59" s="84">
        <v>0</v>
      </c>
      <c r="AT59" s="85">
        <f t="shared" si="1"/>
        <v>0</v>
      </c>
      <c r="AU59" s="86">
        <f>'SO 01.4 - Nový stav 1NP'!P101</f>
        <v>0</v>
      </c>
      <c r="AV59" s="85">
        <f>'SO 01.4 - Nový stav 1NP'!J35</f>
        <v>0</v>
      </c>
      <c r="AW59" s="85">
        <f>'SO 01.4 - Nový stav 1NP'!J36</f>
        <v>0</v>
      </c>
      <c r="AX59" s="85">
        <f>'SO 01.4 - Nový stav 1NP'!J37</f>
        <v>0</v>
      </c>
      <c r="AY59" s="85">
        <f>'SO 01.4 - Nový stav 1NP'!J38</f>
        <v>0</v>
      </c>
      <c r="AZ59" s="85">
        <f>'SO 01.4 - Nový stav 1NP'!F35</f>
        <v>0</v>
      </c>
      <c r="BA59" s="85">
        <f>'SO 01.4 - Nový stav 1NP'!F36</f>
        <v>0</v>
      </c>
      <c r="BB59" s="85">
        <f>'SO 01.4 - Nový stav 1NP'!F37</f>
        <v>0</v>
      </c>
      <c r="BC59" s="85">
        <f>'SO 01.4 - Nový stav 1NP'!F38</f>
        <v>0</v>
      </c>
      <c r="BD59" s="87">
        <f>'SO 01.4 - Nový stav 1NP'!F39</f>
        <v>0</v>
      </c>
      <c r="BT59" s="26" t="s">
        <v>88</v>
      </c>
      <c r="BV59" s="26" t="s">
        <v>81</v>
      </c>
      <c r="BW59" s="26" t="s">
        <v>102</v>
      </c>
      <c r="BX59" s="26" t="s">
        <v>87</v>
      </c>
      <c r="CL59" s="26" t="s">
        <v>20</v>
      </c>
    </row>
    <row r="60" spans="1:91" s="3" customFormat="1" ht="16.5" customHeight="1" x14ac:dyDescent="0.2">
      <c r="A60" s="82" t="s">
        <v>89</v>
      </c>
      <c r="B60" s="47"/>
      <c r="C60" s="9"/>
      <c r="D60" s="9"/>
      <c r="E60" s="287" t="s">
        <v>103</v>
      </c>
      <c r="F60" s="287"/>
      <c r="G60" s="287"/>
      <c r="H60" s="287"/>
      <c r="I60" s="287"/>
      <c r="J60" s="9"/>
      <c r="K60" s="287" t="s">
        <v>104</v>
      </c>
      <c r="L60" s="287"/>
      <c r="M60" s="287"/>
      <c r="N60" s="287"/>
      <c r="O60" s="287"/>
      <c r="P60" s="287"/>
      <c r="Q60" s="287"/>
      <c r="R60" s="287"/>
      <c r="S60" s="287"/>
      <c r="T60" s="287"/>
      <c r="U60" s="287"/>
      <c r="V60" s="287"/>
      <c r="W60" s="287"/>
      <c r="X60" s="287"/>
      <c r="Y60" s="287"/>
      <c r="Z60" s="287"/>
      <c r="AA60" s="287"/>
      <c r="AB60" s="287"/>
      <c r="AC60" s="287"/>
      <c r="AD60" s="287"/>
      <c r="AE60" s="287"/>
      <c r="AF60" s="287"/>
      <c r="AG60" s="312">
        <f>'SO 01.5 - Nový stav 2NP'!J32</f>
        <v>0</v>
      </c>
      <c r="AH60" s="313"/>
      <c r="AI60" s="313"/>
      <c r="AJ60" s="313"/>
      <c r="AK60" s="313"/>
      <c r="AL60" s="313"/>
      <c r="AM60" s="313"/>
      <c r="AN60" s="312">
        <f t="shared" si="0"/>
        <v>0</v>
      </c>
      <c r="AO60" s="313"/>
      <c r="AP60" s="313"/>
      <c r="AQ60" s="83" t="s">
        <v>92</v>
      </c>
      <c r="AR60" s="47"/>
      <c r="AS60" s="84">
        <v>0</v>
      </c>
      <c r="AT60" s="85">
        <f t="shared" si="1"/>
        <v>0</v>
      </c>
      <c r="AU60" s="86">
        <f>'SO 01.5 - Nový stav 2NP'!P98</f>
        <v>0</v>
      </c>
      <c r="AV60" s="85">
        <f>'SO 01.5 - Nový stav 2NP'!J35</f>
        <v>0</v>
      </c>
      <c r="AW60" s="85">
        <f>'SO 01.5 - Nový stav 2NP'!J36</f>
        <v>0</v>
      </c>
      <c r="AX60" s="85">
        <f>'SO 01.5 - Nový stav 2NP'!J37</f>
        <v>0</v>
      </c>
      <c r="AY60" s="85">
        <f>'SO 01.5 - Nový stav 2NP'!J38</f>
        <v>0</v>
      </c>
      <c r="AZ60" s="85">
        <f>'SO 01.5 - Nový stav 2NP'!F35</f>
        <v>0</v>
      </c>
      <c r="BA60" s="85">
        <f>'SO 01.5 - Nový stav 2NP'!F36</f>
        <v>0</v>
      </c>
      <c r="BB60" s="85">
        <f>'SO 01.5 - Nový stav 2NP'!F37</f>
        <v>0</v>
      </c>
      <c r="BC60" s="85">
        <f>'SO 01.5 - Nový stav 2NP'!F38</f>
        <v>0</v>
      </c>
      <c r="BD60" s="87">
        <f>'SO 01.5 - Nový stav 2NP'!F39</f>
        <v>0</v>
      </c>
      <c r="BT60" s="26" t="s">
        <v>88</v>
      </c>
      <c r="BV60" s="26" t="s">
        <v>81</v>
      </c>
      <c r="BW60" s="26" t="s">
        <v>105</v>
      </c>
      <c r="BX60" s="26" t="s">
        <v>87</v>
      </c>
      <c r="CL60" s="26" t="s">
        <v>20</v>
      </c>
    </row>
    <row r="61" spans="1:91" s="3" customFormat="1" ht="16.5" customHeight="1" x14ac:dyDescent="0.2">
      <c r="A61" s="82" t="s">
        <v>89</v>
      </c>
      <c r="B61" s="47"/>
      <c r="C61" s="9"/>
      <c r="D61" s="9"/>
      <c r="E61" s="287" t="s">
        <v>106</v>
      </c>
      <c r="F61" s="287"/>
      <c r="G61" s="287"/>
      <c r="H61" s="287"/>
      <c r="I61" s="287"/>
      <c r="J61" s="9"/>
      <c r="K61" s="287" t="s">
        <v>107</v>
      </c>
      <c r="L61" s="287"/>
      <c r="M61" s="287"/>
      <c r="N61" s="287"/>
      <c r="O61" s="287"/>
      <c r="P61" s="287"/>
      <c r="Q61" s="287"/>
      <c r="R61" s="287"/>
      <c r="S61" s="287"/>
      <c r="T61" s="287"/>
      <c r="U61" s="287"/>
      <c r="V61" s="287"/>
      <c r="W61" s="287"/>
      <c r="X61" s="287"/>
      <c r="Y61" s="287"/>
      <c r="Z61" s="287"/>
      <c r="AA61" s="287"/>
      <c r="AB61" s="287"/>
      <c r="AC61" s="287"/>
      <c r="AD61" s="287"/>
      <c r="AE61" s="287"/>
      <c r="AF61" s="287"/>
      <c r="AG61" s="312">
        <f>'SO 01.6 - Nový stav exteriér'!J32</f>
        <v>0</v>
      </c>
      <c r="AH61" s="313"/>
      <c r="AI61" s="313"/>
      <c r="AJ61" s="313"/>
      <c r="AK61" s="313"/>
      <c r="AL61" s="313"/>
      <c r="AM61" s="313"/>
      <c r="AN61" s="312">
        <f t="shared" si="0"/>
        <v>0</v>
      </c>
      <c r="AO61" s="313"/>
      <c r="AP61" s="313"/>
      <c r="AQ61" s="83" t="s">
        <v>92</v>
      </c>
      <c r="AR61" s="47"/>
      <c r="AS61" s="84">
        <v>0</v>
      </c>
      <c r="AT61" s="85">
        <f t="shared" si="1"/>
        <v>0</v>
      </c>
      <c r="AU61" s="86">
        <f>'SO 01.6 - Nový stav exteriér'!P101</f>
        <v>0</v>
      </c>
      <c r="AV61" s="85">
        <f>'SO 01.6 - Nový stav exteriér'!J35</f>
        <v>0</v>
      </c>
      <c r="AW61" s="85">
        <f>'SO 01.6 - Nový stav exteriér'!J36</f>
        <v>0</v>
      </c>
      <c r="AX61" s="85">
        <f>'SO 01.6 - Nový stav exteriér'!J37</f>
        <v>0</v>
      </c>
      <c r="AY61" s="85">
        <f>'SO 01.6 - Nový stav exteriér'!J38</f>
        <v>0</v>
      </c>
      <c r="AZ61" s="85">
        <f>'SO 01.6 - Nový stav exteriér'!F35</f>
        <v>0</v>
      </c>
      <c r="BA61" s="85">
        <f>'SO 01.6 - Nový stav exteriér'!F36</f>
        <v>0</v>
      </c>
      <c r="BB61" s="85">
        <f>'SO 01.6 - Nový stav exteriér'!F37</f>
        <v>0</v>
      </c>
      <c r="BC61" s="85">
        <f>'SO 01.6 - Nový stav exteriér'!F38</f>
        <v>0</v>
      </c>
      <c r="BD61" s="87">
        <f>'SO 01.6 - Nový stav exteriér'!F39</f>
        <v>0</v>
      </c>
      <c r="BT61" s="26" t="s">
        <v>88</v>
      </c>
      <c r="BV61" s="26" t="s">
        <v>81</v>
      </c>
      <c r="BW61" s="26" t="s">
        <v>108</v>
      </c>
      <c r="BX61" s="26" t="s">
        <v>87</v>
      </c>
      <c r="CL61" s="26" t="s">
        <v>20</v>
      </c>
    </row>
    <row r="62" spans="1:91" s="3" customFormat="1" ht="16.5" customHeight="1" x14ac:dyDescent="0.2">
      <c r="A62" s="82" t="s">
        <v>89</v>
      </c>
      <c r="B62" s="47"/>
      <c r="C62" s="9"/>
      <c r="D62" s="9"/>
      <c r="E62" s="287" t="s">
        <v>109</v>
      </c>
      <c r="F62" s="287"/>
      <c r="G62" s="287"/>
      <c r="H62" s="287"/>
      <c r="I62" s="287"/>
      <c r="J62" s="9"/>
      <c r="K62" s="287" t="s">
        <v>110</v>
      </c>
      <c r="L62" s="287"/>
      <c r="M62" s="287"/>
      <c r="N62" s="287"/>
      <c r="O62" s="287"/>
      <c r="P62" s="287"/>
      <c r="Q62" s="287"/>
      <c r="R62" s="287"/>
      <c r="S62" s="287"/>
      <c r="T62" s="287"/>
      <c r="U62" s="287"/>
      <c r="V62" s="287"/>
      <c r="W62" s="287"/>
      <c r="X62" s="287"/>
      <c r="Y62" s="287"/>
      <c r="Z62" s="287"/>
      <c r="AA62" s="287"/>
      <c r="AB62" s="287"/>
      <c r="AC62" s="287"/>
      <c r="AD62" s="287"/>
      <c r="AE62" s="287"/>
      <c r="AF62" s="287"/>
      <c r="AG62" s="312">
        <f>'SO 01.7 - Společenské pro...'!J32</f>
        <v>0</v>
      </c>
      <c r="AH62" s="313"/>
      <c r="AI62" s="313"/>
      <c r="AJ62" s="313"/>
      <c r="AK62" s="313"/>
      <c r="AL62" s="313"/>
      <c r="AM62" s="313"/>
      <c r="AN62" s="312">
        <f t="shared" si="0"/>
        <v>0</v>
      </c>
      <c r="AO62" s="313"/>
      <c r="AP62" s="313"/>
      <c r="AQ62" s="83" t="s">
        <v>92</v>
      </c>
      <c r="AR62" s="47"/>
      <c r="AS62" s="84">
        <v>0</v>
      </c>
      <c r="AT62" s="85">
        <f t="shared" si="1"/>
        <v>0</v>
      </c>
      <c r="AU62" s="86">
        <f>'SO 01.7 - Společenské pro...'!P91</f>
        <v>0</v>
      </c>
      <c r="AV62" s="85">
        <f>'SO 01.7 - Společenské pro...'!J35</f>
        <v>0</v>
      </c>
      <c r="AW62" s="85">
        <f>'SO 01.7 - Společenské pro...'!J36</f>
        <v>0</v>
      </c>
      <c r="AX62" s="85">
        <f>'SO 01.7 - Společenské pro...'!J37</f>
        <v>0</v>
      </c>
      <c r="AY62" s="85">
        <f>'SO 01.7 - Společenské pro...'!J38</f>
        <v>0</v>
      </c>
      <c r="AZ62" s="85">
        <f>'SO 01.7 - Společenské pro...'!F35</f>
        <v>0</v>
      </c>
      <c r="BA62" s="85">
        <f>'SO 01.7 - Společenské pro...'!F36</f>
        <v>0</v>
      </c>
      <c r="BB62" s="85">
        <f>'SO 01.7 - Společenské pro...'!F37</f>
        <v>0</v>
      </c>
      <c r="BC62" s="85">
        <f>'SO 01.7 - Společenské pro...'!F38</f>
        <v>0</v>
      </c>
      <c r="BD62" s="87">
        <f>'SO 01.7 - Společenské pro...'!F39</f>
        <v>0</v>
      </c>
      <c r="BT62" s="26" t="s">
        <v>88</v>
      </c>
      <c r="BV62" s="26" t="s">
        <v>81</v>
      </c>
      <c r="BW62" s="26" t="s">
        <v>111</v>
      </c>
      <c r="BX62" s="26" t="s">
        <v>87</v>
      </c>
      <c r="CL62" s="26" t="s">
        <v>20</v>
      </c>
    </row>
    <row r="63" spans="1:91" s="6" customFormat="1" ht="16.5" customHeight="1" x14ac:dyDescent="0.2">
      <c r="A63" s="82" t="s">
        <v>89</v>
      </c>
      <c r="B63" s="73"/>
      <c r="C63" s="74"/>
      <c r="D63" s="286" t="s">
        <v>112</v>
      </c>
      <c r="E63" s="286"/>
      <c r="F63" s="286"/>
      <c r="G63" s="286"/>
      <c r="H63" s="286"/>
      <c r="I63" s="75"/>
      <c r="J63" s="286" t="s">
        <v>113</v>
      </c>
      <c r="K63" s="286"/>
      <c r="L63" s="286"/>
      <c r="M63" s="286"/>
      <c r="N63" s="286"/>
      <c r="O63" s="286"/>
      <c r="P63" s="286"/>
      <c r="Q63" s="286"/>
      <c r="R63" s="286"/>
      <c r="S63" s="286"/>
      <c r="T63" s="286"/>
      <c r="U63" s="286"/>
      <c r="V63" s="286"/>
      <c r="W63" s="286"/>
      <c r="X63" s="286"/>
      <c r="Y63" s="286"/>
      <c r="Z63" s="286"/>
      <c r="AA63" s="286"/>
      <c r="AB63" s="286"/>
      <c r="AC63" s="286"/>
      <c r="AD63" s="286"/>
      <c r="AE63" s="286"/>
      <c r="AF63" s="286"/>
      <c r="AG63" s="314">
        <f>'SO 02 - Zdravotně technic...'!J30</f>
        <v>0</v>
      </c>
      <c r="AH63" s="315"/>
      <c r="AI63" s="315"/>
      <c r="AJ63" s="315"/>
      <c r="AK63" s="315"/>
      <c r="AL63" s="315"/>
      <c r="AM63" s="315"/>
      <c r="AN63" s="314">
        <f t="shared" si="0"/>
        <v>0</v>
      </c>
      <c r="AO63" s="315"/>
      <c r="AP63" s="315"/>
      <c r="AQ63" s="76" t="s">
        <v>85</v>
      </c>
      <c r="AR63" s="73"/>
      <c r="AS63" s="77">
        <v>0</v>
      </c>
      <c r="AT63" s="78">
        <f t="shared" si="1"/>
        <v>0</v>
      </c>
      <c r="AU63" s="79">
        <f>'SO 02 - Zdravotně technic...'!P90</f>
        <v>0</v>
      </c>
      <c r="AV63" s="78">
        <f>'SO 02 - Zdravotně technic...'!J33</f>
        <v>0</v>
      </c>
      <c r="AW63" s="78">
        <f>'SO 02 - Zdravotně technic...'!J34</f>
        <v>0</v>
      </c>
      <c r="AX63" s="78">
        <f>'SO 02 - Zdravotně technic...'!J35</f>
        <v>0</v>
      </c>
      <c r="AY63" s="78">
        <f>'SO 02 - Zdravotně technic...'!J36</f>
        <v>0</v>
      </c>
      <c r="AZ63" s="78">
        <f>'SO 02 - Zdravotně technic...'!F33</f>
        <v>0</v>
      </c>
      <c r="BA63" s="78">
        <f>'SO 02 - Zdravotně technic...'!F34</f>
        <v>0</v>
      </c>
      <c r="BB63" s="78">
        <f>'SO 02 - Zdravotně technic...'!F35</f>
        <v>0</v>
      </c>
      <c r="BC63" s="78">
        <f>'SO 02 - Zdravotně technic...'!F36</f>
        <v>0</v>
      </c>
      <c r="BD63" s="80">
        <f>'SO 02 - Zdravotně technic...'!F37</f>
        <v>0</v>
      </c>
      <c r="BT63" s="81" t="s">
        <v>86</v>
      </c>
      <c r="BV63" s="81" t="s">
        <v>81</v>
      </c>
      <c r="BW63" s="81" t="s">
        <v>114</v>
      </c>
      <c r="BX63" s="81" t="s">
        <v>5</v>
      </c>
      <c r="CL63" s="81" t="s">
        <v>20</v>
      </c>
      <c r="CM63" s="81" t="s">
        <v>88</v>
      </c>
    </row>
    <row r="64" spans="1:91" s="6" customFormat="1" ht="16.5" customHeight="1" x14ac:dyDescent="0.2">
      <c r="A64" s="82" t="s">
        <v>89</v>
      </c>
      <c r="B64" s="73"/>
      <c r="C64" s="74"/>
      <c r="D64" s="286" t="s">
        <v>115</v>
      </c>
      <c r="E64" s="286"/>
      <c r="F64" s="286"/>
      <c r="G64" s="286"/>
      <c r="H64" s="286"/>
      <c r="I64" s="75"/>
      <c r="J64" s="286" t="s">
        <v>116</v>
      </c>
      <c r="K64" s="286"/>
      <c r="L64" s="286"/>
      <c r="M64" s="286"/>
      <c r="N64" s="286"/>
      <c r="O64" s="286"/>
      <c r="P64" s="286"/>
      <c r="Q64" s="286"/>
      <c r="R64" s="286"/>
      <c r="S64" s="286"/>
      <c r="T64" s="286"/>
      <c r="U64" s="286"/>
      <c r="V64" s="286"/>
      <c r="W64" s="286"/>
      <c r="X64" s="286"/>
      <c r="Y64" s="286"/>
      <c r="Z64" s="286"/>
      <c r="AA64" s="286"/>
      <c r="AB64" s="286"/>
      <c r="AC64" s="286"/>
      <c r="AD64" s="286"/>
      <c r="AE64" s="286"/>
      <c r="AF64" s="286"/>
      <c r="AG64" s="314">
        <f>'SO 03 - Odběrná plynová z...'!J30</f>
        <v>0</v>
      </c>
      <c r="AH64" s="315"/>
      <c r="AI64" s="315"/>
      <c r="AJ64" s="315"/>
      <c r="AK64" s="315"/>
      <c r="AL64" s="315"/>
      <c r="AM64" s="315"/>
      <c r="AN64" s="314">
        <f t="shared" si="0"/>
        <v>0</v>
      </c>
      <c r="AO64" s="315"/>
      <c r="AP64" s="315"/>
      <c r="AQ64" s="76" t="s">
        <v>85</v>
      </c>
      <c r="AR64" s="73"/>
      <c r="AS64" s="77">
        <v>0</v>
      </c>
      <c r="AT64" s="78">
        <f t="shared" si="1"/>
        <v>0</v>
      </c>
      <c r="AU64" s="79">
        <f>'SO 03 - Odběrná plynová z...'!P85</f>
        <v>0</v>
      </c>
      <c r="AV64" s="78">
        <f>'SO 03 - Odběrná plynová z...'!J33</f>
        <v>0</v>
      </c>
      <c r="AW64" s="78">
        <f>'SO 03 - Odběrná plynová z...'!J34</f>
        <v>0</v>
      </c>
      <c r="AX64" s="78">
        <f>'SO 03 - Odběrná plynová z...'!J35</f>
        <v>0</v>
      </c>
      <c r="AY64" s="78">
        <f>'SO 03 - Odběrná plynová z...'!J36</f>
        <v>0</v>
      </c>
      <c r="AZ64" s="78">
        <f>'SO 03 - Odběrná plynová z...'!F33</f>
        <v>0</v>
      </c>
      <c r="BA64" s="78">
        <f>'SO 03 - Odběrná plynová z...'!F34</f>
        <v>0</v>
      </c>
      <c r="BB64" s="78">
        <f>'SO 03 - Odběrná plynová z...'!F35</f>
        <v>0</v>
      </c>
      <c r="BC64" s="78">
        <f>'SO 03 - Odběrná plynová z...'!F36</f>
        <v>0</v>
      </c>
      <c r="BD64" s="80">
        <f>'SO 03 - Odběrná plynová z...'!F37</f>
        <v>0</v>
      </c>
      <c r="BT64" s="81" t="s">
        <v>86</v>
      </c>
      <c r="BV64" s="81" t="s">
        <v>81</v>
      </c>
      <c r="BW64" s="81" t="s">
        <v>117</v>
      </c>
      <c r="BX64" s="81" t="s">
        <v>5</v>
      </c>
      <c r="CL64" s="81" t="s">
        <v>20</v>
      </c>
      <c r="CM64" s="81" t="s">
        <v>88</v>
      </c>
    </row>
    <row r="65" spans="1:91" s="6" customFormat="1" ht="16.5" customHeight="1" x14ac:dyDescent="0.2">
      <c r="A65" s="82" t="s">
        <v>89</v>
      </c>
      <c r="B65" s="73"/>
      <c r="C65" s="74"/>
      <c r="D65" s="286" t="s">
        <v>118</v>
      </c>
      <c r="E65" s="286"/>
      <c r="F65" s="286"/>
      <c r="G65" s="286"/>
      <c r="H65" s="286"/>
      <c r="I65" s="75"/>
      <c r="J65" s="286" t="s">
        <v>119</v>
      </c>
      <c r="K65" s="286"/>
      <c r="L65" s="286"/>
      <c r="M65" s="286"/>
      <c r="N65" s="286"/>
      <c r="O65" s="286"/>
      <c r="P65" s="286"/>
      <c r="Q65" s="286"/>
      <c r="R65" s="286"/>
      <c r="S65" s="286"/>
      <c r="T65" s="286"/>
      <c r="U65" s="286"/>
      <c r="V65" s="286"/>
      <c r="W65" s="286"/>
      <c r="X65" s="286"/>
      <c r="Y65" s="286"/>
      <c r="Z65" s="286"/>
      <c r="AA65" s="286"/>
      <c r="AB65" s="286"/>
      <c r="AC65" s="286"/>
      <c r="AD65" s="286"/>
      <c r="AE65" s="286"/>
      <c r="AF65" s="286"/>
      <c r="AG65" s="314">
        <f>'SO 04 - Vzduchotechnika (...'!J30</f>
        <v>0</v>
      </c>
      <c r="AH65" s="315"/>
      <c r="AI65" s="315"/>
      <c r="AJ65" s="315"/>
      <c r="AK65" s="315"/>
      <c r="AL65" s="315"/>
      <c r="AM65" s="315"/>
      <c r="AN65" s="314">
        <f t="shared" si="0"/>
        <v>0</v>
      </c>
      <c r="AO65" s="315"/>
      <c r="AP65" s="315"/>
      <c r="AQ65" s="76" t="s">
        <v>85</v>
      </c>
      <c r="AR65" s="73"/>
      <c r="AS65" s="77">
        <v>0</v>
      </c>
      <c r="AT65" s="78">
        <f t="shared" si="1"/>
        <v>0</v>
      </c>
      <c r="AU65" s="79">
        <f>'SO 04 - Vzduchotechnika (...'!P85</f>
        <v>0</v>
      </c>
      <c r="AV65" s="78">
        <f>'SO 04 - Vzduchotechnika (...'!J33</f>
        <v>0</v>
      </c>
      <c r="AW65" s="78">
        <f>'SO 04 - Vzduchotechnika (...'!J34</f>
        <v>0</v>
      </c>
      <c r="AX65" s="78">
        <f>'SO 04 - Vzduchotechnika (...'!J35</f>
        <v>0</v>
      </c>
      <c r="AY65" s="78">
        <f>'SO 04 - Vzduchotechnika (...'!J36</f>
        <v>0</v>
      </c>
      <c r="AZ65" s="78">
        <f>'SO 04 - Vzduchotechnika (...'!F33</f>
        <v>0</v>
      </c>
      <c r="BA65" s="78">
        <f>'SO 04 - Vzduchotechnika (...'!F34</f>
        <v>0</v>
      </c>
      <c r="BB65" s="78">
        <f>'SO 04 - Vzduchotechnika (...'!F35</f>
        <v>0</v>
      </c>
      <c r="BC65" s="78">
        <f>'SO 04 - Vzduchotechnika (...'!F36</f>
        <v>0</v>
      </c>
      <c r="BD65" s="80">
        <f>'SO 04 - Vzduchotechnika (...'!F37</f>
        <v>0</v>
      </c>
      <c r="BT65" s="81" t="s">
        <v>86</v>
      </c>
      <c r="BV65" s="81" t="s">
        <v>81</v>
      </c>
      <c r="BW65" s="81" t="s">
        <v>120</v>
      </c>
      <c r="BX65" s="81" t="s">
        <v>5</v>
      </c>
      <c r="CL65" s="81" t="s">
        <v>20</v>
      </c>
      <c r="CM65" s="81" t="s">
        <v>88</v>
      </c>
    </row>
    <row r="66" spans="1:91" s="6" customFormat="1" ht="16.5" customHeight="1" x14ac:dyDescent="0.2">
      <c r="A66" s="82" t="s">
        <v>89</v>
      </c>
      <c r="B66" s="73"/>
      <c r="C66" s="74"/>
      <c r="D66" s="286" t="s">
        <v>121</v>
      </c>
      <c r="E66" s="286"/>
      <c r="F66" s="286"/>
      <c r="G66" s="286"/>
      <c r="H66" s="286"/>
      <c r="I66" s="75"/>
      <c r="J66" s="286" t="s">
        <v>122</v>
      </c>
      <c r="K66" s="286"/>
      <c r="L66" s="286"/>
      <c r="M66" s="286"/>
      <c r="N66" s="286"/>
      <c r="O66" s="286"/>
      <c r="P66" s="286"/>
      <c r="Q66" s="286"/>
      <c r="R66" s="286"/>
      <c r="S66" s="286"/>
      <c r="T66" s="286"/>
      <c r="U66" s="286"/>
      <c r="V66" s="286"/>
      <c r="W66" s="286"/>
      <c r="X66" s="286"/>
      <c r="Y66" s="286"/>
      <c r="Z66" s="286"/>
      <c r="AA66" s="286"/>
      <c r="AB66" s="286"/>
      <c r="AC66" s="286"/>
      <c r="AD66" s="286"/>
      <c r="AE66" s="286"/>
      <c r="AF66" s="286"/>
      <c r="AG66" s="314">
        <f>'SO 05 - Vytápění (ÚT)'!J30</f>
        <v>0</v>
      </c>
      <c r="AH66" s="315"/>
      <c r="AI66" s="315"/>
      <c r="AJ66" s="315"/>
      <c r="AK66" s="315"/>
      <c r="AL66" s="315"/>
      <c r="AM66" s="315"/>
      <c r="AN66" s="314">
        <f t="shared" si="0"/>
        <v>0</v>
      </c>
      <c r="AO66" s="315"/>
      <c r="AP66" s="315"/>
      <c r="AQ66" s="76" t="s">
        <v>85</v>
      </c>
      <c r="AR66" s="73"/>
      <c r="AS66" s="77">
        <v>0</v>
      </c>
      <c r="AT66" s="78">
        <f t="shared" si="1"/>
        <v>0</v>
      </c>
      <c r="AU66" s="79">
        <f>'SO 05 - Vytápění (ÚT)'!P86</f>
        <v>0</v>
      </c>
      <c r="AV66" s="78">
        <f>'SO 05 - Vytápění (ÚT)'!J33</f>
        <v>0</v>
      </c>
      <c r="AW66" s="78">
        <f>'SO 05 - Vytápění (ÚT)'!J34</f>
        <v>0</v>
      </c>
      <c r="AX66" s="78">
        <f>'SO 05 - Vytápění (ÚT)'!J35</f>
        <v>0</v>
      </c>
      <c r="AY66" s="78">
        <f>'SO 05 - Vytápění (ÚT)'!J36</f>
        <v>0</v>
      </c>
      <c r="AZ66" s="78">
        <f>'SO 05 - Vytápění (ÚT)'!F33</f>
        <v>0</v>
      </c>
      <c r="BA66" s="78">
        <f>'SO 05 - Vytápění (ÚT)'!F34</f>
        <v>0</v>
      </c>
      <c r="BB66" s="78">
        <f>'SO 05 - Vytápění (ÚT)'!F35</f>
        <v>0</v>
      </c>
      <c r="BC66" s="78">
        <f>'SO 05 - Vytápění (ÚT)'!F36</f>
        <v>0</v>
      </c>
      <c r="BD66" s="80">
        <f>'SO 05 - Vytápění (ÚT)'!F37</f>
        <v>0</v>
      </c>
      <c r="BT66" s="81" t="s">
        <v>86</v>
      </c>
      <c r="BV66" s="81" t="s">
        <v>81</v>
      </c>
      <c r="BW66" s="81" t="s">
        <v>123</v>
      </c>
      <c r="BX66" s="81" t="s">
        <v>5</v>
      </c>
      <c r="CL66" s="81" t="s">
        <v>20</v>
      </c>
      <c r="CM66" s="81" t="s">
        <v>88</v>
      </c>
    </row>
    <row r="67" spans="1:91" s="6" customFormat="1" ht="16.5" customHeight="1" x14ac:dyDescent="0.2">
      <c r="A67" s="82" t="s">
        <v>89</v>
      </c>
      <c r="B67" s="73"/>
      <c r="C67" s="74"/>
      <c r="D67" s="286" t="s">
        <v>124</v>
      </c>
      <c r="E67" s="286"/>
      <c r="F67" s="286"/>
      <c r="G67" s="286"/>
      <c r="H67" s="286"/>
      <c r="I67" s="75"/>
      <c r="J67" s="286" t="s">
        <v>125</v>
      </c>
      <c r="K67" s="286"/>
      <c r="L67" s="286"/>
      <c r="M67" s="286"/>
      <c r="N67" s="286"/>
      <c r="O67" s="286"/>
      <c r="P67" s="286"/>
      <c r="Q67" s="286"/>
      <c r="R67" s="286"/>
      <c r="S67" s="286"/>
      <c r="T67" s="286"/>
      <c r="U67" s="286"/>
      <c r="V67" s="286"/>
      <c r="W67" s="286"/>
      <c r="X67" s="286"/>
      <c r="Y67" s="286"/>
      <c r="Z67" s="286"/>
      <c r="AA67" s="286"/>
      <c r="AB67" s="286"/>
      <c r="AC67" s="286"/>
      <c r="AD67" s="286"/>
      <c r="AE67" s="286"/>
      <c r="AF67" s="286"/>
      <c r="AG67" s="314">
        <f>'SO 06 - Elektroinstalace ...'!J30</f>
        <v>0</v>
      </c>
      <c r="AH67" s="315"/>
      <c r="AI67" s="315"/>
      <c r="AJ67" s="315"/>
      <c r="AK67" s="315"/>
      <c r="AL67" s="315"/>
      <c r="AM67" s="315"/>
      <c r="AN67" s="314">
        <f t="shared" si="0"/>
        <v>0</v>
      </c>
      <c r="AO67" s="315"/>
      <c r="AP67" s="315"/>
      <c r="AQ67" s="76" t="s">
        <v>85</v>
      </c>
      <c r="AR67" s="73"/>
      <c r="AS67" s="77">
        <v>0</v>
      </c>
      <c r="AT67" s="78">
        <f t="shared" si="1"/>
        <v>0</v>
      </c>
      <c r="AU67" s="79">
        <f>'SO 06 - Elektroinstalace ...'!P90</f>
        <v>0</v>
      </c>
      <c r="AV67" s="78">
        <f>'SO 06 - Elektroinstalace ...'!J33</f>
        <v>0</v>
      </c>
      <c r="AW67" s="78">
        <f>'SO 06 - Elektroinstalace ...'!J34</f>
        <v>0</v>
      </c>
      <c r="AX67" s="78">
        <f>'SO 06 - Elektroinstalace ...'!J35</f>
        <v>0</v>
      </c>
      <c r="AY67" s="78">
        <f>'SO 06 - Elektroinstalace ...'!J36</f>
        <v>0</v>
      </c>
      <c r="AZ67" s="78">
        <f>'SO 06 - Elektroinstalace ...'!F33</f>
        <v>0</v>
      </c>
      <c r="BA67" s="78">
        <f>'SO 06 - Elektroinstalace ...'!F34</f>
        <v>0</v>
      </c>
      <c r="BB67" s="78">
        <f>'SO 06 - Elektroinstalace ...'!F35</f>
        <v>0</v>
      </c>
      <c r="BC67" s="78">
        <f>'SO 06 - Elektroinstalace ...'!F36</f>
        <v>0</v>
      </c>
      <c r="BD67" s="80">
        <f>'SO 06 - Elektroinstalace ...'!F37</f>
        <v>0</v>
      </c>
      <c r="BT67" s="81" t="s">
        <v>86</v>
      </c>
      <c r="BV67" s="81" t="s">
        <v>81</v>
      </c>
      <c r="BW67" s="81" t="s">
        <v>126</v>
      </c>
      <c r="BX67" s="81" t="s">
        <v>5</v>
      </c>
      <c r="CL67" s="81" t="s">
        <v>20</v>
      </c>
      <c r="CM67" s="81" t="s">
        <v>88</v>
      </c>
    </row>
    <row r="68" spans="1:91" s="6" customFormat="1" ht="16.5" customHeight="1" x14ac:dyDescent="0.2">
      <c r="A68" s="82" t="s">
        <v>89</v>
      </c>
      <c r="B68" s="73"/>
      <c r="C68" s="74"/>
      <c r="D68" s="286" t="s">
        <v>127</v>
      </c>
      <c r="E68" s="286"/>
      <c r="F68" s="286"/>
      <c r="G68" s="286"/>
      <c r="H68" s="286"/>
      <c r="I68" s="75"/>
      <c r="J68" s="286" t="s">
        <v>128</v>
      </c>
      <c r="K68" s="286"/>
      <c r="L68" s="286"/>
      <c r="M68" s="286"/>
      <c r="N68" s="286"/>
      <c r="O68" s="286"/>
      <c r="P68" s="286"/>
      <c r="Q68" s="286"/>
      <c r="R68" s="286"/>
      <c r="S68" s="286"/>
      <c r="T68" s="286"/>
      <c r="U68" s="286"/>
      <c r="V68" s="286"/>
      <c r="W68" s="286"/>
      <c r="X68" s="286"/>
      <c r="Y68" s="286"/>
      <c r="Z68" s="286"/>
      <c r="AA68" s="286"/>
      <c r="AB68" s="286"/>
      <c r="AC68" s="286"/>
      <c r="AD68" s="286"/>
      <c r="AE68" s="286"/>
      <c r="AF68" s="286"/>
      <c r="AG68" s="314">
        <f>'OST - Ostatní a vedlejší ...'!J30</f>
        <v>0</v>
      </c>
      <c r="AH68" s="315"/>
      <c r="AI68" s="315"/>
      <c r="AJ68" s="315"/>
      <c r="AK68" s="315"/>
      <c r="AL68" s="315"/>
      <c r="AM68" s="315"/>
      <c r="AN68" s="314">
        <f t="shared" si="0"/>
        <v>0</v>
      </c>
      <c r="AO68" s="315"/>
      <c r="AP68" s="315"/>
      <c r="AQ68" s="76" t="s">
        <v>85</v>
      </c>
      <c r="AR68" s="73"/>
      <c r="AS68" s="88">
        <v>0</v>
      </c>
      <c r="AT68" s="89">
        <f t="shared" si="1"/>
        <v>0</v>
      </c>
      <c r="AU68" s="90">
        <f>'OST - Ostatní a vedlejší ...'!P86</f>
        <v>0</v>
      </c>
      <c r="AV68" s="89">
        <f>'OST - Ostatní a vedlejší ...'!J33</f>
        <v>0</v>
      </c>
      <c r="AW68" s="89">
        <f>'OST - Ostatní a vedlejší ...'!J34</f>
        <v>0</v>
      </c>
      <c r="AX68" s="89">
        <f>'OST - Ostatní a vedlejší ...'!J35</f>
        <v>0</v>
      </c>
      <c r="AY68" s="89">
        <f>'OST - Ostatní a vedlejší ...'!J36</f>
        <v>0</v>
      </c>
      <c r="AZ68" s="89">
        <f>'OST - Ostatní a vedlejší ...'!F33</f>
        <v>0</v>
      </c>
      <c r="BA68" s="89">
        <f>'OST - Ostatní a vedlejší ...'!F34</f>
        <v>0</v>
      </c>
      <c r="BB68" s="89">
        <f>'OST - Ostatní a vedlejší ...'!F35</f>
        <v>0</v>
      </c>
      <c r="BC68" s="89">
        <f>'OST - Ostatní a vedlejší ...'!F36</f>
        <v>0</v>
      </c>
      <c r="BD68" s="91">
        <f>'OST - Ostatní a vedlejší ...'!F37</f>
        <v>0</v>
      </c>
      <c r="BT68" s="81" t="s">
        <v>86</v>
      </c>
      <c r="BV68" s="81" t="s">
        <v>81</v>
      </c>
      <c r="BW68" s="81" t="s">
        <v>129</v>
      </c>
      <c r="BX68" s="81" t="s">
        <v>5</v>
      </c>
      <c r="CL68" s="81" t="s">
        <v>20</v>
      </c>
      <c r="CM68" s="81" t="s">
        <v>88</v>
      </c>
    </row>
    <row r="69" spans="1:91" s="1" customFormat="1" ht="30" customHeight="1" x14ac:dyDescent="0.2">
      <c r="B69" s="34"/>
      <c r="AR69" s="34"/>
    </row>
    <row r="70" spans="1:91" s="1" customFormat="1" ht="6.9" customHeight="1" x14ac:dyDescent="0.2">
      <c r="B70" s="43"/>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c r="AC70" s="44"/>
      <c r="AD70" s="44"/>
      <c r="AE70" s="44"/>
      <c r="AF70" s="44"/>
      <c r="AG70" s="44"/>
      <c r="AH70" s="44"/>
      <c r="AI70" s="44"/>
      <c r="AJ70" s="44"/>
      <c r="AK70" s="44"/>
      <c r="AL70" s="44"/>
      <c r="AM70" s="44"/>
      <c r="AN70" s="44"/>
      <c r="AO70" s="44"/>
      <c r="AP70" s="44"/>
      <c r="AQ70" s="44"/>
      <c r="AR70" s="34"/>
    </row>
  </sheetData>
  <mergeCells count="95">
    <mergeCell ref="E20:AJ20"/>
    <mergeCell ref="AN67:AP67"/>
    <mergeCell ref="AG67:AM67"/>
    <mergeCell ref="AN68:AP68"/>
    <mergeCell ref="AG68:AM68"/>
    <mergeCell ref="AN54:AP54"/>
    <mergeCell ref="AS49:AT51"/>
    <mergeCell ref="AN65:AP65"/>
    <mergeCell ref="AG65:AM65"/>
    <mergeCell ref="AN66:AP66"/>
    <mergeCell ref="AG66:AM66"/>
    <mergeCell ref="AR2:BE2"/>
    <mergeCell ref="AG58:AM58"/>
    <mergeCell ref="AG61:AM61"/>
    <mergeCell ref="AG64:AM64"/>
    <mergeCell ref="AG56:AM56"/>
    <mergeCell ref="AG62:AM62"/>
    <mergeCell ref="AG55:AM55"/>
    <mergeCell ref="AG63:AM63"/>
    <mergeCell ref="AG59:AM59"/>
    <mergeCell ref="AG52:AM52"/>
    <mergeCell ref="AG60:AM60"/>
    <mergeCell ref="AG57:AM57"/>
    <mergeCell ref="AM50:AP50"/>
    <mergeCell ref="AM49:AP49"/>
    <mergeCell ref="AM47:AN47"/>
    <mergeCell ref="AN63:AP63"/>
    <mergeCell ref="L33:P33"/>
    <mergeCell ref="AK33:AO33"/>
    <mergeCell ref="W33:AE33"/>
    <mergeCell ref="AK35:AO35"/>
    <mergeCell ref="X35:AB35"/>
    <mergeCell ref="W31:AE31"/>
    <mergeCell ref="L31:P31"/>
    <mergeCell ref="L32:P32"/>
    <mergeCell ref="W32:AE32"/>
    <mergeCell ref="AK32:AO32"/>
    <mergeCell ref="BE5:BE32"/>
    <mergeCell ref="K5:AO5"/>
    <mergeCell ref="K6:AO6"/>
    <mergeCell ref="E14:AJ14"/>
    <mergeCell ref="E23:AN23"/>
    <mergeCell ref="AK26:AO26"/>
    <mergeCell ref="L28:P28"/>
    <mergeCell ref="W28:AE28"/>
    <mergeCell ref="AK28:AO28"/>
    <mergeCell ref="AK29:AO29"/>
    <mergeCell ref="L29:P29"/>
    <mergeCell ref="W29:AE29"/>
    <mergeCell ref="W30:AE30"/>
    <mergeCell ref="AK30:AO30"/>
    <mergeCell ref="L30:P30"/>
    <mergeCell ref="AK31:AO31"/>
    <mergeCell ref="D67:H67"/>
    <mergeCell ref="J67:AF67"/>
    <mergeCell ref="D68:H68"/>
    <mergeCell ref="J68:AF68"/>
    <mergeCell ref="AG54:AM54"/>
    <mergeCell ref="L45:AO45"/>
    <mergeCell ref="D65:H65"/>
    <mergeCell ref="J65:AF65"/>
    <mergeCell ref="D66:H66"/>
    <mergeCell ref="J66:AF66"/>
    <mergeCell ref="AN58:AP58"/>
    <mergeCell ref="AN61:AP61"/>
    <mergeCell ref="AN60:AP60"/>
    <mergeCell ref="AN59:AP59"/>
    <mergeCell ref="AN57:AP57"/>
    <mergeCell ref="AN56:AP56"/>
    <mergeCell ref="AN55:AP55"/>
    <mergeCell ref="AN52:AP52"/>
    <mergeCell ref="AN62:AP62"/>
    <mergeCell ref="AN64:AP64"/>
    <mergeCell ref="K58:AF58"/>
    <mergeCell ref="K59:AF59"/>
    <mergeCell ref="K60:AF60"/>
    <mergeCell ref="K62:AF62"/>
    <mergeCell ref="K57:AF57"/>
    <mergeCell ref="K61:AF61"/>
    <mergeCell ref="C52:G52"/>
    <mergeCell ref="D63:H63"/>
    <mergeCell ref="D64:H64"/>
    <mergeCell ref="D55:H55"/>
    <mergeCell ref="E59:I59"/>
    <mergeCell ref="E60:I60"/>
    <mergeCell ref="E56:I56"/>
    <mergeCell ref="E57:I57"/>
    <mergeCell ref="E62:I62"/>
    <mergeCell ref="E58:I58"/>
    <mergeCell ref="E61:I61"/>
    <mergeCell ref="I52:AF52"/>
    <mergeCell ref="J64:AF64"/>
    <mergeCell ref="J55:AF55"/>
    <mergeCell ref="J63:AF63"/>
    <mergeCell ref="K56:AF56"/>
  </mergeCells>
  <hyperlinks>
    <hyperlink ref="A56" location="'SO 01.1 - Bourací a demol...'!C2" display="/" xr:uid="{00000000-0004-0000-0000-000000000000}"/>
    <hyperlink ref="A57" location="'SO 01.2 - Bourací a demol...'!C2" display="/" xr:uid="{00000000-0004-0000-0000-000001000000}"/>
    <hyperlink ref="A58" location="'SO 01.3 - Bourací a demol...'!C2" display="/" xr:uid="{00000000-0004-0000-0000-000002000000}"/>
    <hyperlink ref="A59" location="'SO 01.4 - Nový stav 1NP'!C2" display="/" xr:uid="{00000000-0004-0000-0000-000003000000}"/>
    <hyperlink ref="A60" location="'SO 01.5 - Nový stav 2NP'!C2" display="/" xr:uid="{00000000-0004-0000-0000-000004000000}"/>
    <hyperlink ref="A61" location="'SO 01.6 - Nový stav exteriér'!C2" display="/" xr:uid="{00000000-0004-0000-0000-000005000000}"/>
    <hyperlink ref="A62" location="'SO 01.7 - Společenské pro...'!C2" display="/" xr:uid="{00000000-0004-0000-0000-000006000000}"/>
    <hyperlink ref="A63" location="'SO 02 - Zdravotně technic...'!C2" display="/" xr:uid="{00000000-0004-0000-0000-000007000000}"/>
    <hyperlink ref="A64" location="'SO 03 - Odběrná plynová z...'!C2" display="/" xr:uid="{00000000-0004-0000-0000-000008000000}"/>
    <hyperlink ref="A65" location="'SO 04 - Vzduchotechnika (...'!C2" display="/" xr:uid="{00000000-0004-0000-0000-000009000000}"/>
    <hyperlink ref="A66" location="'SO 05 - Vytápění (ÚT)'!C2" display="/" xr:uid="{00000000-0004-0000-0000-00000A000000}"/>
    <hyperlink ref="A67" location="'SO 06 - Elektroinstalace ...'!C2" display="/" xr:uid="{00000000-0004-0000-0000-00000B000000}"/>
    <hyperlink ref="A68" location="'OST - Ostatní a vedlejší ...'!C2" display="/" xr:uid="{00000000-0004-0000-0000-00000C000000}"/>
  </hyperlink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BM379"/>
  <sheetViews>
    <sheetView showGridLines="0" workbookViewId="0"/>
  </sheetViews>
  <sheetFormatPr defaultRowHeight="14.4"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4" customWidth="1"/>
    <col min="9" max="9" width="15.85546875" customWidth="1"/>
    <col min="10" max="11" width="22.28515625" customWidth="1"/>
    <col min="12" max="12" width="9.28515625" customWidth="1"/>
    <col min="13" max="13" width="10.85546875" hidden="1" customWidth="1"/>
    <col min="14" max="14" width="9.28515625" hidden="1"/>
    <col min="15" max="20" width="14.140625" hidden="1" customWidth="1"/>
    <col min="21" max="21" width="16.28515625" hidden="1" customWidth="1"/>
    <col min="22" max="22" width="12.28515625" customWidth="1"/>
    <col min="23" max="23" width="16.28515625" customWidth="1"/>
    <col min="24" max="24" width="12.28515625" customWidth="1"/>
    <col min="25" max="25" width="15" customWidth="1"/>
    <col min="26" max="26" width="11" customWidth="1"/>
    <col min="27" max="27" width="15" customWidth="1"/>
    <col min="28" max="28" width="16.28515625" customWidth="1"/>
    <col min="29" max="29" width="11" customWidth="1"/>
    <col min="30" max="30" width="15" customWidth="1"/>
    <col min="31" max="31" width="16.28515625" customWidth="1"/>
    <col min="44" max="65" width="9.28515625" hidden="1"/>
  </cols>
  <sheetData>
    <row r="2" spans="2:46" ht="36.9" customHeight="1" x14ac:dyDescent="0.2">
      <c r="L2" s="311" t="s">
        <v>6</v>
      </c>
      <c r="M2" s="296"/>
      <c r="N2" s="296"/>
      <c r="O2" s="296"/>
      <c r="P2" s="296"/>
      <c r="Q2" s="296"/>
      <c r="R2" s="296"/>
      <c r="S2" s="296"/>
      <c r="T2" s="296"/>
      <c r="U2" s="296"/>
      <c r="V2" s="296"/>
      <c r="AT2" s="18" t="s">
        <v>93</v>
      </c>
    </row>
    <row r="3" spans="2:46" ht="6.9" customHeight="1" x14ac:dyDescent="0.2">
      <c r="B3" s="19"/>
      <c r="C3" s="20"/>
      <c r="D3" s="20"/>
      <c r="E3" s="20"/>
      <c r="F3" s="20"/>
      <c r="G3" s="20"/>
      <c r="H3" s="20"/>
      <c r="I3" s="20"/>
      <c r="J3" s="20"/>
      <c r="K3" s="20"/>
      <c r="L3" s="21"/>
      <c r="AT3" s="18" t="s">
        <v>88</v>
      </c>
    </row>
    <row r="4" spans="2:46" ht="24.9" customHeight="1" x14ac:dyDescent="0.2">
      <c r="B4" s="21"/>
      <c r="D4" s="22" t="s">
        <v>130</v>
      </c>
      <c r="L4" s="21"/>
      <c r="M4" s="92" t="s">
        <v>11</v>
      </c>
      <c r="AT4" s="18" t="s">
        <v>4</v>
      </c>
    </row>
    <row r="5" spans="2:46" ht="6.9" customHeight="1" x14ac:dyDescent="0.2">
      <c r="B5" s="21"/>
      <c r="L5" s="21"/>
    </row>
    <row r="6" spans="2:46" ht="12" customHeight="1" x14ac:dyDescent="0.2">
      <c r="B6" s="21"/>
      <c r="D6" s="28" t="s">
        <v>17</v>
      </c>
      <c r="L6" s="21"/>
    </row>
    <row r="7" spans="2:46" ht="16.5" customHeight="1" x14ac:dyDescent="0.2">
      <c r="B7" s="21"/>
      <c r="E7" s="326" t="str">
        <f>'Rekapitulace stavby'!K6</f>
        <v>Stavební úpravy objektu ve vnitrobloku</v>
      </c>
      <c r="F7" s="327"/>
      <c r="G7" s="327"/>
      <c r="H7" s="327"/>
      <c r="L7" s="21"/>
    </row>
    <row r="8" spans="2:46" ht="12" customHeight="1" x14ac:dyDescent="0.2">
      <c r="B8" s="21"/>
      <c r="D8" s="28" t="s">
        <v>131</v>
      </c>
      <c r="L8" s="21"/>
    </row>
    <row r="9" spans="2:46" s="1" customFormat="1" ht="16.5" customHeight="1" x14ac:dyDescent="0.2">
      <c r="B9" s="34"/>
      <c r="E9" s="326" t="s">
        <v>132</v>
      </c>
      <c r="F9" s="328"/>
      <c r="G9" s="328"/>
      <c r="H9" s="328"/>
      <c r="L9" s="34"/>
    </row>
    <row r="10" spans="2:46" s="1" customFormat="1" ht="12" customHeight="1" x14ac:dyDescent="0.2">
      <c r="B10" s="34"/>
      <c r="D10" s="28" t="s">
        <v>133</v>
      </c>
      <c r="L10" s="34"/>
    </row>
    <row r="11" spans="2:46" s="1" customFormat="1" ht="16.5" customHeight="1" x14ac:dyDescent="0.2">
      <c r="B11" s="34"/>
      <c r="E11" s="289" t="s">
        <v>134</v>
      </c>
      <c r="F11" s="328"/>
      <c r="G11" s="328"/>
      <c r="H11" s="328"/>
      <c r="L11" s="34"/>
    </row>
    <row r="12" spans="2:46" s="1" customFormat="1" ht="10.199999999999999" x14ac:dyDescent="0.2">
      <c r="B12" s="34"/>
      <c r="L12" s="34"/>
    </row>
    <row r="13" spans="2:46" s="1" customFormat="1" ht="12" customHeight="1" x14ac:dyDescent="0.2">
      <c r="B13" s="34"/>
      <c r="D13" s="28" t="s">
        <v>19</v>
      </c>
      <c r="F13" s="26" t="s">
        <v>20</v>
      </c>
      <c r="I13" s="28" t="s">
        <v>21</v>
      </c>
      <c r="J13" s="26" t="s">
        <v>3</v>
      </c>
      <c r="L13" s="34"/>
    </row>
    <row r="14" spans="2:46" s="1" customFormat="1" ht="12" customHeight="1" x14ac:dyDescent="0.2">
      <c r="B14" s="34"/>
      <c r="D14" s="28" t="s">
        <v>23</v>
      </c>
      <c r="F14" s="26" t="s">
        <v>24</v>
      </c>
      <c r="I14" s="28" t="s">
        <v>25</v>
      </c>
      <c r="J14" s="51" t="str">
        <f>'Rekapitulace stavby'!AN8</f>
        <v>15. 8. 2024</v>
      </c>
      <c r="L14" s="34"/>
    </row>
    <row r="15" spans="2:46" s="1" customFormat="1" ht="10.8" customHeight="1" x14ac:dyDescent="0.2">
      <c r="B15" s="34"/>
      <c r="L15" s="34"/>
    </row>
    <row r="16" spans="2:46" s="1" customFormat="1" ht="12" customHeight="1" x14ac:dyDescent="0.2">
      <c r="B16" s="34"/>
      <c r="D16" s="28" t="s">
        <v>31</v>
      </c>
      <c r="I16" s="28" t="s">
        <v>32</v>
      </c>
      <c r="J16" s="26" t="s">
        <v>3</v>
      </c>
      <c r="L16" s="34"/>
    </row>
    <row r="17" spans="2:12" s="1" customFormat="1" ht="18" customHeight="1" x14ac:dyDescent="0.2">
      <c r="B17" s="34"/>
      <c r="E17" s="26" t="s">
        <v>33</v>
      </c>
      <c r="I17" s="28" t="s">
        <v>34</v>
      </c>
      <c r="J17" s="26" t="s">
        <v>3</v>
      </c>
      <c r="L17" s="34"/>
    </row>
    <row r="18" spans="2:12" s="1" customFormat="1" ht="6.9" customHeight="1" x14ac:dyDescent="0.2">
      <c r="B18" s="34"/>
      <c r="L18" s="34"/>
    </row>
    <row r="19" spans="2:12" s="1" customFormat="1" ht="12" customHeight="1" x14ac:dyDescent="0.2">
      <c r="B19" s="34"/>
      <c r="D19" s="28" t="s">
        <v>35</v>
      </c>
      <c r="I19" s="28" t="s">
        <v>32</v>
      </c>
      <c r="J19" s="29" t="str">
        <f>'Rekapitulace stavby'!AN13</f>
        <v>Vyplň údaj</v>
      </c>
      <c r="L19" s="34"/>
    </row>
    <row r="20" spans="2:12" s="1" customFormat="1" ht="18" customHeight="1" x14ac:dyDescent="0.2">
      <c r="B20" s="34"/>
      <c r="E20" s="329" t="str">
        <f>'Rekapitulace stavby'!E14</f>
        <v>Vyplň údaj</v>
      </c>
      <c r="F20" s="295"/>
      <c r="G20" s="295"/>
      <c r="H20" s="295"/>
      <c r="I20" s="28" t="s">
        <v>34</v>
      </c>
      <c r="J20" s="29" t="str">
        <f>'Rekapitulace stavby'!AN14</f>
        <v>Vyplň údaj</v>
      </c>
      <c r="L20" s="34"/>
    </row>
    <row r="21" spans="2:12" s="1" customFormat="1" ht="6.9" customHeight="1" x14ac:dyDescent="0.2">
      <c r="B21" s="34"/>
      <c r="L21" s="34"/>
    </row>
    <row r="22" spans="2:12" s="1" customFormat="1" ht="12" customHeight="1" x14ac:dyDescent="0.2">
      <c r="B22" s="34"/>
      <c r="D22" s="28" t="s">
        <v>37</v>
      </c>
      <c r="I22" s="28" t="s">
        <v>32</v>
      </c>
      <c r="J22" s="26" t="s">
        <v>38</v>
      </c>
      <c r="L22" s="34"/>
    </row>
    <row r="23" spans="2:12" s="1" customFormat="1" ht="18" customHeight="1" x14ac:dyDescent="0.2">
      <c r="B23" s="34"/>
      <c r="E23" s="26" t="s">
        <v>39</v>
      </c>
      <c r="I23" s="28" t="s">
        <v>34</v>
      </c>
      <c r="J23" s="26" t="s">
        <v>40</v>
      </c>
      <c r="L23" s="34"/>
    </row>
    <row r="24" spans="2:12" s="1" customFormat="1" ht="6.9" customHeight="1" x14ac:dyDescent="0.2">
      <c r="B24" s="34"/>
      <c r="L24" s="34"/>
    </row>
    <row r="25" spans="2:12" s="1" customFormat="1" ht="12" customHeight="1" x14ac:dyDescent="0.2">
      <c r="B25" s="34"/>
      <c r="D25" s="28" t="s">
        <v>42</v>
      </c>
      <c r="I25" s="28" t="s">
        <v>32</v>
      </c>
      <c r="J25" s="31" t="s">
        <v>36</v>
      </c>
      <c r="L25" s="34"/>
    </row>
    <row r="26" spans="2:12" s="1" customFormat="1" ht="18" customHeight="1" x14ac:dyDescent="0.2">
      <c r="B26" s="34"/>
      <c r="E26" s="329" t="str">
        <f>'Rekapitulace stavby'!E20</f>
        <v>Vyplň údaj</v>
      </c>
      <c r="F26" s="295"/>
      <c r="G26" s="295"/>
      <c r="H26" s="295"/>
      <c r="I26" s="28" t="s">
        <v>34</v>
      </c>
      <c r="J26" s="31" t="s">
        <v>36</v>
      </c>
      <c r="L26" s="34"/>
    </row>
    <row r="27" spans="2:12" s="1" customFormat="1" ht="6.9" customHeight="1" x14ac:dyDescent="0.2">
      <c r="B27" s="34"/>
      <c r="L27" s="34"/>
    </row>
    <row r="28" spans="2:12" s="1" customFormat="1" ht="12" customHeight="1" x14ac:dyDescent="0.2">
      <c r="B28" s="34"/>
      <c r="D28" s="28" t="s">
        <v>43</v>
      </c>
      <c r="L28" s="34"/>
    </row>
    <row r="29" spans="2:12" s="7" customFormat="1" ht="119.25" customHeight="1" x14ac:dyDescent="0.2">
      <c r="B29" s="93"/>
      <c r="E29" s="300" t="s">
        <v>135</v>
      </c>
      <c r="F29" s="300"/>
      <c r="G29" s="300"/>
      <c r="H29" s="300"/>
      <c r="L29" s="93"/>
    </row>
    <row r="30" spans="2:12" s="1" customFormat="1" ht="6.9" customHeight="1" x14ac:dyDescent="0.2">
      <c r="B30" s="34"/>
      <c r="L30" s="34"/>
    </row>
    <row r="31" spans="2:12" s="1" customFormat="1" ht="6.9" customHeight="1" x14ac:dyDescent="0.2">
      <c r="B31" s="34"/>
      <c r="D31" s="52"/>
      <c r="E31" s="52"/>
      <c r="F31" s="52"/>
      <c r="G31" s="52"/>
      <c r="H31" s="52"/>
      <c r="I31" s="52"/>
      <c r="J31" s="52"/>
      <c r="K31" s="52"/>
      <c r="L31" s="34"/>
    </row>
    <row r="32" spans="2:12" s="1" customFormat="1" ht="25.35" customHeight="1" x14ac:dyDescent="0.2">
      <c r="B32" s="34"/>
      <c r="D32" s="94" t="s">
        <v>45</v>
      </c>
      <c r="J32" s="65">
        <f>ROUND(J97, 2)</f>
        <v>0</v>
      </c>
      <c r="L32" s="34"/>
    </row>
    <row r="33" spans="2:12" s="1" customFormat="1" ht="6.9" customHeight="1" x14ac:dyDescent="0.2">
      <c r="B33" s="34"/>
      <c r="D33" s="52"/>
      <c r="E33" s="52"/>
      <c r="F33" s="52"/>
      <c r="G33" s="52"/>
      <c r="H33" s="52"/>
      <c r="I33" s="52"/>
      <c r="J33" s="52"/>
      <c r="K33" s="52"/>
      <c r="L33" s="34"/>
    </row>
    <row r="34" spans="2:12" s="1" customFormat="1" ht="14.4" customHeight="1" x14ac:dyDescent="0.2">
      <c r="B34" s="34"/>
      <c r="F34" s="37" t="s">
        <v>47</v>
      </c>
      <c r="I34" s="37" t="s">
        <v>46</v>
      </c>
      <c r="J34" s="37" t="s">
        <v>48</v>
      </c>
      <c r="L34" s="34"/>
    </row>
    <row r="35" spans="2:12" s="1" customFormat="1" ht="14.4" customHeight="1" x14ac:dyDescent="0.2">
      <c r="B35" s="34"/>
      <c r="D35" s="54" t="s">
        <v>49</v>
      </c>
      <c r="E35" s="28" t="s">
        <v>50</v>
      </c>
      <c r="F35" s="85">
        <f>ROUND((SUM(BE97:BE378)),  2)</f>
        <v>0</v>
      </c>
      <c r="I35" s="95">
        <v>0.21</v>
      </c>
      <c r="J35" s="85">
        <f>ROUND(((SUM(BE97:BE378))*I35),  2)</f>
        <v>0</v>
      </c>
      <c r="L35" s="34"/>
    </row>
    <row r="36" spans="2:12" s="1" customFormat="1" ht="14.4" customHeight="1" x14ac:dyDescent="0.2">
      <c r="B36" s="34"/>
      <c r="E36" s="28" t="s">
        <v>51</v>
      </c>
      <c r="F36" s="85">
        <f>ROUND((SUM(BF97:BF378)),  2)</f>
        <v>0</v>
      </c>
      <c r="I36" s="95">
        <v>0.12</v>
      </c>
      <c r="J36" s="85">
        <f>ROUND(((SUM(BF97:BF378))*I36),  2)</f>
        <v>0</v>
      </c>
      <c r="L36" s="34"/>
    </row>
    <row r="37" spans="2:12" s="1" customFormat="1" ht="14.4" hidden="1" customHeight="1" x14ac:dyDescent="0.2">
      <c r="B37" s="34"/>
      <c r="E37" s="28" t="s">
        <v>52</v>
      </c>
      <c r="F37" s="85">
        <f>ROUND((SUM(BG97:BG378)),  2)</f>
        <v>0</v>
      </c>
      <c r="I37" s="95">
        <v>0.21</v>
      </c>
      <c r="J37" s="85">
        <f>0</f>
        <v>0</v>
      </c>
      <c r="L37" s="34"/>
    </row>
    <row r="38" spans="2:12" s="1" customFormat="1" ht="14.4" hidden="1" customHeight="1" x14ac:dyDescent="0.2">
      <c r="B38" s="34"/>
      <c r="E38" s="28" t="s">
        <v>53</v>
      </c>
      <c r="F38" s="85">
        <f>ROUND((SUM(BH97:BH378)),  2)</f>
        <v>0</v>
      </c>
      <c r="I38" s="95">
        <v>0.12</v>
      </c>
      <c r="J38" s="85">
        <f>0</f>
        <v>0</v>
      </c>
      <c r="L38" s="34"/>
    </row>
    <row r="39" spans="2:12" s="1" customFormat="1" ht="14.4" hidden="1" customHeight="1" x14ac:dyDescent="0.2">
      <c r="B39" s="34"/>
      <c r="E39" s="28" t="s">
        <v>54</v>
      </c>
      <c r="F39" s="85">
        <f>ROUND((SUM(BI97:BI378)),  2)</f>
        <v>0</v>
      </c>
      <c r="I39" s="95">
        <v>0</v>
      </c>
      <c r="J39" s="85">
        <f>0</f>
        <v>0</v>
      </c>
      <c r="L39" s="34"/>
    </row>
    <row r="40" spans="2:12" s="1" customFormat="1" ht="6.9" customHeight="1" x14ac:dyDescent="0.2">
      <c r="B40" s="34"/>
      <c r="L40" s="34"/>
    </row>
    <row r="41" spans="2:12" s="1" customFormat="1" ht="25.35" customHeight="1" x14ac:dyDescent="0.2">
      <c r="B41" s="34"/>
      <c r="C41" s="96"/>
      <c r="D41" s="97" t="s">
        <v>55</v>
      </c>
      <c r="E41" s="56"/>
      <c r="F41" s="56"/>
      <c r="G41" s="98" t="s">
        <v>56</v>
      </c>
      <c r="H41" s="99" t="s">
        <v>57</v>
      </c>
      <c r="I41" s="56"/>
      <c r="J41" s="100">
        <f>SUM(J32:J39)</f>
        <v>0</v>
      </c>
      <c r="K41" s="101"/>
      <c r="L41" s="34"/>
    </row>
    <row r="42" spans="2:12" s="1" customFormat="1" ht="14.4" customHeight="1" x14ac:dyDescent="0.2">
      <c r="B42" s="43"/>
      <c r="C42" s="44"/>
      <c r="D42" s="44"/>
      <c r="E42" s="44"/>
      <c r="F42" s="44"/>
      <c r="G42" s="44"/>
      <c r="H42" s="44"/>
      <c r="I42" s="44"/>
      <c r="J42" s="44"/>
      <c r="K42" s="44"/>
      <c r="L42" s="34"/>
    </row>
    <row r="46" spans="2:12" s="1" customFormat="1" ht="6.9" customHeight="1" x14ac:dyDescent="0.2">
      <c r="B46" s="45"/>
      <c r="C46" s="46"/>
      <c r="D46" s="46"/>
      <c r="E46" s="46"/>
      <c r="F46" s="46"/>
      <c r="G46" s="46"/>
      <c r="H46" s="46"/>
      <c r="I46" s="46"/>
      <c r="J46" s="46"/>
      <c r="K46" s="46"/>
      <c r="L46" s="34"/>
    </row>
    <row r="47" spans="2:12" s="1" customFormat="1" ht="24.9" customHeight="1" x14ac:dyDescent="0.2">
      <c r="B47" s="34"/>
      <c r="C47" s="22" t="s">
        <v>136</v>
      </c>
      <c r="L47" s="34"/>
    </row>
    <row r="48" spans="2:12" s="1" customFormat="1" ht="6.9" customHeight="1" x14ac:dyDescent="0.2">
      <c r="B48" s="34"/>
      <c r="L48" s="34"/>
    </row>
    <row r="49" spans="2:47" s="1" customFormat="1" ht="12" customHeight="1" x14ac:dyDescent="0.2">
      <c r="B49" s="34"/>
      <c r="C49" s="28" t="s">
        <v>17</v>
      </c>
      <c r="L49" s="34"/>
    </row>
    <row r="50" spans="2:47" s="1" customFormat="1" ht="16.5" customHeight="1" x14ac:dyDescent="0.2">
      <c r="B50" s="34"/>
      <c r="E50" s="326" t="str">
        <f>E7</f>
        <v>Stavební úpravy objektu ve vnitrobloku</v>
      </c>
      <c r="F50" s="327"/>
      <c r="G50" s="327"/>
      <c r="H50" s="327"/>
      <c r="L50" s="34"/>
    </row>
    <row r="51" spans="2:47" ht="12" customHeight="1" x14ac:dyDescent="0.2">
      <c r="B51" s="21"/>
      <c r="C51" s="28" t="s">
        <v>131</v>
      </c>
      <c r="L51" s="21"/>
    </row>
    <row r="52" spans="2:47" s="1" customFormat="1" ht="16.5" customHeight="1" x14ac:dyDescent="0.2">
      <c r="B52" s="34"/>
      <c r="E52" s="326" t="s">
        <v>132</v>
      </c>
      <c r="F52" s="328"/>
      <c r="G52" s="328"/>
      <c r="H52" s="328"/>
      <c r="L52" s="34"/>
    </row>
    <row r="53" spans="2:47" s="1" customFormat="1" ht="12" customHeight="1" x14ac:dyDescent="0.2">
      <c r="B53" s="34"/>
      <c r="C53" s="28" t="s">
        <v>133</v>
      </c>
      <c r="L53" s="34"/>
    </row>
    <row r="54" spans="2:47" s="1" customFormat="1" ht="16.5" customHeight="1" x14ac:dyDescent="0.2">
      <c r="B54" s="34"/>
      <c r="E54" s="289" t="str">
        <f>E11</f>
        <v>SO 01.1 - Bourací a demoliční práce 1NP</v>
      </c>
      <c r="F54" s="328"/>
      <c r="G54" s="328"/>
      <c r="H54" s="328"/>
      <c r="L54" s="34"/>
    </row>
    <row r="55" spans="2:47" s="1" customFormat="1" ht="6.9" customHeight="1" x14ac:dyDescent="0.2">
      <c r="B55" s="34"/>
      <c r="L55" s="34"/>
    </row>
    <row r="56" spans="2:47" s="1" customFormat="1" ht="12" customHeight="1" x14ac:dyDescent="0.2">
      <c r="B56" s="34"/>
      <c r="C56" s="28" t="s">
        <v>23</v>
      </c>
      <c r="F56" s="26" t="str">
        <f>F14</f>
        <v>Sokolská 1805/26, 120 00 Praha 2</v>
      </c>
      <c r="I56" s="28" t="s">
        <v>25</v>
      </c>
      <c r="J56" s="51" t="str">
        <f>IF(J14="","",J14)</f>
        <v>15. 8. 2024</v>
      </c>
      <c r="L56" s="34"/>
    </row>
    <row r="57" spans="2:47" s="1" customFormat="1" ht="6.9" customHeight="1" x14ac:dyDescent="0.2">
      <c r="B57" s="34"/>
      <c r="L57" s="34"/>
    </row>
    <row r="58" spans="2:47" s="1" customFormat="1" ht="15.15" customHeight="1" x14ac:dyDescent="0.2">
      <c r="B58" s="34"/>
      <c r="C58" s="28" t="s">
        <v>31</v>
      </c>
      <c r="F58" s="26" t="str">
        <f>E17</f>
        <v>SANANIM z. ú.</v>
      </c>
      <c r="I58" s="28" t="s">
        <v>37</v>
      </c>
      <c r="J58" s="32" t="str">
        <f>E23</f>
        <v>PSK TUZAR s.r.o.</v>
      </c>
      <c r="L58" s="34"/>
    </row>
    <row r="59" spans="2:47" s="1" customFormat="1" ht="25.65" customHeight="1" x14ac:dyDescent="0.2">
      <c r="B59" s="34"/>
      <c r="C59" s="28" t="s">
        <v>35</v>
      </c>
      <c r="F59" s="26" t="str">
        <f>IF(E20="","",E20)</f>
        <v>Vyplň údaj</v>
      </c>
      <c r="I59" s="28" t="s">
        <v>42</v>
      </c>
      <c r="J59" s="32" t="str">
        <f>E26</f>
        <v>Vyplň údaj</v>
      </c>
      <c r="L59" s="34"/>
    </row>
    <row r="60" spans="2:47" s="1" customFormat="1" ht="10.35" customHeight="1" x14ac:dyDescent="0.2">
      <c r="B60" s="34"/>
      <c r="L60" s="34"/>
    </row>
    <row r="61" spans="2:47" s="1" customFormat="1" ht="29.25" customHeight="1" x14ac:dyDescent="0.2">
      <c r="B61" s="34"/>
      <c r="C61" s="102" t="s">
        <v>137</v>
      </c>
      <c r="D61" s="96"/>
      <c r="E61" s="96"/>
      <c r="F61" s="96"/>
      <c r="G61" s="96"/>
      <c r="H61" s="96"/>
      <c r="I61" s="96"/>
      <c r="J61" s="103" t="s">
        <v>138</v>
      </c>
      <c r="K61" s="96"/>
      <c r="L61" s="34"/>
    </row>
    <row r="62" spans="2:47" s="1" customFormat="1" ht="10.35" customHeight="1" x14ac:dyDescent="0.2">
      <c r="B62" s="34"/>
      <c r="L62" s="34"/>
    </row>
    <row r="63" spans="2:47" s="1" customFormat="1" ht="22.8" customHeight="1" x14ac:dyDescent="0.2">
      <c r="B63" s="34"/>
      <c r="C63" s="104" t="s">
        <v>77</v>
      </c>
      <c r="J63" s="65">
        <f>J97</f>
        <v>0</v>
      </c>
      <c r="L63" s="34"/>
      <c r="AU63" s="18" t="s">
        <v>139</v>
      </c>
    </row>
    <row r="64" spans="2:47" s="8" customFormat="1" ht="24.9" customHeight="1" x14ac:dyDescent="0.2">
      <c r="B64" s="105"/>
      <c r="D64" s="106" t="s">
        <v>140</v>
      </c>
      <c r="E64" s="107"/>
      <c r="F64" s="107"/>
      <c r="G64" s="107"/>
      <c r="H64" s="107"/>
      <c r="I64" s="107"/>
      <c r="J64" s="108">
        <f>J98</f>
        <v>0</v>
      </c>
      <c r="L64" s="105"/>
    </row>
    <row r="65" spans="2:12" s="9" customFormat="1" ht="19.95" customHeight="1" x14ac:dyDescent="0.2">
      <c r="B65" s="109"/>
      <c r="D65" s="110" t="s">
        <v>141</v>
      </c>
      <c r="E65" s="111"/>
      <c r="F65" s="111"/>
      <c r="G65" s="111"/>
      <c r="H65" s="111"/>
      <c r="I65" s="111"/>
      <c r="J65" s="112">
        <f>J99</f>
        <v>0</v>
      </c>
      <c r="L65" s="109"/>
    </row>
    <row r="66" spans="2:12" s="9" customFormat="1" ht="19.95" customHeight="1" x14ac:dyDescent="0.2">
      <c r="B66" s="109"/>
      <c r="D66" s="110" t="s">
        <v>142</v>
      </c>
      <c r="E66" s="111"/>
      <c r="F66" s="111"/>
      <c r="G66" s="111"/>
      <c r="H66" s="111"/>
      <c r="I66" s="111"/>
      <c r="J66" s="112">
        <f>J144</f>
        <v>0</v>
      </c>
      <c r="L66" s="109"/>
    </row>
    <row r="67" spans="2:12" s="9" customFormat="1" ht="19.95" customHeight="1" x14ac:dyDescent="0.2">
      <c r="B67" s="109"/>
      <c r="D67" s="110" t="s">
        <v>143</v>
      </c>
      <c r="E67" s="111"/>
      <c r="F67" s="111"/>
      <c r="G67" s="111"/>
      <c r="H67" s="111"/>
      <c r="I67" s="111"/>
      <c r="J67" s="112">
        <f>J286</f>
        <v>0</v>
      </c>
      <c r="L67" s="109"/>
    </row>
    <row r="68" spans="2:12" s="8" customFormat="1" ht="24.9" customHeight="1" x14ac:dyDescent="0.2">
      <c r="B68" s="105"/>
      <c r="D68" s="106" t="s">
        <v>144</v>
      </c>
      <c r="E68" s="107"/>
      <c r="F68" s="107"/>
      <c r="G68" s="107"/>
      <c r="H68" s="107"/>
      <c r="I68" s="107"/>
      <c r="J68" s="108">
        <f>J309</f>
        <v>0</v>
      </c>
      <c r="L68" s="105"/>
    </row>
    <row r="69" spans="2:12" s="9" customFormat="1" ht="19.95" customHeight="1" x14ac:dyDescent="0.2">
      <c r="B69" s="109"/>
      <c r="D69" s="110" t="s">
        <v>145</v>
      </c>
      <c r="E69" s="111"/>
      <c r="F69" s="111"/>
      <c r="G69" s="111"/>
      <c r="H69" s="111"/>
      <c r="I69" s="111"/>
      <c r="J69" s="112">
        <f>J310</f>
        <v>0</v>
      </c>
      <c r="L69" s="109"/>
    </row>
    <row r="70" spans="2:12" s="9" customFormat="1" ht="19.95" customHeight="1" x14ac:dyDescent="0.2">
      <c r="B70" s="109"/>
      <c r="D70" s="110" t="s">
        <v>146</v>
      </c>
      <c r="E70" s="111"/>
      <c r="F70" s="111"/>
      <c r="G70" s="111"/>
      <c r="H70" s="111"/>
      <c r="I70" s="111"/>
      <c r="J70" s="112">
        <f>J316</f>
        <v>0</v>
      </c>
      <c r="L70" s="109"/>
    </row>
    <row r="71" spans="2:12" s="9" customFormat="1" ht="19.95" customHeight="1" x14ac:dyDescent="0.2">
      <c r="B71" s="109"/>
      <c r="D71" s="110" t="s">
        <v>147</v>
      </c>
      <c r="E71" s="111"/>
      <c r="F71" s="111"/>
      <c r="G71" s="111"/>
      <c r="H71" s="111"/>
      <c r="I71" s="111"/>
      <c r="J71" s="112">
        <f>J322</f>
        <v>0</v>
      </c>
      <c r="L71" s="109"/>
    </row>
    <row r="72" spans="2:12" s="9" customFormat="1" ht="19.95" customHeight="1" x14ac:dyDescent="0.2">
      <c r="B72" s="109"/>
      <c r="D72" s="110" t="s">
        <v>148</v>
      </c>
      <c r="E72" s="111"/>
      <c r="F72" s="111"/>
      <c r="G72" s="111"/>
      <c r="H72" s="111"/>
      <c r="I72" s="111"/>
      <c r="J72" s="112">
        <f>J327</f>
        <v>0</v>
      </c>
      <c r="L72" s="109"/>
    </row>
    <row r="73" spans="2:12" s="9" customFormat="1" ht="19.95" customHeight="1" x14ac:dyDescent="0.2">
      <c r="B73" s="109"/>
      <c r="D73" s="110" t="s">
        <v>149</v>
      </c>
      <c r="E73" s="111"/>
      <c r="F73" s="111"/>
      <c r="G73" s="111"/>
      <c r="H73" s="111"/>
      <c r="I73" s="111"/>
      <c r="J73" s="112">
        <f>J346</f>
        <v>0</v>
      </c>
      <c r="L73" s="109"/>
    </row>
    <row r="74" spans="2:12" s="9" customFormat="1" ht="19.95" customHeight="1" x14ac:dyDescent="0.2">
      <c r="B74" s="109"/>
      <c r="D74" s="110" t="s">
        <v>150</v>
      </c>
      <c r="E74" s="111"/>
      <c r="F74" s="111"/>
      <c r="G74" s="111"/>
      <c r="H74" s="111"/>
      <c r="I74" s="111"/>
      <c r="J74" s="112">
        <f>J356</f>
        <v>0</v>
      </c>
      <c r="L74" s="109"/>
    </row>
    <row r="75" spans="2:12" s="9" customFormat="1" ht="19.95" customHeight="1" x14ac:dyDescent="0.2">
      <c r="B75" s="109"/>
      <c r="D75" s="110" t="s">
        <v>151</v>
      </c>
      <c r="E75" s="111"/>
      <c r="F75" s="111"/>
      <c r="G75" s="111"/>
      <c r="H75" s="111"/>
      <c r="I75" s="111"/>
      <c r="J75" s="112">
        <f>J371</f>
        <v>0</v>
      </c>
      <c r="L75" s="109"/>
    </row>
    <row r="76" spans="2:12" s="1" customFormat="1" ht="21.75" customHeight="1" x14ac:dyDescent="0.2">
      <c r="B76" s="34"/>
      <c r="L76" s="34"/>
    </row>
    <row r="77" spans="2:12" s="1" customFormat="1" ht="6.9" customHeight="1" x14ac:dyDescent="0.2">
      <c r="B77" s="43"/>
      <c r="C77" s="44"/>
      <c r="D77" s="44"/>
      <c r="E77" s="44"/>
      <c r="F77" s="44"/>
      <c r="G77" s="44"/>
      <c r="H77" s="44"/>
      <c r="I77" s="44"/>
      <c r="J77" s="44"/>
      <c r="K77" s="44"/>
      <c r="L77" s="34"/>
    </row>
    <row r="81" spans="2:20" s="1" customFormat="1" ht="6.9" customHeight="1" x14ac:dyDescent="0.2">
      <c r="B81" s="45"/>
      <c r="C81" s="46"/>
      <c r="D81" s="46"/>
      <c r="E81" s="46"/>
      <c r="F81" s="46"/>
      <c r="G81" s="46"/>
      <c r="H81" s="46"/>
      <c r="I81" s="46"/>
      <c r="J81" s="46"/>
      <c r="K81" s="46"/>
      <c r="L81" s="34"/>
    </row>
    <row r="82" spans="2:20" s="1" customFormat="1" ht="24.9" customHeight="1" x14ac:dyDescent="0.2">
      <c r="B82" s="34"/>
      <c r="C82" s="22" t="s">
        <v>152</v>
      </c>
      <c r="L82" s="34"/>
    </row>
    <row r="83" spans="2:20" s="1" customFormat="1" ht="6.9" customHeight="1" x14ac:dyDescent="0.2">
      <c r="B83" s="34"/>
      <c r="L83" s="34"/>
    </row>
    <row r="84" spans="2:20" s="1" customFormat="1" ht="12" customHeight="1" x14ac:dyDescent="0.2">
      <c r="B84" s="34"/>
      <c r="C84" s="28" t="s">
        <v>17</v>
      </c>
      <c r="L84" s="34"/>
    </row>
    <row r="85" spans="2:20" s="1" customFormat="1" ht="16.5" customHeight="1" x14ac:dyDescent="0.2">
      <c r="B85" s="34"/>
      <c r="E85" s="326" t="str">
        <f>E7</f>
        <v>Stavební úpravy objektu ve vnitrobloku</v>
      </c>
      <c r="F85" s="327"/>
      <c r="G85" s="327"/>
      <c r="H85" s="327"/>
      <c r="L85" s="34"/>
    </row>
    <row r="86" spans="2:20" ht="12" customHeight="1" x14ac:dyDescent="0.2">
      <c r="B86" s="21"/>
      <c r="C86" s="28" t="s">
        <v>131</v>
      </c>
      <c r="L86" s="21"/>
    </row>
    <row r="87" spans="2:20" s="1" customFormat="1" ht="16.5" customHeight="1" x14ac:dyDescent="0.2">
      <c r="B87" s="34"/>
      <c r="E87" s="326" t="s">
        <v>132</v>
      </c>
      <c r="F87" s="328"/>
      <c r="G87" s="328"/>
      <c r="H87" s="328"/>
      <c r="L87" s="34"/>
    </row>
    <row r="88" spans="2:20" s="1" customFormat="1" ht="12" customHeight="1" x14ac:dyDescent="0.2">
      <c r="B88" s="34"/>
      <c r="C88" s="28" t="s">
        <v>133</v>
      </c>
      <c r="L88" s="34"/>
    </row>
    <row r="89" spans="2:20" s="1" customFormat="1" ht="16.5" customHeight="1" x14ac:dyDescent="0.2">
      <c r="B89" s="34"/>
      <c r="E89" s="289" t="str">
        <f>E11</f>
        <v>SO 01.1 - Bourací a demoliční práce 1NP</v>
      </c>
      <c r="F89" s="328"/>
      <c r="G89" s="328"/>
      <c r="H89" s="328"/>
      <c r="L89" s="34"/>
    </row>
    <row r="90" spans="2:20" s="1" customFormat="1" ht="6.9" customHeight="1" x14ac:dyDescent="0.2">
      <c r="B90" s="34"/>
      <c r="L90" s="34"/>
    </row>
    <row r="91" spans="2:20" s="1" customFormat="1" ht="12" customHeight="1" x14ac:dyDescent="0.2">
      <c r="B91" s="34"/>
      <c r="C91" s="28" t="s">
        <v>23</v>
      </c>
      <c r="F91" s="26" t="str">
        <f>F14</f>
        <v>Sokolská 1805/26, 120 00 Praha 2</v>
      </c>
      <c r="I91" s="28" t="s">
        <v>25</v>
      </c>
      <c r="J91" s="51" t="str">
        <f>IF(J14="","",J14)</f>
        <v>15. 8. 2024</v>
      </c>
      <c r="L91" s="34"/>
    </row>
    <row r="92" spans="2:20" s="1" customFormat="1" ht="6.9" customHeight="1" x14ac:dyDescent="0.2">
      <c r="B92" s="34"/>
      <c r="L92" s="34"/>
    </row>
    <row r="93" spans="2:20" s="1" customFormat="1" ht="15.15" customHeight="1" x14ac:dyDescent="0.2">
      <c r="B93" s="34"/>
      <c r="C93" s="28" t="s">
        <v>31</v>
      </c>
      <c r="F93" s="26" t="str">
        <f>E17</f>
        <v>SANANIM z. ú.</v>
      </c>
      <c r="I93" s="28" t="s">
        <v>37</v>
      </c>
      <c r="J93" s="32" t="str">
        <f>E23</f>
        <v>PSK TUZAR s.r.o.</v>
      </c>
      <c r="L93" s="34"/>
    </row>
    <row r="94" spans="2:20" s="1" customFormat="1" ht="25.65" customHeight="1" x14ac:dyDescent="0.2">
      <c r="B94" s="34"/>
      <c r="C94" s="28" t="s">
        <v>35</v>
      </c>
      <c r="F94" s="26" t="str">
        <f>IF(E20="","",E20)</f>
        <v>Vyplň údaj</v>
      </c>
      <c r="I94" s="28" t="s">
        <v>42</v>
      </c>
      <c r="J94" s="32" t="str">
        <f>E26</f>
        <v>Vyplň údaj</v>
      </c>
      <c r="L94" s="34"/>
    </row>
    <row r="95" spans="2:20" s="1" customFormat="1" ht="10.35" customHeight="1" x14ac:dyDescent="0.2">
      <c r="B95" s="34"/>
      <c r="L95" s="34"/>
    </row>
    <row r="96" spans="2:20" s="10" customFormat="1" ht="29.25" customHeight="1" x14ac:dyDescent="0.2">
      <c r="B96" s="113"/>
      <c r="C96" s="114" t="s">
        <v>153</v>
      </c>
      <c r="D96" s="115" t="s">
        <v>64</v>
      </c>
      <c r="E96" s="115" t="s">
        <v>60</v>
      </c>
      <c r="F96" s="115" t="s">
        <v>61</v>
      </c>
      <c r="G96" s="115" t="s">
        <v>154</v>
      </c>
      <c r="H96" s="115" t="s">
        <v>155</v>
      </c>
      <c r="I96" s="115" t="s">
        <v>156</v>
      </c>
      <c r="J96" s="115" t="s">
        <v>138</v>
      </c>
      <c r="K96" s="116" t="s">
        <v>157</v>
      </c>
      <c r="L96" s="113"/>
      <c r="M96" s="58" t="s">
        <v>3</v>
      </c>
      <c r="N96" s="59" t="s">
        <v>49</v>
      </c>
      <c r="O96" s="59" t="s">
        <v>158</v>
      </c>
      <c r="P96" s="59" t="s">
        <v>159</v>
      </c>
      <c r="Q96" s="59" t="s">
        <v>160</v>
      </c>
      <c r="R96" s="59" t="s">
        <v>161</v>
      </c>
      <c r="S96" s="59" t="s">
        <v>162</v>
      </c>
      <c r="T96" s="60" t="s">
        <v>163</v>
      </c>
    </row>
    <row r="97" spans="2:65" s="1" customFormat="1" ht="22.8" customHeight="1" x14ac:dyDescent="0.3">
      <c r="B97" s="34"/>
      <c r="C97" s="63" t="s">
        <v>164</v>
      </c>
      <c r="J97" s="117">
        <f>BK97</f>
        <v>0</v>
      </c>
      <c r="L97" s="34"/>
      <c r="M97" s="61"/>
      <c r="N97" s="52"/>
      <c r="O97" s="52"/>
      <c r="P97" s="118">
        <f>P98+P309</f>
        <v>0</v>
      </c>
      <c r="Q97" s="52"/>
      <c r="R97" s="118">
        <f>R98+R309</f>
        <v>0.121923</v>
      </c>
      <c r="S97" s="52"/>
      <c r="T97" s="119">
        <f>T98+T309</f>
        <v>14.072136130000002</v>
      </c>
      <c r="AT97" s="18" t="s">
        <v>78</v>
      </c>
      <c r="AU97" s="18" t="s">
        <v>139</v>
      </c>
      <c r="BK97" s="120">
        <f>BK98+BK309</f>
        <v>0</v>
      </c>
    </row>
    <row r="98" spans="2:65" s="11" customFormat="1" ht="25.95" customHeight="1" x14ac:dyDescent="0.25">
      <c r="B98" s="121"/>
      <c r="D98" s="122" t="s">
        <v>78</v>
      </c>
      <c r="E98" s="123" t="s">
        <v>165</v>
      </c>
      <c r="F98" s="123" t="s">
        <v>166</v>
      </c>
      <c r="I98" s="124"/>
      <c r="J98" s="125">
        <f>BK98</f>
        <v>0</v>
      </c>
      <c r="L98" s="121"/>
      <c r="M98" s="126"/>
      <c r="P98" s="127">
        <f>P99+P144+P286</f>
        <v>0</v>
      </c>
      <c r="R98" s="127">
        <f>R99+R144+R286</f>
        <v>0</v>
      </c>
      <c r="T98" s="128">
        <f>T99+T144+T286</f>
        <v>12.716010000000002</v>
      </c>
      <c r="AR98" s="122" t="s">
        <v>86</v>
      </c>
      <c r="AT98" s="129" t="s">
        <v>78</v>
      </c>
      <c r="AU98" s="129" t="s">
        <v>79</v>
      </c>
      <c r="AY98" s="122" t="s">
        <v>167</v>
      </c>
      <c r="BK98" s="130">
        <f>BK99+BK144+BK286</f>
        <v>0</v>
      </c>
    </row>
    <row r="99" spans="2:65" s="11" customFormat="1" ht="22.8" customHeight="1" x14ac:dyDescent="0.25">
      <c r="B99" s="121"/>
      <c r="D99" s="122" t="s">
        <v>78</v>
      </c>
      <c r="E99" s="131" t="s">
        <v>86</v>
      </c>
      <c r="F99" s="131" t="s">
        <v>168</v>
      </c>
      <c r="I99" s="124"/>
      <c r="J99" s="132">
        <f>BK99</f>
        <v>0</v>
      </c>
      <c r="L99" s="121"/>
      <c r="M99" s="126"/>
      <c r="P99" s="127">
        <f>SUM(P100:P143)</f>
        <v>0</v>
      </c>
      <c r="R99" s="127">
        <f>SUM(R100:R143)</f>
        <v>0</v>
      </c>
      <c r="T99" s="128">
        <f>SUM(T100:T143)</f>
        <v>0</v>
      </c>
      <c r="AR99" s="122" t="s">
        <v>86</v>
      </c>
      <c r="AT99" s="129" t="s">
        <v>78</v>
      </c>
      <c r="AU99" s="129" t="s">
        <v>86</v>
      </c>
      <c r="AY99" s="122" t="s">
        <v>167</v>
      </c>
      <c r="BK99" s="130">
        <f>SUM(BK100:BK143)</f>
        <v>0</v>
      </c>
    </row>
    <row r="100" spans="2:65" s="1" customFormat="1" ht="16.5" customHeight="1" x14ac:dyDescent="0.2">
      <c r="B100" s="133"/>
      <c r="C100" s="134" t="s">
        <v>86</v>
      </c>
      <c r="D100" s="134" t="s">
        <v>169</v>
      </c>
      <c r="E100" s="135" t="s">
        <v>170</v>
      </c>
      <c r="F100" s="136" t="s">
        <v>171</v>
      </c>
      <c r="G100" s="137" t="s">
        <v>172</v>
      </c>
      <c r="H100" s="138">
        <v>2.6850000000000001</v>
      </c>
      <c r="I100" s="139"/>
      <c r="J100" s="140">
        <f>ROUND(I100*H100,2)</f>
        <v>0</v>
      </c>
      <c r="K100" s="136" t="s">
        <v>173</v>
      </c>
      <c r="L100" s="34"/>
      <c r="M100" s="141" t="s">
        <v>3</v>
      </c>
      <c r="N100" s="142" t="s">
        <v>50</v>
      </c>
      <c r="P100" s="143">
        <f>O100*H100</f>
        <v>0</v>
      </c>
      <c r="Q100" s="143">
        <v>0</v>
      </c>
      <c r="R100" s="143">
        <f>Q100*H100</f>
        <v>0</v>
      </c>
      <c r="S100" s="143">
        <v>0</v>
      </c>
      <c r="T100" s="144">
        <f>S100*H100</f>
        <v>0</v>
      </c>
      <c r="AR100" s="145" t="s">
        <v>174</v>
      </c>
      <c r="AT100" s="145" t="s">
        <v>169</v>
      </c>
      <c r="AU100" s="145" t="s">
        <v>88</v>
      </c>
      <c r="AY100" s="18" t="s">
        <v>167</v>
      </c>
      <c r="BE100" s="146">
        <f>IF(N100="základní",J100,0)</f>
        <v>0</v>
      </c>
      <c r="BF100" s="146">
        <f>IF(N100="snížená",J100,0)</f>
        <v>0</v>
      </c>
      <c r="BG100" s="146">
        <f>IF(N100="zákl. přenesená",J100,0)</f>
        <v>0</v>
      </c>
      <c r="BH100" s="146">
        <f>IF(N100="sníž. přenesená",J100,0)</f>
        <v>0</v>
      </c>
      <c r="BI100" s="146">
        <f>IF(N100="nulová",J100,0)</f>
        <v>0</v>
      </c>
      <c r="BJ100" s="18" t="s">
        <v>86</v>
      </c>
      <c r="BK100" s="146">
        <f>ROUND(I100*H100,2)</f>
        <v>0</v>
      </c>
      <c r="BL100" s="18" t="s">
        <v>174</v>
      </c>
      <c r="BM100" s="145" t="s">
        <v>175</v>
      </c>
    </row>
    <row r="101" spans="2:65" s="1" customFormat="1" ht="10.199999999999999" x14ac:dyDescent="0.2">
      <c r="B101" s="34"/>
      <c r="D101" s="147" t="s">
        <v>176</v>
      </c>
      <c r="F101" s="148" t="s">
        <v>177</v>
      </c>
      <c r="I101" s="149"/>
      <c r="L101" s="34"/>
      <c r="M101" s="150"/>
      <c r="T101" s="55"/>
      <c r="AT101" s="18" t="s">
        <v>176</v>
      </c>
      <c r="AU101" s="18" t="s">
        <v>88</v>
      </c>
    </row>
    <row r="102" spans="2:65" s="12" customFormat="1" ht="10.199999999999999" x14ac:dyDescent="0.2">
      <c r="B102" s="151"/>
      <c r="D102" s="152" t="s">
        <v>178</v>
      </c>
      <c r="E102" s="153" t="s">
        <v>3</v>
      </c>
      <c r="F102" s="154" t="s">
        <v>179</v>
      </c>
      <c r="H102" s="153" t="s">
        <v>3</v>
      </c>
      <c r="I102" s="155"/>
      <c r="L102" s="151"/>
      <c r="M102" s="156"/>
      <c r="T102" s="157"/>
      <c r="AT102" s="153" t="s">
        <v>178</v>
      </c>
      <c r="AU102" s="153" t="s">
        <v>88</v>
      </c>
      <c r="AV102" s="12" t="s">
        <v>86</v>
      </c>
      <c r="AW102" s="12" t="s">
        <v>41</v>
      </c>
      <c r="AX102" s="12" t="s">
        <v>79</v>
      </c>
      <c r="AY102" s="153" t="s">
        <v>167</v>
      </c>
    </row>
    <row r="103" spans="2:65" s="13" customFormat="1" ht="10.199999999999999" x14ac:dyDescent="0.2">
      <c r="B103" s="158"/>
      <c r="D103" s="152" t="s">
        <v>178</v>
      </c>
      <c r="E103" s="159" t="s">
        <v>3</v>
      </c>
      <c r="F103" s="160" t="s">
        <v>180</v>
      </c>
      <c r="H103" s="161">
        <v>2.6850000000000001</v>
      </c>
      <c r="I103" s="162"/>
      <c r="L103" s="158"/>
      <c r="M103" s="163"/>
      <c r="T103" s="164"/>
      <c r="AT103" s="159" t="s">
        <v>178</v>
      </c>
      <c r="AU103" s="159" t="s">
        <v>88</v>
      </c>
      <c r="AV103" s="13" t="s">
        <v>88</v>
      </c>
      <c r="AW103" s="13" t="s">
        <v>41</v>
      </c>
      <c r="AX103" s="13" t="s">
        <v>79</v>
      </c>
      <c r="AY103" s="159" t="s">
        <v>167</v>
      </c>
    </row>
    <row r="104" spans="2:65" s="14" customFormat="1" ht="10.199999999999999" x14ac:dyDescent="0.2">
      <c r="B104" s="165"/>
      <c r="D104" s="152" t="s">
        <v>178</v>
      </c>
      <c r="E104" s="166" t="s">
        <v>3</v>
      </c>
      <c r="F104" s="167" t="s">
        <v>181</v>
      </c>
      <c r="H104" s="168">
        <v>2.6850000000000001</v>
      </c>
      <c r="I104" s="169"/>
      <c r="L104" s="165"/>
      <c r="M104" s="170"/>
      <c r="T104" s="171"/>
      <c r="AT104" s="166" t="s">
        <v>178</v>
      </c>
      <c r="AU104" s="166" t="s">
        <v>88</v>
      </c>
      <c r="AV104" s="14" t="s">
        <v>174</v>
      </c>
      <c r="AW104" s="14" t="s">
        <v>41</v>
      </c>
      <c r="AX104" s="14" t="s">
        <v>86</v>
      </c>
      <c r="AY104" s="166" t="s">
        <v>167</v>
      </c>
    </row>
    <row r="105" spans="2:65" s="1" customFormat="1" ht="33" customHeight="1" x14ac:dyDescent="0.2">
      <c r="B105" s="133"/>
      <c r="C105" s="134" t="s">
        <v>88</v>
      </c>
      <c r="D105" s="134" t="s">
        <v>169</v>
      </c>
      <c r="E105" s="135" t="s">
        <v>182</v>
      </c>
      <c r="F105" s="136" t="s">
        <v>183</v>
      </c>
      <c r="G105" s="137" t="s">
        <v>172</v>
      </c>
      <c r="H105" s="138">
        <v>2.6850000000000001</v>
      </c>
      <c r="I105" s="139"/>
      <c r="J105" s="140">
        <f>ROUND(I105*H105,2)</f>
        <v>0</v>
      </c>
      <c r="K105" s="136" t="s">
        <v>173</v>
      </c>
      <c r="L105" s="34"/>
      <c r="M105" s="141" t="s">
        <v>3</v>
      </c>
      <c r="N105" s="142" t="s">
        <v>50</v>
      </c>
      <c r="P105" s="143">
        <f>O105*H105</f>
        <v>0</v>
      </c>
      <c r="Q105" s="143">
        <v>0</v>
      </c>
      <c r="R105" s="143">
        <f>Q105*H105</f>
        <v>0</v>
      </c>
      <c r="S105" s="143">
        <v>0</v>
      </c>
      <c r="T105" s="144">
        <f>S105*H105</f>
        <v>0</v>
      </c>
      <c r="AR105" s="145" t="s">
        <v>174</v>
      </c>
      <c r="AT105" s="145" t="s">
        <v>169</v>
      </c>
      <c r="AU105" s="145" t="s">
        <v>88</v>
      </c>
      <c r="AY105" s="18" t="s">
        <v>167</v>
      </c>
      <c r="BE105" s="146">
        <f>IF(N105="základní",J105,0)</f>
        <v>0</v>
      </c>
      <c r="BF105" s="146">
        <f>IF(N105="snížená",J105,0)</f>
        <v>0</v>
      </c>
      <c r="BG105" s="146">
        <f>IF(N105="zákl. přenesená",J105,0)</f>
        <v>0</v>
      </c>
      <c r="BH105" s="146">
        <f>IF(N105="sníž. přenesená",J105,0)</f>
        <v>0</v>
      </c>
      <c r="BI105" s="146">
        <f>IF(N105="nulová",J105,0)</f>
        <v>0</v>
      </c>
      <c r="BJ105" s="18" t="s">
        <v>86</v>
      </c>
      <c r="BK105" s="146">
        <f>ROUND(I105*H105,2)</f>
        <v>0</v>
      </c>
      <c r="BL105" s="18" t="s">
        <v>174</v>
      </c>
      <c r="BM105" s="145" t="s">
        <v>184</v>
      </c>
    </row>
    <row r="106" spans="2:65" s="1" customFormat="1" ht="10.199999999999999" x14ac:dyDescent="0.2">
      <c r="B106" s="34"/>
      <c r="D106" s="147" t="s">
        <v>176</v>
      </c>
      <c r="F106" s="148" t="s">
        <v>185</v>
      </c>
      <c r="I106" s="149"/>
      <c r="L106" s="34"/>
      <c r="M106" s="150"/>
      <c r="T106" s="55"/>
      <c r="AT106" s="18" t="s">
        <v>176</v>
      </c>
      <c r="AU106" s="18" t="s">
        <v>88</v>
      </c>
    </row>
    <row r="107" spans="2:65" s="12" customFormat="1" ht="10.199999999999999" x14ac:dyDescent="0.2">
      <c r="B107" s="151"/>
      <c r="D107" s="152" t="s">
        <v>178</v>
      </c>
      <c r="E107" s="153" t="s">
        <v>3</v>
      </c>
      <c r="F107" s="154" t="s">
        <v>179</v>
      </c>
      <c r="H107" s="153" t="s">
        <v>3</v>
      </c>
      <c r="I107" s="155"/>
      <c r="L107" s="151"/>
      <c r="M107" s="156"/>
      <c r="T107" s="157"/>
      <c r="AT107" s="153" t="s">
        <v>178</v>
      </c>
      <c r="AU107" s="153" t="s">
        <v>88</v>
      </c>
      <c r="AV107" s="12" t="s">
        <v>86</v>
      </c>
      <c r="AW107" s="12" t="s">
        <v>41</v>
      </c>
      <c r="AX107" s="12" t="s">
        <v>79</v>
      </c>
      <c r="AY107" s="153" t="s">
        <v>167</v>
      </c>
    </row>
    <row r="108" spans="2:65" s="12" customFormat="1" ht="10.199999999999999" x14ac:dyDescent="0.2">
      <c r="B108" s="151"/>
      <c r="D108" s="152" t="s">
        <v>178</v>
      </c>
      <c r="E108" s="153" t="s">
        <v>3</v>
      </c>
      <c r="F108" s="154" t="s">
        <v>186</v>
      </c>
      <c r="H108" s="153" t="s">
        <v>3</v>
      </c>
      <c r="I108" s="155"/>
      <c r="L108" s="151"/>
      <c r="M108" s="156"/>
      <c r="T108" s="157"/>
      <c r="AT108" s="153" t="s">
        <v>178</v>
      </c>
      <c r="AU108" s="153" t="s">
        <v>88</v>
      </c>
      <c r="AV108" s="12" t="s">
        <v>86</v>
      </c>
      <c r="AW108" s="12" t="s">
        <v>41</v>
      </c>
      <c r="AX108" s="12" t="s">
        <v>79</v>
      </c>
      <c r="AY108" s="153" t="s">
        <v>167</v>
      </c>
    </row>
    <row r="109" spans="2:65" s="13" customFormat="1" ht="10.199999999999999" x14ac:dyDescent="0.2">
      <c r="B109" s="158"/>
      <c r="D109" s="152" t="s">
        <v>178</v>
      </c>
      <c r="E109" s="159" t="s">
        <v>3</v>
      </c>
      <c r="F109" s="160" t="s">
        <v>187</v>
      </c>
      <c r="H109" s="161">
        <v>2.6850000000000001</v>
      </c>
      <c r="I109" s="162"/>
      <c r="L109" s="158"/>
      <c r="M109" s="163"/>
      <c r="T109" s="164"/>
      <c r="AT109" s="159" t="s">
        <v>178</v>
      </c>
      <c r="AU109" s="159" t="s">
        <v>88</v>
      </c>
      <c r="AV109" s="13" t="s">
        <v>88</v>
      </c>
      <c r="AW109" s="13" t="s">
        <v>41</v>
      </c>
      <c r="AX109" s="13" t="s">
        <v>79</v>
      </c>
      <c r="AY109" s="159" t="s">
        <v>167</v>
      </c>
    </row>
    <row r="110" spans="2:65" s="14" customFormat="1" ht="10.199999999999999" x14ac:dyDescent="0.2">
      <c r="B110" s="165"/>
      <c r="D110" s="152" t="s">
        <v>178</v>
      </c>
      <c r="E110" s="166" t="s">
        <v>3</v>
      </c>
      <c r="F110" s="167" t="s">
        <v>181</v>
      </c>
      <c r="H110" s="168">
        <v>2.6850000000000001</v>
      </c>
      <c r="I110" s="169"/>
      <c r="L110" s="165"/>
      <c r="M110" s="170"/>
      <c r="T110" s="171"/>
      <c r="AT110" s="166" t="s">
        <v>178</v>
      </c>
      <c r="AU110" s="166" t="s">
        <v>88</v>
      </c>
      <c r="AV110" s="14" t="s">
        <v>174</v>
      </c>
      <c r="AW110" s="14" t="s">
        <v>41</v>
      </c>
      <c r="AX110" s="14" t="s">
        <v>86</v>
      </c>
      <c r="AY110" s="166" t="s">
        <v>167</v>
      </c>
    </row>
    <row r="111" spans="2:65" s="1" customFormat="1" ht="33" customHeight="1" x14ac:dyDescent="0.2">
      <c r="B111" s="133"/>
      <c r="C111" s="134" t="s">
        <v>188</v>
      </c>
      <c r="D111" s="134" t="s">
        <v>169</v>
      </c>
      <c r="E111" s="135" t="s">
        <v>189</v>
      </c>
      <c r="F111" s="136" t="s">
        <v>190</v>
      </c>
      <c r="G111" s="137" t="s">
        <v>172</v>
      </c>
      <c r="H111" s="138">
        <v>24.164999999999999</v>
      </c>
      <c r="I111" s="139"/>
      <c r="J111" s="140">
        <f>ROUND(I111*H111,2)</f>
        <v>0</v>
      </c>
      <c r="K111" s="136" t="s">
        <v>173</v>
      </c>
      <c r="L111" s="34"/>
      <c r="M111" s="141" t="s">
        <v>3</v>
      </c>
      <c r="N111" s="142" t="s">
        <v>50</v>
      </c>
      <c r="P111" s="143">
        <f>O111*H111</f>
        <v>0</v>
      </c>
      <c r="Q111" s="143">
        <v>0</v>
      </c>
      <c r="R111" s="143">
        <f>Q111*H111</f>
        <v>0</v>
      </c>
      <c r="S111" s="143">
        <v>0</v>
      </c>
      <c r="T111" s="144">
        <f>S111*H111</f>
        <v>0</v>
      </c>
      <c r="AR111" s="145" t="s">
        <v>174</v>
      </c>
      <c r="AT111" s="145" t="s">
        <v>169</v>
      </c>
      <c r="AU111" s="145" t="s">
        <v>88</v>
      </c>
      <c r="AY111" s="18" t="s">
        <v>167</v>
      </c>
      <c r="BE111" s="146">
        <f>IF(N111="základní",J111,0)</f>
        <v>0</v>
      </c>
      <c r="BF111" s="146">
        <f>IF(N111="snížená",J111,0)</f>
        <v>0</v>
      </c>
      <c r="BG111" s="146">
        <f>IF(N111="zákl. přenesená",J111,0)</f>
        <v>0</v>
      </c>
      <c r="BH111" s="146">
        <f>IF(N111="sníž. přenesená",J111,0)</f>
        <v>0</v>
      </c>
      <c r="BI111" s="146">
        <f>IF(N111="nulová",J111,0)</f>
        <v>0</v>
      </c>
      <c r="BJ111" s="18" t="s">
        <v>86</v>
      </c>
      <c r="BK111" s="146">
        <f>ROUND(I111*H111,2)</f>
        <v>0</v>
      </c>
      <c r="BL111" s="18" t="s">
        <v>174</v>
      </c>
      <c r="BM111" s="145" t="s">
        <v>191</v>
      </c>
    </row>
    <row r="112" spans="2:65" s="1" customFormat="1" ht="10.199999999999999" x14ac:dyDescent="0.2">
      <c r="B112" s="34"/>
      <c r="D112" s="147" t="s">
        <v>176</v>
      </c>
      <c r="F112" s="148" t="s">
        <v>192</v>
      </c>
      <c r="I112" s="149"/>
      <c r="L112" s="34"/>
      <c r="M112" s="150"/>
      <c r="T112" s="55"/>
      <c r="AT112" s="18" t="s">
        <v>176</v>
      </c>
      <c r="AU112" s="18" t="s">
        <v>88</v>
      </c>
    </row>
    <row r="113" spans="2:65" s="12" customFormat="1" ht="10.199999999999999" x14ac:dyDescent="0.2">
      <c r="B113" s="151"/>
      <c r="D113" s="152" t="s">
        <v>178</v>
      </c>
      <c r="E113" s="153" t="s">
        <v>3</v>
      </c>
      <c r="F113" s="154" t="s">
        <v>179</v>
      </c>
      <c r="H113" s="153" t="s">
        <v>3</v>
      </c>
      <c r="I113" s="155"/>
      <c r="L113" s="151"/>
      <c r="M113" s="156"/>
      <c r="T113" s="157"/>
      <c r="AT113" s="153" t="s">
        <v>178</v>
      </c>
      <c r="AU113" s="153" t="s">
        <v>88</v>
      </c>
      <c r="AV113" s="12" t="s">
        <v>86</v>
      </c>
      <c r="AW113" s="12" t="s">
        <v>41</v>
      </c>
      <c r="AX113" s="12" t="s">
        <v>79</v>
      </c>
      <c r="AY113" s="153" t="s">
        <v>167</v>
      </c>
    </row>
    <row r="114" spans="2:65" s="12" customFormat="1" ht="10.199999999999999" x14ac:dyDescent="0.2">
      <c r="B114" s="151"/>
      <c r="D114" s="152" t="s">
        <v>178</v>
      </c>
      <c r="E114" s="153" t="s">
        <v>3</v>
      </c>
      <c r="F114" s="154" t="s">
        <v>186</v>
      </c>
      <c r="H114" s="153" t="s">
        <v>3</v>
      </c>
      <c r="I114" s="155"/>
      <c r="L114" s="151"/>
      <c r="M114" s="156"/>
      <c r="T114" s="157"/>
      <c r="AT114" s="153" t="s">
        <v>178</v>
      </c>
      <c r="AU114" s="153" t="s">
        <v>88</v>
      </c>
      <c r="AV114" s="12" t="s">
        <v>86</v>
      </c>
      <c r="AW114" s="12" t="s">
        <v>41</v>
      </c>
      <c r="AX114" s="12" t="s">
        <v>79</v>
      </c>
      <c r="AY114" s="153" t="s">
        <v>167</v>
      </c>
    </row>
    <row r="115" spans="2:65" s="13" customFormat="1" ht="10.199999999999999" x14ac:dyDescent="0.2">
      <c r="B115" s="158"/>
      <c r="D115" s="152" t="s">
        <v>178</v>
      </c>
      <c r="E115" s="159" t="s">
        <v>3</v>
      </c>
      <c r="F115" s="160" t="s">
        <v>193</v>
      </c>
      <c r="H115" s="161">
        <v>24.164999999999999</v>
      </c>
      <c r="I115" s="162"/>
      <c r="L115" s="158"/>
      <c r="M115" s="163"/>
      <c r="T115" s="164"/>
      <c r="AT115" s="159" t="s">
        <v>178</v>
      </c>
      <c r="AU115" s="159" t="s">
        <v>88</v>
      </c>
      <c r="AV115" s="13" t="s">
        <v>88</v>
      </c>
      <c r="AW115" s="13" t="s">
        <v>41</v>
      </c>
      <c r="AX115" s="13" t="s">
        <v>79</v>
      </c>
      <c r="AY115" s="159" t="s">
        <v>167</v>
      </c>
    </row>
    <row r="116" spans="2:65" s="14" customFormat="1" ht="10.199999999999999" x14ac:dyDescent="0.2">
      <c r="B116" s="165"/>
      <c r="D116" s="152" t="s">
        <v>178</v>
      </c>
      <c r="E116" s="166" t="s">
        <v>3</v>
      </c>
      <c r="F116" s="167" t="s">
        <v>181</v>
      </c>
      <c r="H116" s="168">
        <v>24.164999999999999</v>
      </c>
      <c r="I116" s="169"/>
      <c r="L116" s="165"/>
      <c r="M116" s="170"/>
      <c r="T116" s="171"/>
      <c r="AT116" s="166" t="s">
        <v>178</v>
      </c>
      <c r="AU116" s="166" t="s">
        <v>88</v>
      </c>
      <c r="AV116" s="14" t="s">
        <v>174</v>
      </c>
      <c r="AW116" s="14" t="s">
        <v>41</v>
      </c>
      <c r="AX116" s="14" t="s">
        <v>86</v>
      </c>
      <c r="AY116" s="166" t="s">
        <v>167</v>
      </c>
    </row>
    <row r="117" spans="2:65" s="1" customFormat="1" ht="37.799999999999997" customHeight="1" x14ac:dyDescent="0.2">
      <c r="B117" s="133"/>
      <c r="C117" s="134" t="s">
        <v>174</v>
      </c>
      <c r="D117" s="134" t="s">
        <v>169</v>
      </c>
      <c r="E117" s="135" t="s">
        <v>194</v>
      </c>
      <c r="F117" s="136" t="s">
        <v>195</v>
      </c>
      <c r="G117" s="137" t="s">
        <v>172</v>
      </c>
      <c r="H117" s="138">
        <v>2.6850000000000001</v>
      </c>
      <c r="I117" s="139"/>
      <c r="J117" s="140">
        <f>ROUND(I117*H117,2)</f>
        <v>0</v>
      </c>
      <c r="K117" s="136" t="s">
        <v>173</v>
      </c>
      <c r="L117" s="34"/>
      <c r="M117" s="141" t="s">
        <v>3</v>
      </c>
      <c r="N117" s="142" t="s">
        <v>50</v>
      </c>
      <c r="P117" s="143">
        <f>O117*H117</f>
        <v>0</v>
      </c>
      <c r="Q117" s="143">
        <v>0</v>
      </c>
      <c r="R117" s="143">
        <f>Q117*H117</f>
        <v>0</v>
      </c>
      <c r="S117" s="143">
        <v>0</v>
      </c>
      <c r="T117" s="144">
        <f>S117*H117</f>
        <v>0</v>
      </c>
      <c r="AR117" s="145" t="s">
        <v>174</v>
      </c>
      <c r="AT117" s="145" t="s">
        <v>169</v>
      </c>
      <c r="AU117" s="145" t="s">
        <v>88</v>
      </c>
      <c r="AY117" s="18" t="s">
        <v>167</v>
      </c>
      <c r="BE117" s="146">
        <f>IF(N117="základní",J117,0)</f>
        <v>0</v>
      </c>
      <c r="BF117" s="146">
        <f>IF(N117="snížená",J117,0)</f>
        <v>0</v>
      </c>
      <c r="BG117" s="146">
        <f>IF(N117="zákl. přenesená",J117,0)</f>
        <v>0</v>
      </c>
      <c r="BH117" s="146">
        <f>IF(N117="sníž. přenesená",J117,0)</f>
        <v>0</v>
      </c>
      <c r="BI117" s="146">
        <f>IF(N117="nulová",J117,0)</f>
        <v>0</v>
      </c>
      <c r="BJ117" s="18" t="s">
        <v>86</v>
      </c>
      <c r="BK117" s="146">
        <f>ROUND(I117*H117,2)</f>
        <v>0</v>
      </c>
      <c r="BL117" s="18" t="s">
        <v>174</v>
      </c>
      <c r="BM117" s="145" t="s">
        <v>196</v>
      </c>
    </row>
    <row r="118" spans="2:65" s="1" customFormat="1" ht="10.199999999999999" x14ac:dyDescent="0.2">
      <c r="B118" s="34"/>
      <c r="D118" s="147" t="s">
        <v>176</v>
      </c>
      <c r="F118" s="148" t="s">
        <v>197</v>
      </c>
      <c r="I118" s="149"/>
      <c r="L118" s="34"/>
      <c r="M118" s="150"/>
      <c r="T118" s="55"/>
      <c r="AT118" s="18" t="s">
        <v>176</v>
      </c>
      <c r="AU118" s="18" t="s">
        <v>88</v>
      </c>
    </row>
    <row r="119" spans="2:65" s="12" customFormat="1" ht="10.199999999999999" x14ac:dyDescent="0.2">
      <c r="B119" s="151"/>
      <c r="D119" s="152" t="s">
        <v>178</v>
      </c>
      <c r="E119" s="153" t="s">
        <v>3</v>
      </c>
      <c r="F119" s="154" t="s">
        <v>179</v>
      </c>
      <c r="H119" s="153" t="s">
        <v>3</v>
      </c>
      <c r="I119" s="155"/>
      <c r="L119" s="151"/>
      <c r="M119" s="156"/>
      <c r="T119" s="157"/>
      <c r="AT119" s="153" t="s">
        <v>178</v>
      </c>
      <c r="AU119" s="153" t="s">
        <v>88</v>
      </c>
      <c r="AV119" s="12" t="s">
        <v>86</v>
      </c>
      <c r="AW119" s="12" t="s">
        <v>41</v>
      </c>
      <c r="AX119" s="12" t="s">
        <v>79</v>
      </c>
      <c r="AY119" s="153" t="s">
        <v>167</v>
      </c>
    </row>
    <row r="120" spans="2:65" s="12" customFormat="1" ht="10.199999999999999" x14ac:dyDescent="0.2">
      <c r="B120" s="151"/>
      <c r="D120" s="152" t="s">
        <v>178</v>
      </c>
      <c r="E120" s="153" t="s">
        <v>3</v>
      </c>
      <c r="F120" s="154" t="s">
        <v>198</v>
      </c>
      <c r="H120" s="153" t="s">
        <v>3</v>
      </c>
      <c r="I120" s="155"/>
      <c r="L120" s="151"/>
      <c r="M120" s="156"/>
      <c r="T120" s="157"/>
      <c r="AT120" s="153" t="s">
        <v>178</v>
      </c>
      <c r="AU120" s="153" t="s">
        <v>88</v>
      </c>
      <c r="AV120" s="12" t="s">
        <v>86</v>
      </c>
      <c r="AW120" s="12" t="s">
        <v>41</v>
      </c>
      <c r="AX120" s="12" t="s">
        <v>79</v>
      </c>
      <c r="AY120" s="153" t="s">
        <v>167</v>
      </c>
    </row>
    <row r="121" spans="2:65" s="13" customFormat="1" ht="10.199999999999999" x14ac:dyDescent="0.2">
      <c r="B121" s="158"/>
      <c r="D121" s="152" t="s">
        <v>178</v>
      </c>
      <c r="E121" s="159" t="s">
        <v>3</v>
      </c>
      <c r="F121" s="160" t="s">
        <v>187</v>
      </c>
      <c r="H121" s="161">
        <v>2.6850000000000001</v>
      </c>
      <c r="I121" s="162"/>
      <c r="L121" s="158"/>
      <c r="M121" s="163"/>
      <c r="T121" s="164"/>
      <c r="AT121" s="159" t="s">
        <v>178</v>
      </c>
      <c r="AU121" s="159" t="s">
        <v>88</v>
      </c>
      <c r="AV121" s="13" t="s">
        <v>88</v>
      </c>
      <c r="AW121" s="13" t="s">
        <v>41</v>
      </c>
      <c r="AX121" s="13" t="s">
        <v>79</v>
      </c>
      <c r="AY121" s="159" t="s">
        <v>167</v>
      </c>
    </row>
    <row r="122" spans="2:65" s="14" customFormat="1" ht="10.199999999999999" x14ac:dyDescent="0.2">
      <c r="B122" s="165"/>
      <c r="D122" s="152" t="s">
        <v>178</v>
      </c>
      <c r="E122" s="166" t="s">
        <v>3</v>
      </c>
      <c r="F122" s="167" t="s">
        <v>181</v>
      </c>
      <c r="H122" s="168">
        <v>2.6850000000000001</v>
      </c>
      <c r="I122" s="169"/>
      <c r="L122" s="165"/>
      <c r="M122" s="170"/>
      <c r="T122" s="171"/>
      <c r="AT122" s="166" t="s">
        <v>178</v>
      </c>
      <c r="AU122" s="166" t="s">
        <v>88</v>
      </c>
      <c r="AV122" s="14" t="s">
        <v>174</v>
      </c>
      <c r="AW122" s="14" t="s">
        <v>41</v>
      </c>
      <c r="AX122" s="14" t="s">
        <v>86</v>
      </c>
      <c r="AY122" s="166" t="s">
        <v>167</v>
      </c>
    </row>
    <row r="123" spans="2:65" s="1" customFormat="1" ht="37.799999999999997" customHeight="1" x14ac:dyDescent="0.2">
      <c r="B123" s="133"/>
      <c r="C123" s="134" t="s">
        <v>199</v>
      </c>
      <c r="D123" s="134" t="s">
        <v>169</v>
      </c>
      <c r="E123" s="135" t="s">
        <v>200</v>
      </c>
      <c r="F123" s="136" t="s">
        <v>201</v>
      </c>
      <c r="G123" s="137" t="s">
        <v>172</v>
      </c>
      <c r="H123" s="138">
        <v>40.274999999999999</v>
      </c>
      <c r="I123" s="139"/>
      <c r="J123" s="140">
        <f>ROUND(I123*H123,2)</f>
        <v>0</v>
      </c>
      <c r="K123" s="136" t="s">
        <v>173</v>
      </c>
      <c r="L123" s="34"/>
      <c r="M123" s="141" t="s">
        <v>3</v>
      </c>
      <c r="N123" s="142" t="s">
        <v>50</v>
      </c>
      <c r="P123" s="143">
        <f>O123*H123</f>
        <v>0</v>
      </c>
      <c r="Q123" s="143">
        <v>0</v>
      </c>
      <c r="R123" s="143">
        <f>Q123*H123</f>
        <v>0</v>
      </c>
      <c r="S123" s="143">
        <v>0</v>
      </c>
      <c r="T123" s="144">
        <f>S123*H123</f>
        <v>0</v>
      </c>
      <c r="AR123" s="145" t="s">
        <v>174</v>
      </c>
      <c r="AT123" s="145" t="s">
        <v>169</v>
      </c>
      <c r="AU123" s="145" t="s">
        <v>88</v>
      </c>
      <c r="AY123" s="18" t="s">
        <v>167</v>
      </c>
      <c r="BE123" s="146">
        <f>IF(N123="základní",J123,0)</f>
        <v>0</v>
      </c>
      <c r="BF123" s="146">
        <f>IF(N123="snížená",J123,0)</f>
        <v>0</v>
      </c>
      <c r="BG123" s="146">
        <f>IF(N123="zákl. přenesená",J123,0)</f>
        <v>0</v>
      </c>
      <c r="BH123" s="146">
        <f>IF(N123="sníž. přenesená",J123,0)</f>
        <v>0</v>
      </c>
      <c r="BI123" s="146">
        <f>IF(N123="nulová",J123,0)</f>
        <v>0</v>
      </c>
      <c r="BJ123" s="18" t="s">
        <v>86</v>
      </c>
      <c r="BK123" s="146">
        <f>ROUND(I123*H123,2)</f>
        <v>0</v>
      </c>
      <c r="BL123" s="18" t="s">
        <v>174</v>
      </c>
      <c r="BM123" s="145" t="s">
        <v>202</v>
      </c>
    </row>
    <row r="124" spans="2:65" s="1" customFormat="1" ht="10.199999999999999" x14ac:dyDescent="0.2">
      <c r="B124" s="34"/>
      <c r="D124" s="147" t="s">
        <v>176</v>
      </c>
      <c r="F124" s="148" t="s">
        <v>203</v>
      </c>
      <c r="I124" s="149"/>
      <c r="L124" s="34"/>
      <c r="M124" s="150"/>
      <c r="T124" s="55"/>
      <c r="AT124" s="18" t="s">
        <v>176</v>
      </c>
      <c r="AU124" s="18" t="s">
        <v>88</v>
      </c>
    </row>
    <row r="125" spans="2:65" s="12" customFormat="1" ht="10.199999999999999" x14ac:dyDescent="0.2">
      <c r="B125" s="151"/>
      <c r="D125" s="152" t="s">
        <v>178</v>
      </c>
      <c r="E125" s="153" t="s">
        <v>3</v>
      </c>
      <c r="F125" s="154" t="s">
        <v>179</v>
      </c>
      <c r="H125" s="153" t="s">
        <v>3</v>
      </c>
      <c r="I125" s="155"/>
      <c r="L125" s="151"/>
      <c r="M125" s="156"/>
      <c r="T125" s="157"/>
      <c r="AT125" s="153" t="s">
        <v>178</v>
      </c>
      <c r="AU125" s="153" t="s">
        <v>88</v>
      </c>
      <c r="AV125" s="12" t="s">
        <v>86</v>
      </c>
      <c r="AW125" s="12" t="s">
        <v>41</v>
      </c>
      <c r="AX125" s="12" t="s">
        <v>79</v>
      </c>
      <c r="AY125" s="153" t="s">
        <v>167</v>
      </c>
    </row>
    <row r="126" spans="2:65" s="12" customFormat="1" ht="10.199999999999999" x14ac:dyDescent="0.2">
      <c r="B126" s="151"/>
      <c r="D126" s="152" t="s">
        <v>178</v>
      </c>
      <c r="E126" s="153" t="s">
        <v>3</v>
      </c>
      <c r="F126" s="154" t="s">
        <v>198</v>
      </c>
      <c r="H126" s="153" t="s">
        <v>3</v>
      </c>
      <c r="I126" s="155"/>
      <c r="L126" s="151"/>
      <c r="M126" s="156"/>
      <c r="T126" s="157"/>
      <c r="AT126" s="153" t="s">
        <v>178</v>
      </c>
      <c r="AU126" s="153" t="s">
        <v>88</v>
      </c>
      <c r="AV126" s="12" t="s">
        <v>86</v>
      </c>
      <c r="AW126" s="12" t="s">
        <v>41</v>
      </c>
      <c r="AX126" s="12" t="s">
        <v>79</v>
      </c>
      <c r="AY126" s="153" t="s">
        <v>167</v>
      </c>
    </row>
    <row r="127" spans="2:65" s="13" customFormat="1" ht="10.199999999999999" x14ac:dyDescent="0.2">
      <c r="B127" s="158"/>
      <c r="D127" s="152" t="s">
        <v>178</v>
      </c>
      <c r="E127" s="159" t="s">
        <v>3</v>
      </c>
      <c r="F127" s="160" t="s">
        <v>204</v>
      </c>
      <c r="H127" s="161">
        <v>40.274999999999999</v>
      </c>
      <c r="I127" s="162"/>
      <c r="L127" s="158"/>
      <c r="M127" s="163"/>
      <c r="T127" s="164"/>
      <c r="AT127" s="159" t="s">
        <v>178</v>
      </c>
      <c r="AU127" s="159" t="s">
        <v>88</v>
      </c>
      <c r="AV127" s="13" t="s">
        <v>88</v>
      </c>
      <c r="AW127" s="13" t="s">
        <v>41</v>
      </c>
      <c r="AX127" s="13" t="s">
        <v>79</v>
      </c>
      <c r="AY127" s="159" t="s">
        <v>167</v>
      </c>
    </row>
    <row r="128" spans="2:65" s="14" customFormat="1" ht="10.199999999999999" x14ac:dyDescent="0.2">
      <c r="B128" s="165"/>
      <c r="D128" s="152" t="s">
        <v>178</v>
      </c>
      <c r="E128" s="166" t="s">
        <v>3</v>
      </c>
      <c r="F128" s="167" t="s">
        <v>181</v>
      </c>
      <c r="H128" s="168">
        <v>40.274999999999999</v>
      </c>
      <c r="I128" s="169"/>
      <c r="L128" s="165"/>
      <c r="M128" s="170"/>
      <c r="T128" s="171"/>
      <c r="AT128" s="166" t="s">
        <v>178</v>
      </c>
      <c r="AU128" s="166" t="s">
        <v>88</v>
      </c>
      <c r="AV128" s="14" t="s">
        <v>174</v>
      </c>
      <c r="AW128" s="14" t="s">
        <v>41</v>
      </c>
      <c r="AX128" s="14" t="s">
        <v>86</v>
      </c>
      <c r="AY128" s="166" t="s">
        <v>167</v>
      </c>
    </row>
    <row r="129" spans="2:65" s="1" customFormat="1" ht="24.15" customHeight="1" x14ac:dyDescent="0.2">
      <c r="B129" s="133"/>
      <c r="C129" s="134" t="s">
        <v>205</v>
      </c>
      <c r="D129" s="134" t="s">
        <v>169</v>
      </c>
      <c r="E129" s="135" t="s">
        <v>206</v>
      </c>
      <c r="F129" s="136" t="s">
        <v>207</v>
      </c>
      <c r="G129" s="137" t="s">
        <v>208</v>
      </c>
      <c r="H129" s="138">
        <v>4.8330000000000002</v>
      </c>
      <c r="I129" s="139"/>
      <c r="J129" s="140">
        <f>ROUND(I129*H129,2)</f>
        <v>0</v>
      </c>
      <c r="K129" s="136" t="s">
        <v>173</v>
      </c>
      <c r="L129" s="34"/>
      <c r="M129" s="141" t="s">
        <v>3</v>
      </c>
      <c r="N129" s="142" t="s">
        <v>50</v>
      </c>
      <c r="P129" s="143">
        <f>O129*H129</f>
        <v>0</v>
      </c>
      <c r="Q129" s="143">
        <v>0</v>
      </c>
      <c r="R129" s="143">
        <f>Q129*H129</f>
        <v>0</v>
      </c>
      <c r="S129" s="143">
        <v>0</v>
      </c>
      <c r="T129" s="144">
        <f>S129*H129</f>
        <v>0</v>
      </c>
      <c r="AR129" s="145" t="s">
        <v>174</v>
      </c>
      <c r="AT129" s="145" t="s">
        <v>169</v>
      </c>
      <c r="AU129" s="145" t="s">
        <v>88</v>
      </c>
      <c r="AY129" s="18" t="s">
        <v>167</v>
      </c>
      <c r="BE129" s="146">
        <f>IF(N129="základní",J129,0)</f>
        <v>0</v>
      </c>
      <c r="BF129" s="146">
        <f>IF(N129="snížená",J129,0)</f>
        <v>0</v>
      </c>
      <c r="BG129" s="146">
        <f>IF(N129="zákl. přenesená",J129,0)</f>
        <v>0</v>
      </c>
      <c r="BH129" s="146">
        <f>IF(N129="sníž. přenesená",J129,0)</f>
        <v>0</v>
      </c>
      <c r="BI129" s="146">
        <f>IF(N129="nulová",J129,0)</f>
        <v>0</v>
      </c>
      <c r="BJ129" s="18" t="s">
        <v>86</v>
      </c>
      <c r="BK129" s="146">
        <f>ROUND(I129*H129,2)</f>
        <v>0</v>
      </c>
      <c r="BL129" s="18" t="s">
        <v>174</v>
      </c>
      <c r="BM129" s="145" t="s">
        <v>209</v>
      </c>
    </row>
    <row r="130" spans="2:65" s="1" customFormat="1" ht="10.199999999999999" x14ac:dyDescent="0.2">
      <c r="B130" s="34"/>
      <c r="D130" s="147" t="s">
        <v>176</v>
      </c>
      <c r="F130" s="148" t="s">
        <v>210</v>
      </c>
      <c r="I130" s="149"/>
      <c r="L130" s="34"/>
      <c r="M130" s="150"/>
      <c r="T130" s="55"/>
      <c r="AT130" s="18" t="s">
        <v>176</v>
      </c>
      <c r="AU130" s="18" t="s">
        <v>88</v>
      </c>
    </row>
    <row r="131" spans="2:65" s="12" customFormat="1" ht="10.199999999999999" x14ac:dyDescent="0.2">
      <c r="B131" s="151"/>
      <c r="D131" s="152" t="s">
        <v>178</v>
      </c>
      <c r="E131" s="153" t="s">
        <v>3</v>
      </c>
      <c r="F131" s="154" t="s">
        <v>179</v>
      </c>
      <c r="H131" s="153" t="s">
        <v>3</v>
      </c>
      <c r="I131" s="155"/>
      <c r="L131" s="151"/>
      <c r="M131" s="156"/>
      <c r="T131" s="157"/>
      <c r="AT131" s="153" t="s">
        <v>178</v>
      </c>
      <c r="AU131" s="153" t="s">
        <v>88</v>
      </c>
      <c r="AV131" s="12" t="s">
        <v>86</v>
      </c>
      <c r="AW131" s="12" t="s">
        <v>41</v>
      </c>
      <c r="AX131" s="12" t="s">
        <v>79</v>
      </c>
      <c r="AY131" s="153" t="s">
        <v>167</v>
      </c>
    </row>
    <row r="132" spans="2:65" s="13" customFormat="1" ht="10.199999999999999" x14ac:dyDescent="0.2">
      <c r="B132" s="158"/>
      <c r="D132" s="152" t="s">
        <v>178</v>
      </c>
      <c r="E132" s="159" t="s">
        <v>3</v>
      </c>
      <c r="F132" s="160" t="s">
        <v>211</v>
      </c>
      <c r="H132" s="161">
        <v>4.8330000000000002</v>
      </c>
      <c r="I132" s="162"/>
      <c r="L132" s="158"/>
      <c r="M132" s="163"/>
      <c r="T132" s="164"/>
      <c r="AT132" s="159" t="s">
        <v>178</v>
      </c>
      <c r="AU132" s="159" t="s">
        <v>88</v>
      </c>
      <c r="AV132" s="13" t="s">
        <v>88</v>
      </c>
      <c r="AW132" s="13" t="s">
        <v>41</v>
      </c>
      <c r="AX132" s="13" t="s">
        <v>79</v>
      </c>
      <c r="AY132" s="159" t="s">
        <v>167</v>
      </c>
    </row>
    <row r="133" spans="2:65" s="14" customFormat="1" ht="10.199999999999999" x14ac:dyDescent="0.2">
      <c r="B133" s="165"/>
      <c r="D133" s="152" t="s">
        <v>178</v>
      </c>
      <c r="E133" s="166" t="s">
        <v>3</v>
      </c>
      <c r="F133" s="167" t="s">
        <v>181</v>
      </c>
      <c r="H133" s="168">
        <v>4.8330000000000002</v>
      </c>
      <c r="I133" s="169"/>
      <c r="L133" s="165"/>
      <c r="M133" s="170"/>
      <c r="T133" s="171"/>
      <c r="AT133" s="166" t="s">
        <v>178</v>
      </c>
      <c r="AU133" s="166" t="s">
        <v>88</v>
      </c>
      <c r="AV133" s="14" t="s">
        <v>174</v>
      </c>
      <c r="AW133" s="14" t="s">
        <v>41</v>
      </c>
      <c r="AX133" s="14" t="s">
        <v>86</v>
      </c>
      <c r="AY133" s="166" t="s">
        <v>167</v>
      </c>
    </row>
    <row r="134" spans="2:65" s="1" customFormat="1" ht="24.15" customHeight="1" x14ac:dyDescent="0.2">
      <c r="B134" s="133"/>
      <c r="C134" s="134" t="s">
        <v>212</v>
      </c>
      <c r="D134" s="134" t="s">
        <v>169</v>
      </c>
      <c r="E134" s="135" t="s">
        <v>213</v>
      </c>
      <c r="F134" s="136" t="s">
        <v>214</v>
      </c>
      <c r="G134" s="137" t="s">
        <v>172</v>
      </c>
      <c r="H134" s="138">
        <v>2.6850000000000001</v>
      </c>
      <c r="I134" s="139"/>
      <c r="J134" s="140">
        <f>ROUND(I134*H134,2)</f>
        <v>0</v>
      </c>
      <c r="K134" s="136" t="s">
        <v>173</v>
      </c>
      <c r="L134" s="34"/>
      <c r="M134" s="141" t="s">
        <v>3</v>
      </c>
      <c r="N134" s="142" t="s">
        <v>50</v>
      </c>
      <c r="P134" s="143">
        <f>O134*H134</f>
        <v>0</v>
      </c>
      <c r="Q134" s="143">
        <v>0</v>
      </c>
      <c r="R134" s="143">
        <f>Q134*H134</f>
        <v>0</v>
      </c>
      <c r="S134" s="143">
        <v>0</v>
      </c>
      <c r="T134" s="144">
        <f>S134*H134</f>
        <v>0</v>
      </c>
      <c r="AR134" s="145" t="s">
        <v>174</v>
      </c>
      <c r="AT134" s="145" t="s">
        <v>169</v>
      </c>
      <c r="AU134" s="145" t="s">
        <v>88</v>
      </c>
      <c r="AY134" s="18" t="s">
        <v>167</v>
      </c>
      <c r="BE134" s="146">
        <f>IF(N134="základní",J134,0)</f>
        <v>0</v>
      </c>
      <c r="BF134" s="146">
        <f>IF(N134="snížená",J134,0)</f>
        <v>0</v>
      </c>
      <c r="BG134" s="146">
        <f>IF(N134="zákl. přenesená",J134,0)</f>
        <v>0</v>
      </c>
      <c r="BH134" s="146">
        <f>IF(N134="sníž. přenesená",J134,0)</f>
        <v>0</v>
      </c>
      <c r="BI134" s="146">
        <f>IF(N134="nulová",J134,0)</f>
        <v>0</v>
      </c>
      <c r="BJ134" s="18" t="s">
        <v>86</v>
      </c>
      <c r="BK134" s="146">
        <f>ROUND(I134*H134,2)</f>
        <v>0</v>
      </c>
      <c r="BL134" s="18" t="s">
        <v>174</v>
      </c>
      <c r="BM134" s="145" t="s">
        <v>215</v>
      </c>
    </row>
    <row r="135" spans="2:65" s="1" customFormat="1" ht="10.199999999999999" x14ac:dyDescent="0.2">
      <c r="B135" s="34"/>
      <c r="D135" s="147" t="s">
        <v>176</v>
      </c>
      <c r="F135" s="148" t="s">
        <v>216</v>
      </c>
      <c r="I135" s="149"/>
      <c r="L135" s="34"/>
      <c r="M135" s="150"/>
      <c r="T135" s="55"/>
      <c r="AT135" s="18" t="s">
        <v>176</v>
      </c>
      <c r="AU135" s="18" t="s">
        <v>88</v>
      </c>
    </row>
    <row r="136" spans="2:65" s="12" customFormat="1" ht="10.199999999999999" x14ac:dyDescent="0.2">
      <c r="B136" s="151"/>
      <c r="D136" s="152" t="s">
        <v>178</v>
      </c>
      <c r="E136" s="153" t="s">
        <v>3</v>
      </c>
      <c r="F136" s="154" t="s">
        <v>179</v>
      </c>
      <c r="H136" s="153" t="s">
        <v>3</v>
      </c>
      <c r="I136" s="155"/>
      <c r="L136" s="151"/>
      <c r="M136" s="156"/>
      <c r="T136" s="157"/>
      <c r="AT136" s="153" t="s">
        <v>178</v>
      </c>
      <c r="AU136" s="153" t="s">
        <v>88</v>
      </c>
      <c r="AV136" s="12" t="s">
        <v>86</v>
      </c>
      <c r="AW136" s="12" t="s">
        <v>41</v>
      </c>
      <c r="AX136" s="12" t="s">
        <v>79</v>
      </c>
      <c r="AY136" s="153" t="s">
        <v>167</v>
      </c>
    </row>
    <row r="137" spans="2:65" s="13" customFormat="1" ht="10.199999999999999" x14ac:dyDescent="0.2">
      <c r="B137" s="158"/>
      <c r="D137" s="152" t="s">
        <v>178</v>
      </c>
      <c r="E137" s="159" t="s">
        <v>3</v>
      </c>
      <c r="F137" s="160" t="s">
        <v>187</v>
      </c>
      <c r="H137" s="161">
        <v>2.6850000000000001</v>
      </c>
      <c r="I137" s="162"/>
      <c r="L137" s="158"/>
      <c r="M137" s="163"/>
      <c r="T137" s="164"/>
      <c r="AT137" s="159" t="s">
        <v>178</v>
      </c>
      <c r="AU137" s="159" t="s">
        <v>88</v>
      </c>
      <c r="AV137" s="13" t="s">
        <v>88</v>
      </c>
      <c r="AW137" s="13" t="s">
        <v>41</v>
      </c>
      <c r="AX137" s="13" t="s">
        <v>79</v>
      </c>
      <c r="AY137" s="159" t="s">
        <v>167</v>
      </c>
    </row>
    <row r="138" spans="2:65" s="14" customFormat="1" ht="10.199999999999999" x14ac:dyDescent="0.2">
      <c r="B138" s="165"/>
      <c r="D138" s="152" t="s">
        <v>178</v>
      </c>
      <c r="E138" s="166" t="s">
        <v>3</v>
      </c>
      <c r="F138" s="167" t="s">
        <v>181</v>
      </c>
      <c r="H138" s="168">
        <v>2.6850000000000001</v>
      </c>
      <c r="I138" s="169"/>
      <c r="L138" s="165"/>
      <c r="M138" s="170"/>
      <c r="T138" s="171"/>
      <c r="AT138" s="166" t="s">
        <v>178</v>
      </c>
      <c r="AU138" s="166" t="s">
        <v>88</v>
      </c>
      <c r="AV138" s="14" t="s">
        <v>174</v>
      </c>
      <c r="AW138" s="14" t="s">
        <v>41</v>
      </c>
      <c r="AX138" s="14" t="s">
        <v>86</v>
      </c>
      <c r="AY138" s="166" t="s">
        <v>167</v>
      </c>
    </row>
    <row r="139" spans="2:65" s="1" customFormat="1" ht="21.75" customHeight="1" x14ac:dyDescent="0.2">
      <c r="B139" s="133"/>
      <c r="C139" s="134" t="s">
        <v>217</v>
      </c>
      <c r="D139" s="134" t="s">
        <v>169</v>
      </c>
      <c r="E139" s="135" t="s">
        <v>218</v>
      </c>
      <c r="F139" s="136" t="s">
        <v>219</v>
      </c>
      <c r="G139" s="137" t="s">
        <v>220</v>
      </c>
      <c r="H139" s="138">
        <v>10.53</v>
      </c>
      <c r="I139" s="139"/>
      <c r="J139" s="140">
        <f>ROUND(I139*H139,2)</f>
        <v>0</v>
      </c>
      <c r="K139" s="136" t="s">
        <v>173</v>
      </c>
      <c r="L139" s="34"/>
      <c r="M139" s="141" t="s">
        <v>3</v>
      </c>
      <c r="N139" s="142" t="s">
        <v>50</v>
      </c>
      <c r="P139" s="143">
        <f>O139*H139</f>
        <v>0</v>
      </c>
      <c r="Q139" s="143">
        <v>0</v>
      </c>
      <c r="R139" s="143">
        <f>Q139*H139</f>
        <v>0</v>
      </c>
      <c r="S139" s="143">
        <v>0</v>
      </c>
      <c r="T139" s="144">
        <f>S139*H139</f>
        <v>0</v>
      </c>
      <c r="AR139" s="145" t="s">
        <v>174</v>
      </c>
      <c r="AT139" s="145" t="s">
        <v>169</v>
      </c>
      <c r="AU139" s="145" t="s">
        <v>88</v>
      </c>
      <c r="AY139" s="18" t="s">
        <v>167</v>
      </c>
      <c r="BE139" s="146">
        <f>IF(N139="základní",J139,0)</f>
        <v>0</v>
      </c>
      <c r="BF139" s="146">
        <f>IF(N139="snížená",J139,0)</f>
        <v>0</v>
      </c>
      <c r="BG139" s="146">
        <f>IF(N139="zákl. přenesená",J139,0)</f>
        <v>0</v>
      </c>
      <c r="BH139" s="146">
        <f>IF(N139="sníž. přenesená",J139,0)</f>
        <v>0</v>
      </c>
      <c r="BI139" s="146">
        <f>IF(N139="nulová",J139,0)</f>
        <v>0</v>
      </c>
      <c r="BJ139" s="18" t="s">
        <v>86</v>
      </c>
      <c r="BK139" s="146">
        <f>ROUND(I139*H139,2)</f>
        <v>0</v>
      </c>
      <c r="BL139" s="18" t="s">
        <v>174</v>
      </c>
      <c r="BM139" s="145" t="s">
        <v>221</v>
      </c>
    </row>
    <row r="140" spans="2:65" s="1" customFormat="1" ht="10.199999999999999" x14ac:dyDescent="0.2">
      <c r="B140" s="34"/>
      <c r="D140" s="147" t="s">
        <v>176</v>
      </c>
      <c r="F140" s="148" t="s">
        <v>222</v>
      </c>
      <c r="I140" s="149"/>
      <c r="L140" s="34"/>
      <c r="M140" s="150"/>
      <c r="T140" s="55"/>
      <c r="AT140" s="18" t="s">
        <v>176</v>
      </c>
      <c r="AU140" s="18" t="s">
        <v>88</v>
      </c>
    </row>
    <row r="141" spans="2:65" s="12" customFormat="1" ht="10.199999999999999" x14ac:dyDescent="0.2">
      <c r="B141" s="151"/>
      <c r="D141" s="152" t="s">
        <v>178</v>
      </c>
      <c r="E141" s="153" t="s">
        <v>3</v>
      </c>
      <c r="F141" s="154" t="s">
        <v>179</v>
      </c>
      <c r="H141" s="153" t="s">
        <v>3</v>
      </c>
      <c r="I141" s="155"/>
      <c r="L141" s="151"/>
      <c r="M141" s="156"/>
      <c r="T141" s="157"/>
      <c r="AT141" s="153" t="s">
        <v>178</v>
      </c>
      <c r="AU141" s="153" t="s">
        <v>88</v>
      </c>
      <c r="AV141" s="12" t="s">
        <v>86</v>
      </c>
      <c r="AW141" s="12" t="s">
        <v>41</v>
      </c>
      <c r="AX141" s="12" t="s">
        <v>79</v>
      </c>
      <c r="AY141" s="153" t="s">
        <v>167</v>
      </c>
    </row>
    <row r="142" spans="2:65" s="13" customFormat="1" ht="10.199999999999999" x14ac:dyDescent="0.2">
      <c r="B142" s="158"/>
      <c r="D142" s="152" t="s">
        <v>178</v>
      </c>
      <c r="E142" s="159" t="s">
        <v>3</v>
      </c>
      <c r="F142" s="160" t="s">
        <v>223</v>
      </c>
      <c r="H142" s="161">
        <v>10.53</v>
      </c>
      <c r="I142" s="162"/>
      <c r="L142" s="158"/>
      <c r="M142" s="163"/>
      <c r="T142" s="164"/>
      <c r="AT142" s="159" t="s">
        <v>178</v>
      </c>
      <c r="AU142" s="159" t="s">
        <v>88</v>
      </c>
      <c r="AV142" s="13" t="s">
        <v>88</v>
      </c>
      <c r="AW142" s="13" t="s">
        <v>41</v>
      </c>
      <c r="AX142" s="13" t="s">
        <v>79</v>
      </c>
      <c r="AY142" s="159" t="s">
        <v>167</v>
      </c>
    </row>
    <row r="143" spans="2:65" s="14" customFormat="1" ht="10.199999999999999" x14ac:dyDescent="0.2">
      <c r="B143" s="165"/>
      <c r="D143" s="152" t="s">
        <v>178</v>
      </c>
      <c r="E143" s="166" t="s">
        <v>3</v>
      </c>
      <c r="F143" s="167" t="s">
        <v>181</v>
      </c>
      <c r="H143" s="168">
        <v>10.53</v>
      </c>
      <c r="I143" s="169"/>
      <c r="L143" s="165"/>
      <c r="M143" s="170"/>
      <c r="T143" s="171"/>
      <c r="AT143" s="166" t="s">
        <v>178</v>
      </c>
      <c r="AU143" s="166" t="s">
        <v>88</v>
      </c>
      <c r="AV143" s="14" t="s">
        <v>174</v>
      </c>
      <c r="AW143" s="14" t="s">
        <v>41</v>
      </c>
      <c r="AX143" s="14" t="s">
        <v>86</v>
      </c>
      <c r="AY143" s="166" t="s">
        <v>167</v>
      </c>
    </row>
    <row r="144" spans="2:65" s="11" customFormat="1" ht="22.8" customHeight="1" x14ac:dyDescent="0.25">
      <c r="B144" s="121"/>
      <c r="D144" s="122" t="s">
        <v>78</v>
      </c>
      <c r="E144" s="131" t="s">
        <v>224</v>
      </c>
      <c r="F144" s="131" t="s">
        <v>225</v>
      </c>
      <c r="I144" s="124"/>
      <c r="J144" s="132">
        <f>BK144</f>
        <v>0</v>
      </c>
      <c r="L144" s="121"/>
      <c r="M144" s="126"/>
      <c r="P144" s="127">
        <f>SUM(P145:P285)</f>
        <v>0</v>
      </c>
      <c r="R144" s="127">
        <f>SUM(R145:R285)</f>
        <v>0</v>
      </c>
      <c r="T144" s="128">
        <f>SUM(T145:T285)</f>
        <v>12.716010000000002</v>
      </c>
      <c r="AR144" s="122" t="s">
        <v>86</v>
      </c>
      <c r="AT144" s="129" t="s">
        <v>78</v>
      </c>
      <c r="AU144" s="129" t="s">
        <v>86</v>
      </c>
      <c r="AY144" s="122" t="s">
        <v>167</v>
      </c>
      <c r="BK144" s="130">
        <f>SUM(BK145:BK285)</f>
        <v>0</v>
      </c>
    </row>
    <row r="145" spans="2:65" s="1" customFormat="1" ht="16.5" customHeight="1" x14ac:dyDescent="0.2">
      <c r="B145" s="133"/>
      <c r="C145" s="134" t="s">
        <v>224</v>
      </c>
      <c r="D145" s="134" t="s">
        <v>169</v>
      </c>
      <c r="E145" s="135" t="s">
        <v>226</v>
      </c>
      <c r="F145" s="136" t="s">
        <v>227</v>
      </c>
      <c r="G145" s="137" t="s">
        <v>220</v>
      </c>
      <c r="H145" s="138">
        <v>72</v>
      </c>
      <c r="I145" s="139"/>
      <c r="J145" s="140">
        <f>ROUND(I145*H145,2)</f>
        <v>0</v>
      </c>
      <c r="K145" s="136" t="s">
        <v>173</v>
      </c>
      <c r="L145" s="34"/>
      <c r="M145" s="141" t="s">
        <v>3</v>
      </c>
      <c r="N145" s="142" t="s">
        <v>50</v>
      </c>
      <c r="P145" s="143">
        <f>O145*H145</f>
        <v>0</v>
      </c>
      <c r="Q145" s="143">
        <v>0</v>
      </c>
      <c r="R145" s="143">
        <f>Q145*H145</f>
        <v>0</v>
      </c>
      <c r="S145" s="143">
        <v>0</v>
      </c>
      <c r="T145" s="144">
        <f>S145*H145</f>
        <v>0</v>
      </c>
      <c r="AR145" s="145" t="s">
        <v>174</v>
      </c>
      <c r="AT145" s="145" t="s">
        <v>169</v>
      </c>
      <c r="AU145" s="145" t="s">
        <v>88</v>
      </c>
      <c r="AY145" s="18" t="s">
        <v>167</v>
      </c>
      <c r="BE145" s="146">
        <f>IF(N145="základní",J145,0)</f>
        <v>0</v>
      </c>
      <c r="BF145" s="146">
        <f>IF(N145="snížená",J145,0)</f>
        <v>0</v>
      </c>
      <c r="BG145" s="146">
        <f>IF(N145="zákl. přenesená",J145,0)</f>
        <v>0</v>
      </c>
      <c r="BH145" s="146">
        <f>IF(N145="sníž. přenesená",J145,0)</f>
        <v>0</v>
      </c>
      <c r="BI145" s="146">
        <f>IF(N145="nulová",J145,0)</f>
        <v>0</v>
      </c>
      <c r="BJ145" s="18" t="s">
        <v>86</v>
      </c>
      <c r="BK145" s="146">
        <f>ROUND(I145*H145,2)</f>
        <v>0</v>
      </c>
      <c r="BL145" s="18" t="s">
        <v>174</v>
      </c>
      <c r="BM145" s="145" t="s">
        <v>228</v>
      </c>
    </row>
    <row r="146" spans="2:65" s="1" customFormat="1" ht="10.199999999999999" x14ac:dyDescent="0.2">
      <c r="B146" s="34"/>
      <c r="D146" s="147" t="s">
        <v>176</v>
      </c>
      <c r="F146" s="148" t="s">
        <v>229</v>
      </c>
      <c r="I146" s="149"/>
      <c r="L146" s="34"/>
      <c r="M146" s="150"/>
      <c r="T146" s="55"/>
      <c r="AT146" s="18" t="s">
        <v>176</v>
      </c>
      <c r="AU146" s="18" t="s">
        <v>88</v>
      </c>
    </row>
    <row r="147" spans="2:65" s="12" customFormat="1" ht="10.199999999999999" x14ac:dyDescent="0.2">
      <c r="B147" s="151"/>
      <c r="D147" s="152" t="s">
        <v>178</v>
      </c>
      <c r="E147" s="153" t="s">
        <v>3</v>
      </c>
      <c r="F147" s="154" t="s">
        <v>230</v>
      </c>
      <c r="H147" s="153" t="s">
        <v>3</v>
      </c>
      <c r="I147" s="155"/>
      <c r="L147" s="151"/>
      <c r="M147" s="156"/>
      <c r="T147" s="157"/>
      <c r="AT147" s="153" t="s">
        <v>178</v>
      </c>
      <c r="AU147" s="153" t="s">
        <v>88</v>
      </c>
      <c r="AV147" s="12" t="s">
        <v>86</v>
      </c>
      <c r="AW147" s="12" t="s">
        <v>41</v>
      </c>
      <c r="AX147" s="12" t="s">
        <v>79</v>
      </c>
      <c r="AY147" s="153" t="s">
        <v>167</v>
      </c>
    </row>
    <row r="148" spans="2:65" s="13" customFormat="1" ht="10.199999999999999" x14ac:dyDescent="0.2">
      <c r="B148" s="158"/>
      <c r="D148" s="152" t="s">
        <v>178</v>
      </c>
      <c r="E148" s="159" t="s">
        <v>3</v>
      </c>
      <c r="F148" s="160" t="s">
        <v>231</v>
      </c>
      <c r="H148" s="161">
        <v>3.5</v>
      </c>
      <c r="I148" s="162"/>
      <c r="L148" s="158"/>
      <c r="M148" s="163"/>
      <c r="T148" s="164"/>
      <c r="AT148" s="159" t="s">
        <v>178</v>
      </c>
      <c r="AU148" s="159" t="s">
        <v>88</v>
      </c>
      <c r="AV148" s="13" t="s">
        <v>88</v>
      </c>
      <c r="AW148" s="13" t="s">
        <v>41</v>
      </c>
      <c r="AX148" s="13" t="s">
        <v>79</v>
      </c>
      <c r="AY148" s="159" t="s">
        <v>167</v>
      </c>
    </row>
    <row r="149" spans="2:65" s="12" customFormat="1" ht="10.199999999999999" x14ac:dyDescent="0.2">
      <c r="B149" s="151"/>
      <c r="D149" s="152" t="s">
        <v>178</v>
      </c>
      <c r="E149" s="153" t="s">
        <v>3</v>
      </c>
      <c r="F149" s="154" t="s">
        <v>232</v>
      </c>
      <c r="H149" s="153" t="s">
        <v>3</v>
      </c>
      <c r="I149" s="155"/>
      <c r="L149" s="151"/>
      <c r="M149" s="156"/>
      <c r="T149" s="157"/>
      <c r="AT149" s="153" t="s">
        <v>178</v>
      </c>
      <c r="AU149" s="153" t="s">
        <v>88</v>
      </c>
      <c r="AV149" s="12" t="s">
        <v>86</v>
      </c>
      <c r="AW149" s="12" t="s">
        <v>41</v>
      </c>
      <c r="AX149" s="12" t="s">
        <v>79</v>
      </c>
      <c r="AY149" s="153" t="s">
        <v>167</v>
      </c>
    </row>
    <row r="150" spans="2:65" s="13" customFormat="1" ht="10.199999999999999" x14ac:dyDescent="0.2">
      <c r="B150" s="158"/>
      <c r="D150" s="152" t="s">
        <v>178</v>
      </c>
      <c r="E150" s="159" t="s">
        <v>3</v>
      </c>
      <c r="F150" s="160" t="s">
        <v>233</v>
      </c>
      <c r="H150" s="161">
        <v>2</v>
      </c>
      <c r="I150" s="162"/>
      <c r="L150" s="158"/>
      <c r="M150" s="163"/>
      <c r="T150" s="164"/>
      <c r="AT150" s="159" t="s">
        <v>178</v>
      </c>
      <c r="AU150" s="159" t="s">
        <v>88</v>
      </c>
      <c r="AV150" s="13" t="s">
        <v>88</v>
      </c>
      <c r="AW150" s="13" t="s">
        <v>41</v>
      </c>
      <c r="AX150" s="13" t="s">
        <v>79</v>
      </c>
      <c r="AY150" s="159" t="s">
        <v>167</v>
      </c>
    </row>
    <row r="151" spans="2:65" s="12" customFormat="1" ht="10.199999999999999" x14ac:dyDescent="0.2">
      <c r="B151" s="151"/>
      <c r="D151" s="152" t="s">
        <v>178</v>
      </c>
      <c r="E151" s="153" t="s">
        <v>3</v>
      </c>
      <c r="F151" s="154" t="s">
        <v>234</v>
      </c>
      <c r="H151" s="153" t="s">
        <v>3</v>
      </c>
      <c r="I151" s="155"/>
      <c r="L151" s="151"/>
      <c r="M151" s="156"/>
      <c r="T151" s="157"/>
      <c r="AT151" s="153" t="s">
        <v>178</v>
      </c>
      <c r="AU151" s="153" t="s">
        <v>88</v>
      </c>
      <c r="AV151" s="12" t="s">
        <v>86</v>
      </c>
      <c r="AW151" s="12" t="s">
        <v>41</v>
      </c>
      <c r="AX151" s="12" t="s">
        <v>79</v>
      </c>
      <c r="AY151" s="153" t="s">
        <v>167</v>
      </c>
    </row>
    <row r="152" spans="2:65" s="13" customFormat="1" ht="10.199999999999999" x14ac:dyDescent="0.2">
      <c r="B152" s="158"/>
      <c r="D152" s="152" t="s">
        <v>178</v>
      </c>
      <c r="E152" s="159" t="s">
        <v>3</v>
      </c>
      <c r="F152" s="160" t="s">
        <v>235</v>
      </c>
      <c r="H152" s="161">
        <v>2.2000000000000002</v>
      </c>
      <c r="I152" s="162"/>
      <c r="L152" s="158"/>
      <c r="M152" s="163"/>
      <c r="T152" s="164"/>
      <c r="AT152" s="159" t="s">
        <v>178</v>
      </c>
      <c r="AU152" s="159" t="s">
        <v>88</v>
      </c>
      <c r="AV152" s="13" t="s">
        <v>88</v>
      </c>
      <c r="AW152" s="13" t="s">
        <v>41</v>
      </c>
      <c r="AX152" s="13" t="s">
        <v>79</v>
      </c>
      <c r="AY152" s="159" t="s">
        <v>167</v>
      </c>
    </row>
    <row r="153" spans="2:65" s="12" customFormat="1" ht="10.199999999999999" x14ac:dyDescent="0.2">
      <c r="B153" s="151"/>
      <c r="D153" s="152" t="s">
        <v>178</v>
      </c>
      <c r="E153" s="153" t="s">
        <v>3</v>
      </c>
      <c r="F153" s="154" t="s">
        <v>236</v>
      </c>
      <c r="H153" s="153" t="s">
        <v>3</v>
      </c>
      <c r="I153" s="155"/>
      <c r="L153" s="151"/>
      <c r="M153" s="156"/>
      <c r="T153" s="157"/>
      <c r="AT153" s="153" t="s">
        <v>178</v>
      </c>
      <c r="AU153" s="153" t="s">
        <v>88</v>
      </c>
      <c r="AV153" s="12" t="s">
        <v>86</v>
      </c>
      <c r="AW153" s="12" t="s">
        <v>41</v>
      </c>
      <c r="AX153" s="12" t="s">
        <v>79</v>
      </c>
      <c r="AY153" s="153" t="s">
        <v>167</v>
      </c>
    </row>
    <row r="154" spans="2:65" s="13" customFormat="1" ht="10.199999999999999" x14ac:dyDescent="0.2">
      <c r="B154" s="158"/>
      <c r="D154" s="152" t="s">
        <v>178</v>
      </c>
      <c r="E154" s="159" t="s">
        <v>3</v>
      </c>
      <c r="F154" s="160" t="s">
        <v>237</v>
      </c>
      <c r="H154" s="161">
        <v>9.4</v>
      </c>
      <c r="I154" s="162"/>
      <c r="L154" s="158"/>
      <c r="M154" s="163"/>
      <c r="T154" s="164"/>
      <c r="AT154" s="159" t="s">
        <v>178</v>
      </c>
      <c r="AU154" s="159" t="s">
        <v>88</v>
      </c>
      <c r="AV154" s="13" t="s">
        <v>88</v>
      </c>
      <c r="AW154" s="13" t="s">
        <v>41</v>
      </c>
      <c r="AX154" s="13" t="s">
        <v>79</v>
      </c>
      <c r="AY154" s="159" t="s">
        <v>167</v>
      </c>
    </row>
    <row r="155" spans="2:65" s="12" customFormat="1" ht="10.199999999999999" x14ac:dyDescent="0.2">
      <c r="B155" s="151"/>
      <c r="D155" s="152" t="s">
        <v>178</v>
      </c>
      <c r="E155" s="153" t="s">
        <v>3</v>
      </c>
      <c r="F155" s="154" t="s">
        <v>238</v>
      </c>
      <c r="H155" s="153" t="s">
        <v>3</v>
      </c>
      <c r="I155" s="155"/>
      <c r="L155" s="151"/>
      <c r="M155" s="156"/>
      <c r="T155" s="157"/>
      <c r="AT155" s="153" t="s">
        <v>178</v>
      </c>
      <c r="AU155" s="153" t="s">
        <v>88</v>
      </c>
      <c r="AV155" s="12" t="s">
        <v>86</v>
      </c>
      <c r="AW155" s="12" t="s">
        <v>41</v>
      </c>
      <c r="AX155" s="12" t="s">
        <v>79</v>
      </c>
      <c r="AY155" s="153" t="s">
        <v>167</v>
      </c>
    </row>
    <row r="156" spans="2:65" s="13" customFormat="1" ht="10.199999999999999" x14ac:dyDescent="0.2">
      <c r="B156" s="158"/>
      <c r="D156" s="152" t="s">
        <v>178</v>
      </c>
      <c r="E156" s="159" t="s">
        <v>3</v>
      </c>
      <c r="F156" s="160" t="s">
        <v>239</v>
      </c>
      <c r="H156" s="161">
        <v>37.299999999999997</v>
      </c>
      <c r="I156" s="162"/>
      <c r="L156" s="158"/>
      <c r="M156" s="163"/>
      <c r="T156" s="164"/>
      <c r="AT156" s="159" t="s">
        <v>178</v>
      </c>
      <c r="AU156" s="159" t="s">
        <v>88</v>
      </c>
      <c r="AV156" s="13" t="s">
        <v>88</v>
      </c>
      <c r="AW156" s="13" t="s">
        <v>41</v>
      </c>
      <c r="AX156" s="13" t="s">
        <v>79</v>
      </c>
      <c r="AY156" s="159" t="s">
        <v>167</v>
      </c>
    </row>
    <row r="157" spans="2:65" s="12" customFormat="1" ht="10.199999999999999" x14ac:dyDescent="0.2">
      <c r="B157" s="151"/>
      <c r="D157" s="152" t="s">
        <v>178</v>
      </c>
      <c r="E157" s="153" t="s">
        <v>3</v>
      </c>
      <c r="F157" s="154" t="s">
        <v>240</v>
      </c>
      <c r="H157" s="153" t="s">
        <v>3</v>
      </c>
      <c r="I157" s="155"/>
      <c r="L157" s="151"/>
      <c r="M157" s="156"/>
      <c r="T157" s="157"/>
      <c r="AT157" s="153" t="s">
        <v>178</v>
      </c>
      <c r="AU157" s="153" t="s">
        <v>88</v>
      </c>
      <c r="AV157" s="12" t="s">
        <v>86</v>
      </c>
      <c r="AW157" s="12" t="s">
        <v>41</v>
      </c>
      <c r="AX157" s="12" t="s">
        <v>79</v>
      </c>
      <c r="AY157" s="153" t="s">
        <v>167</v>
      </c>
    </row>
    <row r="158" spans="2:65" s="13" customFormat="1" ht="10.199999999999999" x14ac:dyDescent="0.2">
      <c r="B158" s="158"/>
      <c r="D158" s="152" t="s">
        <v>178</v>
      </c>
      <c r="E158" s="159" t="s">
        <v>3</v>
      </c>
      <c r="F158" s="160" t="s">
        <v>241</v>
      </c>
      <c r="H158" s="161">
        <v>17.600000000000001</v>
      </c>
      <c r="I158" s="162"/>
      <c r="L158" s="158"/>
      <c r="M158" s="163"/>
      <c r="T158" s="164"/>
      <c r="AT158" s="159" t="s">
        <v>178</v>
      </c>
      <c r="AU158" s="159" t="s">
        <v>88</v>
      </c>
      <c r="AV158" s="13" t="s">
        <v>88</v>
      </c>
      <c r="AW158" s="13" t="s">
        <v>41</v>
      </c>
      <c r="AX158" s="13" t="s">
        <v>79</v>
      </c>
      <c r="AY158" s="159" t="s">
        <v>167</v>
      </c>
    </row>
    <row r="159" spans="2:65" s="14" customFormat="1" ht="10.199999999999999" x14ac:dyDescent="0.2">
      <c r="B159" s="165"/>
      <c r="D159" s="152" t="s">
        <v>178</v>
      </c>
      <c r="E159" s="166" t="s">
        <v>3</v>
      </c>
      <c r="F159" s="167" t="s">
        <v>181</v>
      </c>
      <c r="H159" s="168">
        <v>72</v>
      </c>
      <c r="I159" s="169"/>
      <c r="L159" s="165"/>
      <c r="M159" s="170"/>
      <c r="T159" s="171"/>
      <c r="AT159" s="166" t="s">
        <v>178</v>
      </c>
      <c r="AU159" s="166" t="s">
        <v>88</v>
      </c>
      <c r="AV159" s="14" t="s">
        <v>174</v>
      </c>
      <c r="AW159" s="14" t="s">
        <v>41</v>
      </c>
      <c r="AX159" s="14" t="s">
        <v>86</v>
      </c>
      <c r="AY159" s="166" t="s">
        <v>167</v>
      </c>
    </row>
    <row r="160" spans="2:65" s="1" customFormat="1" ht="24.15" customHeight="1" x14ac:dyDescent="0.2">
      <c r="B160" s="133"/>
      <c r="C160" s="134" t="s">
        <v>242</v>
      </c>
      <c r="D160" s="134" t="s">
        <v>169</v>
      </c>
      <c r="E160" s="135" t="s">
        <v>243</v>
      </c>
      <c r="F160" s="136" t="s">
        <v>244</v>
      </c>
      <c r="G160" s="137" t="s">
        <v>245</v>
      </c>
      <c r="H160" s="138">
        <v>7</v>
      </c>
      <c r="I160" s="139"/>
      <c r="J160" s="140">
        <f>ROUND(I160*H160,2)</f>
        <v>0</v>
      </c>
      <c r="K160" s="136" t="s">
        <v>173</v>
      </c>
      <c r="L160" s="34"/>
      <c r="M160" s="141" t="s">
        <v>3</v>
      </c>
      <c r="N160" s="142" t="s">
        <v>50</v>
      </c>
      <c r="P160" s="143">
        <f>O160*H160</f>
        <v>0</v>
      </c>
      <c r="Q160" s="143">
        <v>0</v>
      </c>
      <c r="R160" s="143">
        <f>Q160*H160</f>
        <v>0</v>
      </c>
      <c r="S160" s="143">
        <v>2.5000000000000001E-2</v>
      </c>
      <c r="T160" s="144">
        <f>S160*H160</f>
        <v>0.17500000000000002</v>
      </c>
      <c r="AR160" s="145" t="s">
        <v>174</v>
      </c>
      <c r="AT160" s="145" t="s">
        <v>169</v>
      </c>
      <c r="AU160" s="145" t="s">
        <v>88</v>
      </c>
      <c r="AY160" s="18" t="s">
        <v>167</v>
      </c>
      <c r="BE160" s="146">
        <f>IF(N160="základní",J160,0)</f>
        <v>0</v>
      </c>
      <c r="BF160" s="146">
        <f>IF(N160="snížená",J160,0)</f>
        <v>0</v>
      </c>
      <c r="BG160" s="146">
        <f>IF(N160="zákl. přenesená",J160,0)</f>
        <v>0</v>
      </c>
      <c r="BH160" s="146">
        <f>IF(N160="sníž. přenesená",J160,0)</f>
        <v>0</v>
      </c>
      <c r="BI160" s="146">
        <f>IF(N160="nulová",J160,0)</f>
        <v>0</v>
      </c>
      <c r="BJ160" s="18" t="s">
        <v>86</v>
      </c>
      <c r="BK160" s="146">
        <f>ROUND(I160*H160,2)</f>
        <v>0</v>
      </c>
      <c r="BL160" s="18" t="s">
        <v>174</v>
      </c>
      <c r="BM160" s="145" t="s">
        <v>246</v>
      </c>
    </row>
    <row r="161" spans="2:65" s="1" customFormat="1" ht="10.199999999999999" x14ac:dyDescent="0.2">
      <c r="B161" s="34"/>
      <c r="D161" s="147" t="s">
        <v>176</v>
      </c>
      <c r="F161" s="148" t="s">
        <v>247</v>
      </c>
      <c r="I161" s="149"/>
      <c r="L161" s="34"/>
      <c r="M161" s="150"/>
      <c r="T161" s="55"/>
      <c r="AT161" s="18" t="s">
        <v>176</v>
      </c>
      <c r="AU161" s="18" t="s">
        <v>88</v>
      </c>
    </row>
    <row r="162" spans="2:65" s="1" customFormat="1" ht="24.15" customHeight="1" x14ac:dyDescent="0.2">
      <c r="B162" s="133"/>
      <c r="C162" s="134" t="s">
        <v>22</v>
      </c>
      <c r="D162" s="134" t="s">
        <v>169</v>
      </c>
      <c r="E162" s="135" t="s">
        <v>248</v>
      </c>
      <c r="F162" s="136" t="s">
        <v>249</v>
      </c>
      <c r="G162" s="137" t="s">
        <v>245</v>
      </c>
      <c r="H162" s="138">
        <v>2</v>
      </c>
      <c r="I162" s="139"/>
      <c r="J162" s="140">
        <f>ROUND(I162*H162,2)</f>
        <v>0</v>
      </c>
      <c r="K162" s="136" t="s">
        <v>173</v>
      </c>
      <c r="L162" s="34"/>
      <c r="M162" s="141" t="s">
        <v>3</v>
      </c>
      <c r="N162" s="142" t="s">
        <v>50</v>
      </c>
      <c r="P162" s="143">
        <f>O162*H162</f>
        <v>0</v>
      </c>
      <c r="Q162" s="143">
        <v>0</v>
      </c>
      <c r="R162" s="143">
        <f>Q162*H162</f>
        <v>0</v>
      </c>
      <c r="S162" s="143">
        <v>6.9000000000000006E-2</v>
      </c>
      <c r="T162" s="144">
        <f>S162*H162</f>
        <v>0.13800000000000001</v>
      </c>
      <c r="AR162" s="145" t="s">
        <v>174</v>
      </c>
      <c r="AT162" s="145" t="s">
        <v>169</v>
      </c>
      <c r="AU162" s="145" t="s">
        <v>88</v>
      </c>
      <c r="AY162" s="18" t="s">
        <v>167</v>
      </c>
      <c r="BE162" s="146">
        <f>IF(N162="základní",J162,0)</f>
        <v>0</v>
      </c>
      <c r="BF162" s="146">
        <f>IF(N162="snížená",J162,0)</f>
        <v>0</v>
      </c>
      <c r="BG162" s="146">
        <f>IF(N162="zákl. přenesená",J162,0)</f>
        <v>0</v>
      </c>
      <c r="BH162" s="146">
        <f>IF(N162="sníž. přenesená",J162,0)</f>
        <v>0</v>
      </c>
      <c r="BI162" s="146">
        <f>IF(N162="nulová",J162,0)</f>
        <v>0</v>
      </c>
      <c r="BJ162" s="18" t="s">
        <v>86</v>
      </c>
      <c r="BK162" s="146">
        <f>ROUND(I162*H162,2)</f>
        <v>0</v>
      </c>
      <c r="BL162" s="18" t="s">
        <v>174</v>
      </c>
      <c r="BM162" s="145" t="s">
        <v>250</v>
      </c>
    </row>
    <row r="163" spans="2:65" s="1" customFormat="1" ht="10.199999999999999" x14ac:dyDescent="0.2">
      <c r="B163" s="34"/>
      <c r="D163" s="147" t="s">
        <v>176</v>
      </c>
      <c r="F163" s="148" t="s">
        <v>251</v>
      </c>
      <c r="I163" s="149"/>
      <c r="L163" s="34"/>
      <c r="M163" s="150"/>
      <c r="T163" s="55"/>
      <c r="AT163" s="18" t="s">
        <v>176</v>
      </c>
      <c r="AU163" s="18" t="s">
        <v>88</v>
      </c>
    </row>
    <row r="164" spans="2:65" s="12" customFormat="1" ht="10.199999999999999" x14ac:dyDescent="0.2">
      <c r="B164" s="151"/>
      <c r="D164" s="152" t="s">
        <v>178</v>
      </c>
      <c r="E164" s="153" t="s">
        <v>3</v>
      </c>
      <c r="F164" s="154" t="s">
        <v>179</v>
      </c>
      <c r="H164" s="153" t="s">
        <v>3</v>
      </c>
      <c r="I164" s="155"/>
      <c r="L164" s="151"/>
      <c r="M164" s="156"/>
      <c r="T164" s="157"/>
      <c r="AT164" s="153" t="s">
        <v>178</v>
      </c>
      <c r="AU164" s="153" t="s">
        <v>88</v>
      </c>
      <c r="AV164" s="12" t="s">
        <v>86</v>
      </c>
      <c r="AW164" s="12" t="s">
        <v>41</v>
      </c>
      <c r="AX164" s="12" t="s">
        <v>79</v>
      </c>
      <c r="AY164" s="153" t="s">
        <v>167</v>
      </c>
    </row>
    <row r="165" spans="2:65" s="13" customFormat="1" ht="10.199999999999999" x14ac:dyDescent="0.2">
      <c r="B165" s="158"/>
      <c r="D165" s="152" t="s">
        <v>178</v>
      </c>
      <c r="E165" s="159" t="s">
        <v>3</v>
      </c>
      <c r="F165" s="160" t="s">
        <v>88</v>
      </c>
      <c r="H165" s="161">
        <v>2</v>
      </c>
      <c r="I165" s="162"/>
      <c r="L165" s="158"/>
      <c r="M165" s="163"/>
      <c r="T165" s="164"/>
      <c r="AT165" s="159" t="s">
        <v>178</v>
      </c>
      <c r="AU165" s="159" t="s">
        <v>88</v>
      </c>
      <c r="AV165" s="13" t="s">
        <v>88</v>
      </c>
      <c r="AW165" s="13" t="s">
        <v>41</v>
      </c>
      <c r="AX165" s="13" t="s">
        <v>79</v>
      </c>
      <c r="AY165" s="159" t="s">
        <v>167</v>
      </c>
    </row>
    <row r="166" spans="2:65" s="14" customFormat="1" ht="10.199999999999999" x14ac:dyDescent="0.2">
      <c r="B166" s="165"/>
      <c r="D166" s="152" t="s">
        <v>178</v>
      </c>
      <c r="E166" s="166" t="s">
        <v>3</v>
      </c>
      <c r="F166" s="167" t="s">
        <v>181</v>
      </c>
      <c r="H166" s="168">
        <v>2</v>
      </c>
      <c r="I166" s="169"/>
      <c r="L166" s="165"/>
      <c r="M166" s="170"/>
      <c r="T166" s="171"/>
      <c r="AT166" s="166" t="s">
        <v>178</v>
      </c>
      <c r="AU166" s="166" t="s">
        <v>88</v>
      </c>
      <c r="AV166" s="14" t="s">
        <v>174</v>
      </c>
      <c r="AW166" s="14" t="s">
        <v>41</v>
      </c>
      <c r="AX166" s="14" t="s">
        <v>86</v>
      </c>
      <c r="AY166" s="166" t="s">
        <v>167</v>
      </c>
    </row>
    <row r="167" spans="2:65" s="1" customFormat="1" ht="16.5" customHeight="1" x14ac:dyDescent="0.2">
      <c r="B167" s="133"/>
      <c r="C167" s="134" t="s">
        <v>9</v>
      </c>
      <c r="D167" s="134" t="s">
        <v>169</v>
      </c>
      <c r="E167" s="135" t="s">
        <v>252</v>
      </c>
      <c r="F167" s="136" t="s">
        <v>253</v>
      </c>
      <c r="G167" s="137" t="s">
        <v>254</v>
      </c>
      <c r="H167" s="138">
        <v>34.5</v>
      </c>
      <c r="I167" s="139"/>
      <c r="J167" s="140">
        <f>ROUND(I167*H167,2)</f>
        <v>0</v>
      </c>
      <c r="K167" s="136" t="s">
        <v>173</v>
      </c>
      <c r="L167" s="34"/>
      <c r="M167" s="141" t="s">
        <v>3</v>
      </c>
      <c r="N167" s="142" t="s">
        <v>50</v>
      </c>
      <c r="P167" s="143">
        <f>O167*H167</f>
        <v>0</v>
      </c>
      <c r="Q167" s="143">
        <v>0</v>
      </c>
      <c r="R167" s="143">
        <f>Q167*H167</f>
        <v>0</v>
      </c>
      <c r="S167" s="143">
        <v>0</v>
      </c>
      <c r="T167" s="144">
        <f>S167*H167</f>
        <v>0</v>
      </c>
      <c r="AR167" s="145" t="s">
        <v>174</v>
      </c>
      <c r="AT167" s="145" t="s">
        <v>169</v>
      </c>
      <c r="AU167" s="145" t="s">
        <v>88</v>
      </c>
      <c r="AY167" s="18" t="s">
        <v>167</v>
      </c>
      <c r="BE167" s="146">
        <f>IF(N167="základní",J167,0)</f>
        <v>0</v>
      </c>
      <c r="BF167" s="146">
        <f>IF(N167="snížená",J167,0)</f>
        <v>0</v>
      </c>
      <c r="BG167" s="146">
        <f>IF(N167="zákl. přenesená",J167,0)</f>
        <v>0</v>
      </c>
      <c r="BH167" s="146">
        <f>IF(N167="sníž. přenesená",J167,0)</f>
        <v>0</v>
      </c>
      <c r="BI167" s="146">
        <f>IF(N167="nulová",J167,0)</f>
        <v>0</v>
      </c>
      <c r="BJ167" s="18" t="s">
        <v>86</v>
      </c>
      <c r="BK167" s="146">
        <f>ROUND(I167*H167,2)</f>
        <v>0</v>
      </c>
      <c r="BL167" s="18" t="s">
        <v>174</v>
      </c>
      <c r="BM167" s="145" t="s">
        <v>255</v>
      </c>
    </row>
    <row r="168" spans="2:65" s="1" customFormat="1" ht="10.199999999999999" x14ac:dyDescent="0.2">
      <c r="B168" s="34"/>
      <c r="D168" s="147" t="s">
        <v>176</v>
      </c>
      <c r="F168" s="148" t="s">
        <v>256</v>
      </c>
      <c r="I168" s="149"/>
      <c r="L168" s="34"/>
      <c r="M168" s="150"/>
      <c r="T168" s="55"/>
      <c r="AT168" s="18" t="s">
        <v>176</v>
      </c>
      <c r="AU168" s="18" t="s">
        <v>88</v>
      </c>
    </row>
    <row r="169" spans="2:65" s="12" customFormat="1" ht="10.199999999999999" x14ac:dyDescent="0.2">
      <c r="B169" s="151"/>
      <c r="D169" s="152" t="s">
        <v>178</v>
      </c>
      <c r="E169" s="153" t="s">
        <v>3</v>
      </c>
      <c r="F169" s="154" t="s">
        <v>179</v>
      </c>
      <c r="H169" s="153" t="s">
        <v>3</v>
      </c>
      <c r="I169" s="155"/>
      <c r="L169" s="151"/>
      <c r="M169" s="156"/>
      <c r="T169" s="157"/>
      <c r="AT169" s="153" t="s">
        <v>178</v>
      </c>
      <c r="AU169" s="153" t="s">
        <v>88</v>
      </c>
      <c r="AV169" s="12" t="s">
        <v>86</v>
      </c>
      <c r="AW169" s="12" t="s">
        <v>41</v>
      </c>
      <c r="AX169" s="12" t="s">
        <v>79</v>
      </c>
      <c r="AY169" s="153" t="s">
        <v>167</v>
      </c>
    </row>
    <row r="170" spans="2:65" s="13" customFormat="1" ht="10.199999999999999" x14ac:dyDescent="0.2">
      <c r="B170" s="158"/>
      <c r="D170" s="152" t="s">
        <v>178</v>
      </c>
      <c r="E170" s="159" t="s">
        <v>3</v>
      </c>
      <c r="F170" s="160" t="s">
        <v>257</v>
      </c>
      <c r="H170" s="161">
        <v>34.5</v>
      </c>
      <c r="I170" s="162"/>
      <c r="L170" s="158"/>
      <c r="M170" s="163"/>
      <c r="T170" s="164"/>
      <c r="AT170" s="159" t="s">
        <v>178</v>
      </c>
      <c r="AU170" s="159" t="s">
        <v>88</v>
      </c>
      <c r="AV170" s="13" t="s">
        <v>88</v>
      </c>
      <c r="AW170" s="13" t="s">
        <v>41</v>
      </c>
      <c r="AX170" s="13" t="s">
        <v>79</v>
      </c>
      <c r="AY170" s="159" t="s">
        <v>167</v>
      </c>
    </row>
    <row r="171" spans="2:65" s="14" customFormat="1" ht="10.199999999999999" x14ac:dyDescent="0.2">
      <c r="B171" s="165"/>
      <c r="D171" s="152" t="s">
        <v>178</v>
      </c>
      <c r="E171" s="166" t="s">
        <v>3</v>
      </c>
      <c r="F171" s="167" t="s">
        <v>181</v>
      </c>
      <c r="H171" s="168">
        <v>34.5</v>
      </c>
      <c r="I171" s="169"/>
      <c r="L171" s="165"/>
      <c r="M171" s="170"/>
      <c r="T171" s="171"/>
      <c r="AT171" s="166" t="s">
        <v>178</v>
      </c>
      <c r="AU171" s="166" t="s">
        <v>88</v>
      </c>
      <c r="AV171" s="14" t="s">
        <v>174</v>
      </c>
      <c r="AW171" s="14" t="s">
        <v>41</v>
      </c>
      <c r="AX171" s="14" t="s">
        <v>86</v>
      </c>
      <c r="AY171" s="166" t="s">
        <v>167</v>
      </c>
    </row>
    <row r="172" spans="2:65" s="1" customFormat="1" ht="16.5" customHeight="1" x14ac:dyDescent="0.2">
      <c r="B172" s="133"/>
      <c r="C172" s="134" t="s">
        <v>258</v>
      </c>
      <c r="D172" s="134" t="s">
        <v>169</v>
      </c>
      <c r="E172" s="135" t="s">
        <v>259</v>
      </c>
      <c r="F172" s="136" t="s">
        <v>260</v>
      </c>
      <c r="G172" s="137" t="s">
        <v>172</v>
      </c>
      <c r="H172" s="138">
        <v>1.0529999999999999</v>
      </c>
      <c r="I172" s="139"/>
      <c r="J172" s="140">
        <f>ROUND(I172*H172,2)</f>
        <v>0</v>
      </c>
      <c r="K172" s="136" t="s">
        <v>173</v>
      </c>
      <c r="L172" s="34"/>
      <c r="M172" s="141" t="s">
        <v>3</v>
      </c>
      <c r="N172" s="142" t="s">
        <v>50</v>
      </c>
      <c r="P172" s="143">
        <f>O172*H172</f>
        <v>0</v>
      </c>
      <c r="Q172" s="143">
        <v>0</v>
      </c>
      <c r="R172" s="143">
        <f>Q172*H172</f>
        <v>0</v>
      </c>
      <c r="S172" s="143">
        <v>2.2000000000000002</v>
      </c>
      <c r="T172" s="144">
        <f>S172*H172</f>
        <v>2.3166000000000002</v>
      </c>
      <c r="AR172" s="145" t="s">
        <v>174</v>
      </c>
      <c r="AT172" s="145" t="s">
        <v>169</v>
      </c>
      <c r="AU172" s="145" t="s">
        <v>88</v>
      </c>
      <c r="AY172" s="18" t="s">
        <v>167</v>
      </c>
      <c r="BE172" s="146">
        <f>IF(N172="základní",J172,0)</f>
        <v>0</v>
      </c>
      <c r="BF172" s="146">
        <f>IF(N172="snížená",J172,0)</f>
        <v>0</v>
      </c>
      <c r="BG172" s="146">
        <f>IF(N172="zákl. přenesená",J172,0)</f>
        <v>0</v>
      </c>
      <c r="BH172" s="146">
        <f>IF(N172="sníž. přenesená",J172,0)</f>
        <v>0</v>
      </c>
      <c r="BI172" s="146">
        <f>IF(N172="nulová",J172,0)</f>
        <v>0</v>
      </c>
      <c r="BJ172" s="18" t="s">
        <v>86</v>
      </c>
      <c r="BK172" s="146">
        <f>ROUND(I172*H172,2)</f>
        <v>0</v>
      </c>
      <c r="BL172" s="18" t="s">
        <v>174</v>
      </c>
      <c r="BM172" s="145" t="s">
        <v>261</v>
      </c>
    </row>
    <row r="173" spans="2:65" s="1" customFormat="1" ht="10.199999999999999" x14ac:dyDescent="0.2">
      <c r="B173" s="34"/>
      <c r="D173" s="147" t="s">
        <v>176</v>
      </c>
      <c r="F173" s="148" t="s">
        <v>262</v>
      </c>
      <c r="I173" s="149"/>
      <c r="L173" s="34"/>
      <c r="M173" s="150"/>
      <c r="T173" s="55"/>
      <c r="AT173" s="18" t="s">
        <v>176</v>
      </c>
      <c r="AU173" s="18" t="s">
        <v>88</v>
      </c>
    </row>
    <row r="174" spans="2:65" s="12" customFormat="1" ht="10.199999999999999" x14ac:dyDescent="0.2">
      <c r="B174" s="151"/>
      <c r="D174" s="152" t="s">
        <v>178</v>
      </c>
      <c r="E174" s="153" t="s">
        <v>3</v>
      </c>
      <c r="F174" s="154" t="s">
        <v>179</v>
      </c>
      <c r="H174" s="153" t="s">
        <v>3</v>
      </c>
      <c r="I174" s="155"/>
      <c r="L174" s="151"/>
      <c r="M174" s="156"/>
      <c r="T174" s="157"/>
      <c r="AT174" s="153" t="s">
        <v>178</v>
      </c>
      <c r="AU174" s="153" t="s">
        <v>88</v>
      </c>
      <c r="AV174" s="12" t="s">
        <v>86</v>
      </c>
      <c r="AW174" s="12" t="s">
        <v>41</v>
      </c>
      <c r="AX174" s="12" t="s">
        <v>79</v>
      </c>
      <c r="AY174" s="153" t="s">
        <v>167</v>
      </c>
    </row>
    <row r="175" spans="2:65" s="13" customFormat="1" ht="10.199999999999999" x14ac:dyDescent="0.2">
      <c r="B175" s="158"/>
      <c r="D175" s="152" t="s">
        <v>178</v>
      </c>
      <c r="E175" s="159" t="s">
        <v>3</v>
      </c>
      <c r="F175" s="160" t="s">
        <v>263</v>
      </c>
      <c r="H175" s="161">
        <v>1.0529999999999999</v>
      </c>
      <c r="I175" s="162"/>
      <c r="L175" s="158"/>
      <c r="M175" s="163"/>
      <c r="T175" s="164"/>
      <c r="AT175" s="159" t="s">
        <v>178</v>
      </c>
      <c r="AU175" s="159" t="s">
        <v>88</v>
      </c>
      <c r="AV175" s="13" t="s">
        <v>88</v>
      </c>
      <c r="AW175" s="13" t="s">
        <v>41</v>
      </c>
      <c r="AX175" s="13" t="s">
        <v>79</v>
      </c>
      <c r="AY175" s="159" t="s">
        <v>167</v>
      </c>
    </row>
    <row r="176" spans="2:65" s="14" customFormat="1" ht="10.199999999999999" x14ac:dyDescent="0.2">
      <c r="B176" s="165"/>
      <c r="D176" s="152" t="s">
        <v>178</v>
      </c>
      <c r="E176" s="166" t="s">
        <v>3</v>
      </c>
      <c r="F176" s="167" t="s">
        <v>181</v>
      </c>
      <c r="H176" s="168">
        <v>1.0529999999999999</v>
      </c>
      <c r="I176" s="169"/>
      <c r="L176" s="165"/>
      <c r="M176" s="170"/>
      <c r="T176" s="171"/>
      <c r="AT176" s="166" t="s">
        <v>178</v>
      </c>
      <c r="AU176" s="166" t="s">
        <v>88</v>
      </c>
      <c r="AV176" s="14" t="s">
        <v>174</v>
      </c>
      <c r="AW176" s="14" t="s">
        <v>41</v>
      </c>
      <c r="AX176" s="14" t="s">
        <v>86</v>
      </c>
      <c r="AY176" s="166" t="s">
        <v>167</v>
      </c>
    </row>
    <row r="177" spans="2:65" s="1" customFormat="1" ht="21.75" customHeight="1" x14ac:dyDescent="0.2">
      <c r="B177" s="133"/>
      <c r="C177" s="134" t="s">
        <v>264</v>
      </c>
      <c r="D177" s="134" t="s">
        <v>169</v>
      </c>
      <c r="E177" s="135" t="s">
        <v>265</v>
      </c>
      <c r="F177" s="136" t="s">
        <v>266</v>
      </c>
      <c r="G177" s="137" t="s">
        <v>172</v>
      </c>
      <c r="H177" s="138">
        <v>1.0529999999999999</v>
      </c>
      <c r="I177" s="139"/>
      <c r="J177" s="140">
        <f>ROUND(I177*H177,2)</f>
        <v>0</v>
      </c>
      <c r="K177" s="136" t="s">
        <v>173</v>
      </c>
      <c r="L177" s="34"/>
      <c r="M177" s="141" t="s">
        <v>3</v>
      </c>
      <c r="N177" s="142" t="s">
        <v>50</v>
      </c>
      <c r="P177" s="143">
        <f>O177*H177</f>
        <v>0</v>
      </c>
      <c r="Q177" s="143">
        <v>0</v>
      </c>
      <c r="R177" s="143">
        <f>Q177*H177</f>
        <v>0</v>
      </c>
      <c r="S177" s="143">
        <v>4.3999999999999997E-2</v>
      </c>
      <c r="T177" s="144">
        <f>S177*H177</f>
        <v>4.6331999999999991E-2</v>
      </c>
      <c r="AR177" s="145" t="s">
        <v>174</v>
      </c>
      <c r="AT177" s="145" t="s">
        <v>169</v>
      </c>
      <c r="AU177" s="145" t="s">
        <v>88</v>
      </c>
      <c r="AY177" s="18" t="s">
        <v>167</v>
      </c>
      <c r="BE177" s="146">
        <f>IF(N177="základní",J177,0)</f>
        <v>0</v>
      </c>
      <c r="BF177" s="146">
        <f>IF(N177="snížená",J177,0)</f>
        <v>0</v>
      </c>
      <c r="BG177" s="146">
        <f>IF(N177="zákl. přenesená",J177,0)</f>
        <v>0</v>
      </c>
      <c r="BH177" s="146">
        <f>IF(N177="sníž. přenesená",J177,0)</f>
        <v>0</v>
      </c>
      <c r="BI177" s="146">
        <f>IF(N177="nulová",J177,0)</f>
        <v>0</v>
      </c>
      <c r="BJ177" s="18" t="s">
        <v>86</v>
      </c>
      <c r="BK177" s="146">
        <f>ROUND(I177*H177,2)</f>
        <v>0</v>
      </c>
      <c r="BL177" s="18" t="s">
        <v>174</v>
      </c>
      <c r="BM177" s="145" t="s">
        <v>267</v>
      </c>
    </row>
    <row r="178" spans="2:65" s="1" customFormat="1" ht="10.199999999999999" x14ac:dyDescent="0.2">
      <c r="B178" s="34"/>
      <c r="D178" s="147" t="s">
        <v>176</v>
      </c>
      <c r="F178" s="148" t="s">
        <v>268</v>
      </c>
      <c r="I178" s="149"/>
      <c r="L178" s="34"/>
      <c r="M178" s="150"/>
      <c r="T178" s="55"/>
      <c r="AT178" s="18" t="s">
        <v>176</v>
      </c>
      <c r="AU178" s="18" t="s">
        <v>88</v>
      </c>
    </row>
    <row r="179" spans="2:65" s="12" customFormat="1" ht="10.199999999999999" x14ac:dyDescent="0.2">
      <c r="B179" s="151"/>
      <c r="D179" s="152" t="s">
        <v>178</v>
      </c>
      <c r="E179" s="153" t="s">
        <v>3</v>
      </c>
      <c r="F179" s="154" t="s">
        <v>179</v>
      </c>
      <c r="H179" s="153" t="s">
        <v>3</v>
      </c>
      <c r="I179" s="155"/>
      <c r="L179" s="151"/>
      <c r="M179" s="156"/>
      <c r="T179" s="157"/>
      <c r="AT179" s="153" t="s">
        <v>178</v>
      </c>
      <c r="AU179" s="153" t="s">
        <v>88</v>
      </c>
      <c r="AV179" s="12" t="s">
        <v>86</v>
      </c>
      <c r="AW179" s="12" t="s">
        <v>41</v>
      </c>
      <c r="AX179" s="12" t="s">
        <v>79</v>
      </c>
      <c r="AY179" s="153" t="s">
        <v>167</v>
      </c>
    </row>
    <row r="180" spans="2:65" s="13" customFormat="1" ht="10.199999999999999" x14ac:dyDescent="0.2">
      <c r="B180" s="158"/>
      <c r="D180" s="152" t="s">
        <v>178</v>
      </c>
      <c r="E180" s="159" t="s">
        <v>3</v>
      </c>
      <c r="F180" s="160" t="s">
        <v>263</v>
      </c>
      <c r="H180" s="161">
        <v>1.0529999999999999</v>
      </c>
      <c r="I180" s="162"/>
      <c r="L180" s="158"/>
      <c r="M180" s="163"/>
      <c r="T180" s="164"/>
      <c r="AT180" s="159" t="s">
        <v>178</v>
      </c>
      <c r="AU180" s="159" t="s">
        <v>88</v>
      </c>
      <c r="AV180" s="13" t="s">
        <v>88</v>
      </c>
      <c r="AW180" s="13" t="s">
        <v>41</v>
      </c>
      <c r="AX180" s="13" t="s">
        <v>79</v>
      </c>
      <c r="AY180" s="159" t="s">
        <v>167</v>
      </c>
    </row>
    <row r="181" spans="2:65" s="14" customFormat="1" ht="10.199999999999999" x14ac:dyDescent="0.2">
      <c r="B181" s="165"/>
      <c r="D181" s="152" t="s">
        <v>178</v>
      </c>
      <c r="E181" s="166" t="s">
        <v>3</v>
      </c>
      <c r="F181" s="167" t="s">
        <v>181</v>
      </c>
      <c r="H181" s="168">
        <v>1.0529999999999999</v>
      </c>
      <c r="I181" s="169"/>
      <c r="L181" s="165"/>
      <c r="M181" s="170"/>
      <c r="T181" s="171"/>
      <c r="AT181" s="166" t="s">
        <v>178</v>
      </c>
      <c r="AU181" s="166" t="s">
        <v>88</v>
      </c>
      <c r="AV181" s="14" t="s">
        <v>174</v>
      </c>
      <c r="AW181" s="14" t="s">
        <v>41</v>
      </c>
      <c r="AX181" s="14" t="s">
        <v>86</v>
      </c>
      <c r="AY181" s="166" t="s">
        <v>167</v>
      </c>
    </row>
    <row r="182" spans="2:65" s="1" customFormat="1" ht="24.15" customHeight="1" x14ac:dyDescent="0.2">
      <c r="B182" s="133"/>
      <c r="C182" s="134" t="s">
        <v>269</v>
      </c>
      <c r="D182" s="134" t="s">
        <v>169</v>
      </c>
      <c r="E182" s="135" t="s">
        <v>270</v>
      </c>
      <c r="F182" s="136" t="s">
        <v>271</v>
      </c>
      <c r="G182" s="137" t="s">
        <v>220</v>
      </c>
      <c r="H182" s="138">
        <v>2.02</v>
      </c>
      <c r="I182" s="139"/>
      <c r="J182" s="140">
        <f>ROUND(I182*H182,2)</f>
        <v>0</v>
      </c>
      <c r="K182" s="136" t="s">
        <v>173</v>
      </c>
      <c r="L182" s="34"/>
      <c r="M182" s="141" t="s">
        <v>3</v>
      </c>
      <c r="N182" s="142" t="s">
        <v>50</v>
      </c>
      <c r="P182" s="143">
        <f>O182*H182</f>
        <v>0</v>
      </c>
      <c r="Q182" s="143">
        <v>0</v>
      </c>
      <c r="R182" s="143">
        <f>Q182*H182</f>
        <v>0</v>
      </c>
      <c r="S182" s="143">
        <v>0.18</v>
      </c>
      <c r="T182" s="144">
        <f>S182*H182</f>
        <v>0.36359999999999998</v>
      </c>
      <c r="AR182" s="145" t="s">
        <v>174</v>
      </c>
      <c r="AT182" s="145" t="s">
        <v>169</v>
      </c>
      <c r="AU182" s="145" t="s">
        <v>88</v>
      </c>
      <c r="AY182" s="18" t="s">
        <v>167</v>
      </c>
      <c r="BE182" s="146">
        <f>IF(N182="základní",J182,0)</f>
        <v>0</v>
      </c>
      <c r="BF182" s="146">
        <f>IF(N182="snížená",J182,0)</f>
        <v>0</v>
      </c>
      <c r="BG182" s="146">
        <f>IF(N182="zákl. přenesená",J182,0)</f>
        <v>0</v>
      </c>
      <c r="BH182" s="146">
        <f>IF(N182="sníž. přenesená",J182,0)</f>
        <v>0</v>
      </c>
      <c r="BI182" s="146">
        <f>IF(N182="nulová",J182,0)</f>
        <v>0</v>
      </c>
      <c r="BJ182" s="18" t="s">
        <v>86</v>
      </c>
      <c r="BK182" s="146">
        <f>ROUND(I182*H182,2)</f>
        <v>0</v>
      </c>
      <c r="BL182" s="18" t="s">
        <v>174</v>
      </c>
      <c r="BM182" s="145" t="s">
        <v>272</v>
      </c>
    </row>
    <row r="183" spans="2:65" s="1" customFormat="1" ht="10.199999999999999" x14ac:dyDescent="0.2">
      <c r="B183" s="34"/>
      <c r="D183" s="147" t="s">
        <v>176</v>
      </c>
      <c r="F183" s="148" t="s">
        <v>273</v>
      </c>
      <c r="I183" s="149"/>
      <c r="L183" s="34"/>
      <c r="M183" s="150"/>
      <c r="T183" s="55"/>
      <c r="AT183" s="18" t="s">
        <v>176</v>
      </c>
      <c r="AU183" s="18" t="s">
        <v>88</v>
      </c>
    </row>
    <row r="184" spans="2:65" s="13" customFormat="1" ht="10.199999999999999" x14ac:dyDescent="0.2">
      <c r="B184" s="158"/>
      <c r="D184" s="152" t="s">
        <v>178</v>
      </c>
      <c r="E184" s="159" t="s">
        <v>3</v>
      </c>
      <c r="F184" s="160" t="s">
        <v>274</v>
      </c>
      <c r="H184" s="161">
        <v>2.02</v>
      </c>
      <c r="I184" s="162"/>
      <c r="L184" s="158"/>
      <c r="M184" s="163"/>
      <c r="T184" s="164"/>
      <c r="AT184" s="159" t="s">
        <v>178</v>
      </c>
      <c r="AU184" s="159" t="s">
        <v>88</v>
      </c>
      <c r="AV184" s="13" t="s">
        <v>88</v>
      </c>
      <c r="AW184" s="13" t="s">
        <v>41</v>
      </c>
      <c r="AX184" s="13" t="s">
        <v>79</v>
      </c>
      <c r="AY184" s="159" t="s">
        <v>167</v>
      </c>
    </row>
    <row r="185" spans="2:65" s="14" customFormat="1" ht="10.199999999999999" x14ac:dyDescent="0.2">
      <c r="B185" s="165"/>
      <c r="D185" s="152" t="s">
        <v>178</v>
      </c>
      <c r="E185" s="166" t="s">
        <v>3</v>
      </c>
      <c r="F185" s="167" t="s">
        <v>181</v>
      </c>
      <c r="H185" s="168">
        <v>2.02</v>
      </c>
      <c r="I185" s="169"/>
      <c r="L185" s="165"/>
      <c r="M185" s="170"/>
      <c r="T185" s="171"/>
      <c r="AT185" s="166" t="s">
        <v>178</v>
      </c>
      <c r="AU185" s="166" t="s">
        <v>88</v>
      </c>
      <c r="AV185" s="14" t="s">
        <v>174</v>
      </c>
      <c r="AW185" s="14" t="s">
        <v>41</v>
      </c>
      <c r="AX185" s="14" t="s">
        <v>86</v>
      </c>
      <c r="AY185" s="166" t="s">
        <v>167</v>
      </c>
    </row>
    <row r="186" spans="2:65" s="1" customFormat="1" ht="16.5" customHeight="1" x14ac:dyDescent="0.2">
      <c r="B186" s="133"/>
      <c r="C186" s="134" t="s">
        <v>275</v>
      </c>
      <c r="D186" s="134" t="s">
        <v>169</v>
      </c>
      <c r="E186" s="135" t="s">
        <v>276</v>
      </c>
      <c r="F186" s="136" t="s">
        <v>277</v>
      </c>
      <c r="G186" s="137" t="s">
        <v>220</v>
      </c>
      <c r="H186" s="138">
        <v>28.088000000000001</v>
      </c>
      <c r="I186" s="139"/>
      <c r="J186" s="140">
        <f>ROUND(I186*H186,2)</f>
        <v>0</v>
      </c>
      <c r="K186" s="136" t="s">
        <v>173</v>
      </c>
      <c r="L186" s="34"/>
      <c r="M186" s="141" t="s">
        <v>3</v>
      </c>
      <c r="N186" s="142" t="s">
        <v>50</v>
      </c>
      <c r="P186" s="143">
        <f>O186*H186</f>
        <v>0</v>
      </c>
      <c r="Q186" s="143">
        <v>0</v>
      </c>
      <c r="R186" s="143">
        <f>Q186*H186</f>
        <v>0</v>
      </c>
      <c r="S186" s="143">
        <v>0.18099999999999999</v>
      </c>
      <c r="T186" s="144">
        <f>S186*H186</f>
        <v>5.0839280000000002</v>
      </c>
      <c r="AR186" s="145" t="s">
        <v>174</v>
      </c>
      <c r="AT186" s="145" t="s">
        <v>169</v>
      </c>
      <c r="AU186" s="145" t="s">
        <v>88</v>
      </c>
      <c r="AY186" s="18" t="s">
        <v>167</v>
      </c>
      <c r="BE186" s="146">
        <f>IF(N186="základní",J186,0)</f>
        <v>0</v>
      </c>
      <c r="BF186" s="146">
        <f>IF(N186="snížená",J186,0)</f>
        <v>0</v>
      </c>
      <c r="BG186" s="146">
        <f>IF(N186="zákl. přenesená",J186,0)</f>
        <v>0</v>
      </c>
      <c r="BH186" s="146">
        <f>IF(N186="sníž. přenesená",J186,0)</f>
        <v>0</v>
      </c>
      <c r="BI186" s="146">
        <f>IF(N186="nulová",J186,0)</f>
        <v>0</v>
      </c>
      <c r="BJ186" s="18" t="s">
        <v>86</v>
      </c>
      <c r="BK186" s="146">
        <f>ROUND(I186*H186,2)</f>
        <v>0</v>
      </c>
      <c r="BL186" s="18" t="s">
        <v>174</v>
      </c>
      <c r="BM186" s="145" t="s">
        <v>278</v>
      </c>
    </row>
    <row r="187" spans="2:65" s="1" customFormat="1" ht="10.199999999999999" x14ac:dyDescent="0.2">
      <c r="B187" s="34"/>
      <c r="D187" s="147" t="s">
        <v>176</v>
      </c>
      <c r="F187" s="148" t="s">
        <v>279</v>
      </c>
      <c r="I187" s="149"/>
      <c r="L187" s="34"/>
      <c r="M187" s="150"/>
      <c r="T187" s="55"/>
      <c r="AT187" s="18" t="s">
        <v>176</v>
      </c>
      <c r="AU187" s="18" t="s">
        <v>88</v>
      </c>
    </row>
    <row r="188" spans="2:65" s="13" customFormat="1" ht="10.199999999999999" x14ac:dyDescent="0.2">
      <c r="B188" s="158"/>
      <c r="D188" s="152" t="s">
        <v>178</v>
      </c>
      <c r="E188" s="159" t="s">
        <v>3</v>
      </c>
      <c r="F188" s="160" t="s">
        <v>280</v>
      </c>
      <c r="H188" s="161">
        <v>32.027999999999999</v>
      </c>
      <c r="I188" s="162"/>
      <c r="L188" s="158"/>
      <c r="M188" s="163"/>
      <c r="T188" s="164"/>
      <c r="AT188" s="159" t="s">
        <v>178</v>
      </c>
      <c r="AU188" s="159" t="s">
        <v>88</v>
      </c>
      <c r="AV188" s="13" t="s">
        <v>88</v>
      </c>
      <c r="AW188" s="13" t="s">
        <v>41</v>
      </c>
      <c r="AX188" s="13" t="s">
        <v>79</v>
      </c>
      <c r="AY188" s="159" t="s">
        <v>167</v>
      </c>
    </row>
    <row r="189" spans="2:65" s="13" customFormat="1" ht="10.199999999999999" x14ac:dyDescent="0.2">
      <c r="B189" s="158"/>
      <c r="D189" s="152" t="s">
        <v>178</v>
      </c>
      <c r="E189" s="159" t="s">
        <v>3</v>
      </c>
      <c r="F189" s="160" t="s">
        <v>281</v>
      </c>
      <c r="H189" s="161">
        <v>-2.3639999999999999</v>
      </c>
      <c r="I189" s="162"/>
      <c r="L189" s="158"/>
      <c r="M189" s="163"/>
      <c r="T189" s="164"/>
      <c r="AT189" s="159" t="s">
        <v>178</v>
      </c>
      <c r="AU189" s="159" t="s">
        <v>88</v>
      </c>
      <c r="AV189" s="13" t="s">
        <v>88</v>
      </c>
      <c r="AW189" s="13" t="s">
        <v>41</v>
      </c>
      <c r="AX189" s="13" t="s">
        <v>79</v>
      </c>
      <c r="AY189" s="159" t="s">
        <v>167</v>
      </c>
    </row>
    <row r="190" spans="2:65" s="13" customFormat="1" ht="10.199999999999999" x14ac:dyDescent="0.2">
      <c r="B190" s="158"/>
      <c r="D190" s="152" t="s">
        <v>178</v>
      </c>
      <c r="E190" s="159" t="s">
        <v>3</v>
      </c>
      <c r="F190" s="160" t="s">
        <v>282</v>
      </c>
      <c r="H190" s="161">
        <v>-1.5760000000000001</v>
      </c>
      <c r="I190" s="162"/>
      <c r="L190" s="158"/>
      <c r="M190" s="163"/>
      <c r="T190" s="164"/>
      <c r="AT190" s="159" t="s">
        <v>178</v>
      </c>
      <c r="AU190" s="159" t="s">
        <v>88</v>
      </c>
      <c r="AV190" s="13" t="s">
        <v>88</v>
      </c>
      <c r="AW190" s="13" t="s">
        <v>41</v>
      </c>
      <c r="AX190" s="13" t="s">
        <v>79</v>
      </c>
      <c r="AY190" s="159" t="s">
        <v>167</v>
      </c>
    </row>
    <row r="191" spans="2:65" s="14" customFormat="1" ht="10.199999999999999" x14ac:dyDescent="0.2">
      <c r="B191" s="165"/>
      <c r="D191" s="152" t="s">
        <v>178</v>
      </c>
      <c r="E191" s="166" t="s">
        <v>3</v>
      </c>
      <c r="F191" s="167" t="s">
        <v>181</v>
      </c>
      <c r="H191" s="168">
        <v>28.087999999999997</v>
      </c>
      <c r="I191" s="169"/>
      <c r="L191" s="165"/>
      <c r="M191" s="170"/>
      <c r="T191" s="171"/>
      <c r="AT191" s="166" t="s">
        <v>178</v>
      </c>
      <c r="AU191" s="166" t="s">
        <v>88</v>
      </c>
      <c r="AV191" s="14" t="s">
        <v>174</v>
      </c>
      <c r="AW191" s="14" t="s">
        <v>41</v>
      </c>
      <c r="AX191" s="14" t="s">
        <v>86</v>
      </c>
      <c r="AY191" s="166" t="s">
        <v>167</v>
      </c>
    </row>
    <row r="192" spans="2:65" s="1" customFormat="1" ht="24.15" customHeight="1" x14ac:dyDescent="0.2">
      <c r="B192" s="133"/>
      <c r="C192" s="134" t="s">
        <v>283</v>
      </c>
      <c r="D192" s="134" t="s">
        <v>169</v>
      </c>
      <c r="E192" s="135" t="s">
        <v>284</v>
      </c>
      <c r="F192" s="136" t="s">
        <v>285</v>
      </c>
      <c r="G192" s="137" t="s">
        <v>172</v>
      </c>
      <c r="H192" s="138">
        <v>0.36099999999999999</v>
      </c>
      <c r="I192" s="139"/>
      <c r="J192" s="140">
        <f>ROUND(I192*H192,2)</f>
        <v>0</v>
      </c>
      <c r="K192" s="136" t="s">
        <v>173</v>
      </c>
      <c r="L192" s="34"/>
      <c r="M192" s="141" t="s">
        <v>3</v>
      </c>
      <c r="N192" s="142" t="s">
        <v>50</v>
      </c>
      <c r="P192" s="143">
        <f>O192*H192</f>
        <v>0</v>
      </c>
      <c r="Q192" s="143">
        <v>0</v>
      </c>
      <c r="R192" s="143">
        <f>Q192*H192</f>
        <v>0</v>
      </c>
      <c r="S192" s="143">
        <v>1.8</v>
      </c>
      <c r="T192" s="144">
        <f>S192*H192</f>
        <v>0.64980000000000004</v>
      </c>
      <c r="AR192" s="145" t="s">
        <v>174</v>
      </c>
      <c r="AT192" s="145" t="s">
        <v>169</v>
      </c>
      <c r="AU192" s="145" t="s">
        <v>88</v>
      </c>
      <c r="AY192" s="18" t="s">
        <v>167</v>
      </c>
      <c r="BE192" s="146">
        <f>IF(N192="základní",J192,0)</f>
        <v>0</v>
      </c>
      <c r="BF192" s="146">
        <f>IF(N192="snížená",J192,0)</f>
        <v>0</v>
      </c>
      <c r="BG192" s="146">
        <f>IF(N192="zákl. přenesená",J192,0)</f>
        <v>0</v>
      </c>
      <c r="BH192" s="146">
        <f>IF(N192="sníž. přenesená",J192,0)</f>
        <v>0</v>
      </c>
      <c r="BI192" s="146">
        <f>IF(N192="nulová",J192,0)</f>
        <v>0</v>
      </c>
      <c r="BJ192" s="18" t="s">
        <v>86</v>
      </c>
      <c r="BK192" s="146">
        <f>ROUND(I192*H192,2)</f>
        <v>0</v>
      </c>
      <c r="BL192" s="18" t="s">
        <v>174</v>
      </c>
      <c r="BM192" s="145" t="s">
        <v>286</v>
      </c>
    </row>
    <row r="193" spans="2:65" s="1" customFormat="1" ht="10.199999999999999" x14ac:dyDescent="0.2">
      <c r="B193" s="34"/>
      <c r="D193" s="147" t="s">
        <v>176</v>
      </c>
      <c r="F193" s="148" t="s">
        <v>287</v>
      </c>
      <c r="I193" s="149"/>
      <c r="L193" s="34"/>
      <c r="M193" s="150"/>
      <c r="T193" s="55"/>
      <c r="AT193" s="18" t="s">
        <v>176</v>
      </c>
      <c r="AU193" s="18" t="s">
        <v>88</v>
      </c>
    </row>
    <row r="194" spans="2:65" s="13" customFormat="1" ht="10.199999999999999" x14ac:dyDescent="0.2">
      <c r="B194" s="158"/>
      <c r="D194" s="152" t="s">
        <v>178</v>
      </c>
      <c r="E194" s="159" t="s">
        <v>3</v>
      </c>
      <c r="F194" s="160" t="s">
        <v>288</v>
      </c>
      <c r="H194" s="161">
        <v>0.629</v>
      </c>
      <c r="I194" s="162"/>
      <c r="L194" s="158"/>
      <c r="M194" s="163"/>
      <c r="T194" s="164"/>
      <c r="AT194" s="159" t="s">
        <v>178</v>
      </c>
      <c r="AU194" s="159" t="s">
        <v>88</v>
      </c>
      <c r="AV194" s="13" t="s">
        <v>88</v>
      </c>
      <c r="AW194" s="13" t="s">
        <v>41</v>
      </c>
      <c r="AX194" s="13" t="s">
        <v>79</v>
      </c>
      <c r="AY194" s="159" t="s">
        <v>167</v>
      </c>
    </row>
    <row r="195" spans="2:65" s="13" customFormat="1" ht="10.199999999999999" x14ac:dyDescent="0.2">
      <c r="B195" s="158"/>
      <c r="D195" s="152" t="s">
        <v>178</v>
      </c>
      <c r="E195" s="159" t="s">
        <v>3</v>
      </c>
      <c r="F195" s="160" t="s">
        <v>289</v>
      </c>
      <c r="H195" s="161">
        <v>-0.26800000000000002</v>
      </c>
      <c r="I195" s="162"/>
      <c r="L195" s="158"/>
      <c r="M195" s="163"/>
      <c r="T195" s="164"/>
      <c r="AT195" s="159" t="s">
        <v>178</v>
      </c>
      <c r="AU195" s="159" t="s">
        <v>88</v>
      </c>
      <c r="AV195" s="13" t="s">
        <v>88</v>
      </c>
      <c r="AW195" s="13" t="s">
        <v>41</v>
      </c>
      <c r="AX195" s="13" t="s">
        <v>79</v>
      </c>
      <c r="AY195" s="159" t="s">
        <v>167</v>
      </c>
    </row>
    <row r="196" spans="2:65" s="14" customFormat="1" ht="10.199999999999999" x14ac:dyDescent="0.2">
      <c r="B196" s="165"/>
      <c r="D196" s="152" t="s">
        <v>178</v>
      </c>
      <c r="E196" s="166" t="s">
        <v>3</v>
      </c>
      <c r="F196" s="167" t="s">
        <v>181</v>
      </c>
      <c r="H196" s="168">
        <v>0.36099999999999999</v>
      </c>
      <c r="I196" s="169"/>
      <c r="L196" s="165"/>
      <c r="M196" s="170"/>
      <c r="T196" s="171"/>
      <c r="AT196" s="166" t="s">
        <v>178</v>
      </c>
      <c r="AU196" s="166" t="s">
        <v>88</v>
      </c>
      <c r="AV196" s="14" t="s">
        <v>174</v>
      </c>
      <c r="AW196" s="14" t="s">
        <v>41</v>
      </c>
      <c r="AX196" s="14" t="s">
        <v>86</v>
      </c>
      <c r="AY196" s="166" t="s">
        <v>167</v>
      </c>
    </row>
    <row r="197" spans="2:65" s="1" customFormat="1" ht="24.15" customHeight="1" x14ac:dyDescent="0.2">
      <c r="B197" s="133"/>
      <c r="C197" s="134" t="s">
        <v>290</v>
      </c>
      <c r="D197" s="134" t="s">
        <v>169</v>
      </c>
      <c r="E197" s="135" t="s">
        <v>291</v>
      </c>
      <c r="F197" s="136" t="s">
        <v>292</v>
      </c>
      <c r="G197" s="137" t="s">
        <v>220</v>
      </c>
      <c r="H197" s="138">
        <v>0.7</v>
      </c>
      <c r="I197" s="139"/>
      <c r="J197" s="140">
        <f>ROUND(I197*H197,2)</f>
        <v>0</v>
      </c>
      <c r="K197" s="136" t="s">
        <v>173</v>
      </c>
      <c r="L197" s="34"/>
      <c r="M197" s="141" t="s">
        <v>3</v>
      </c>
      <c r="N197" s="142" t="s">
        <v>50</v>
      </c>
      <c r="P197" s="143">
        <f>O197*H197</f>
        <v>0</v>
      </c>
      <c r="Q197" s="143">
        <v>0</v>
      </c>
      <c r="R197" s="143">
        <f>Q197*H197</f>
        <v>0</v>
      </c>
      <c r="S197" s="143">
        <v>7.4999999999999997E-2</v>
      </c>
      <c r="T197" s="144">
        <f>S197*H197</f>
        <v>5.2499999999999998E-2</v>
      </c>
      <c r="AR197" s="145" t="s">
        <v>174</v>
      </c>
      <c r="AT197" s="145" t="s">
        <v>169</v>
      </c>
      <c r="AU197" s="145" t="s">
        <v>88</v>
      </c>
      <c r="AY197" s="18" t="s">
        <v>167</v>
      </c>
      <c r="BE197" s="146">
        <f>IF(N197="základní",J197,0)</f>
        <v>0</v>
      </c>
      <c r="BF197" s="146">
        <f>IF(N197="snížená",J197,0)</f>
        <v>0</v>
      </c>
      <c r="BG197" s="146">
        <f>IF(N197="zákl. přenesená",J197,0)</f>
        <v>0</v>
      </c>
      <c r="BH197" s="146">
        <f>IF(N197="sníž. přenesená",J197,0)</f>
        <v>0</v>
      </c>
      <c r="BI197" s="146">
        <f>IF(N197="nulová",J197,0)</f>
        <v>0</v>
      </c>
      <c r="BJ197" s="18" t="s">
        <v>86</v>
      </c>
      <c r="BK197" s="146">
        <f>ROUND(I197*H197,2)</f>
        <v>0</v>
      </c>
      <c r="BL197" s="18" t="s">
        <v>174</v>
      </c>
      <c r="BM197" s="145" t="s">
        <v>293</v>
      </c>
    </row>
    <row r="198" spans="2:65" s="1" customFormat="1" ht="10.199999999999999" x14ac:dyDescent="0.2">
      <c r="B198" s="34"/>
      <c r="D198" s="147" t="s">
        <v>176</v>
      </c>
      <c r="F198" s="148" t="s">
        <v>294</v>
      </c>
      <c r="I198" s="149"/>
      <c r="L198" s="34"/>
      <c r="M198" s="150"/>
      <c r="T198" s="55"/>
      <c r="AT198" s="18" t="s">
        <v>176</v>
      </c>
      <c r="AU198" s="18" t="s">
        <v>88</v>
      </c>
    </row>
    <row r="199" spans="2:65" s="13" customFormat="1" ht="10.199999999999999" x14ac:dyDescent="0.2">
      <c r="B199" s="158"/>
      <c r="D199" s="152" t="s">
        <v>178</v>
      </c>
      <c r="E199" s="159" t="s">
        <v>3</v>
      </c>
      <c r="F199" s="160" t="s">
        <v>295</v>
      </c>
      <c r="H199" s="161">
        <v>0.7</v>
      </c>
      <c r="I199" s="162"/>
      <c r="L199" s="158"/>
      <c r="M199" s="163"/>
      <c r="T199" s="164"/>
      <c r="AT199" s="159" t="s">
        <v>178</v>
      </c>
      <c r="AU199" s="159" t="s">
        <v>88</v>
      </c>
      <c r="AV199" s="13" t="s">
        <v>88</v>
      </c>
      <c r="AW199" s="13" t="s">
        <v>41</v>
      </c>
      <c r="AX199" s="13" t="s">
        <v>79</v>
      </c>
      <c r="AY199" s="159" t="s">
        <v>167</v>
      </c>
    </row>
    <row r="200" spans="2:65" s="14" customFormat="1" ht="10.199999999999999" x14ac:dyDescent="0.2">
      <c r="B200" s="165"/>
      <c r="D200" s="152" t="s">
        <v>178</v>
      </c>
      <c r="E200" s="166" t="s">
        <v>3</v>
      </c>
      <c r="F200" s="167" t="s">
        <v>181</v>
      </c>
      <c r="H200" s="168">
        <v>0.7</v>
      </c>
      <c r="I200" s="169"/>
      <c r="L200" s="165"/>
      <c r="M200" s="170"/>
      <c r="T200" s="171"/>
      <c r="AT200" s="166" t="s">
        <v>178</v>
      </c>
      <c r="AU200" s="166" t="s">
        <v>88</v>
      </c>
      <c r="AV200" s="14" t="s">
        <v>174</v>
      </c>
      <c r="AW200" s="14" t="s">
        <v>41</v>
      </c>
      <c r="AX200" s="14" t="s">
        <v>86</v>
      </c>
      <c r="AY200" s="166" t="s">
        <v>167</v>
      </c>
    </row>
    <row r="201" spans="2:65" s="1" customFormat="1" ht="24.15" customHeight="1" x14ac:dyDescent="0.2">
      <c r="B201" s="133"/>
      <c r="C201" s="134" t="s">
        <v>296</v>
      </c>
      <c r="D201" s="134" t="s">
        <v>169</v>
      </c>
      <c r="E201" s="135" t="s">
        <v>297</v>
      </c>
      <c r="F201" s="136" t="s">
        <v>298</v>
      </c>
      <c r="G201" s="137" t="s">
        <v>220</v>
      </c>
      <c r="H201" s="138">
        <v>6.3</v>
      </c>
      <c r="I201" s="139"/>
      <c r="J201" s="140">
        <f>ROUND(I201*H201,2)</f>
        <v>0</v>
      </c>
      <c r="K201" s="136" t="s">
        <v>173</v>
      </c>
      <c r="L201" s="34"/>
      <c r="M201" s="141" t="s">
        <v>3</v>
      </c>
      <c r="N201" s="142" t="s">
        <v>50</v>
      </c>
      <c r="P201" s="143">
        <f>O201*H201</f>
        <v>0</v>
      </c>
      <c r="Q201" s="143">
        <v>0</v>
      </c>
      <c r="R201" s="143">
        <f>Q201*H201</f>
        <v>0</v>
      </c>
      <c r="S201" s="143">
        <v>5.3999999999999999E-2</v>
      </c>
      <c r="T201" s="144">
        <f>S201*H201</f>
        <v>0.3402</v>
      </c>
      <c r="AR201" s="145" t="s">
        <v>174</v>
      </c>
      <c r="AT201" s="145" t="s">
        <v>169</v>
      </c>
      <c r="AU201" s="145" t="s">
        <v>88</v>
      </c>
      <c r="AY201" s="18" t="s">
        <v>167</v>
      </c>
      <c r="BE201" s="146">
        <f>IF(N201="základní",J201,0)</f>
        <v>0</v>
      </c>
      <c r="BF201" s="146">
        <f>IF(N201="snížená",J201,0)</f>
        <v>0</v>
      </c>
      <c r="BG201" s="146">
        <f>IF(N201="zákl. přenesená",J201,0)</f>
        <v>0</v>
      </c>
      <c r="BH201" s="146">
        <f>IF(N201="sníž. přenesená",J201,0)</f>
        <v>0</v>
      </c>
      <c r="BI201" s="146">
        <f>IF(N201="nulová",J201,0)</f>
        <v>0</v>
      </c>
      <c r="BJ201" s="18" t="s">
        <v>86</v>
      </c>
      <c r="BK201" s="146">
        <f>ROUND(I201*H201,2)</f>
        <v>0</v>
      </c>
      <c r="BL201" s="18" t="s">
        <v>174</v>
      </c>
      <c r="BM201" s="145" t="s">
        <v>299</v>
      </c>
    </row>
    <row r="202" spans="2:65" s="1" customFormat="1" ht="10.199999999999999" x14ac:dyDescent="0.2">
      <c r="B202" s="34"/>
      <c r="D202" s="147" t="s">
        <v>176</v>
      </c>
      <c r="F202" s="148" t="s">
        <v>300</v>
      </c>
      <c r="I202" s="149"/>
      <c r="L202" s="34"/>
      <c r="M202" s="150"/>
      <c r="T202" s="55"/>
      <c r="AT202" s="18" t="s">
        <v>176</v>
      </c>
      <c r="AU202" s="18" t="s">
        <v>88</v>
      </c>
    </row>
    <row r="203" spans="2:65" s="13" customFormat="1" ht="10.199999999999999" x14ac:dyDescent="0.2">
      <c r="B203" s="158"/>
      <c r="D203" s="152" t="s">
        <v>178</v>
      </c>
      <c r="E203" s="159" t="s">
        <v>3</v>
      </c>
      <c r="F203" s="160" t="s">
        <v>301</v>
      </c>
      <c r="H203" s="161">
        <v>6.3</v>
      </c>
      <c r="I203" s="162"/>
      <c r="L203" s="158"/>
      <c r="M203" s="163"/>
      <c r="T203" s="164"/>
      <c r="AT203" s="159" t="s">
        <v>178</v>
      </c>
      <c r="AU203" s="159" t="s">
        <v>88</v>
      </c>
      <c r="AV203" s="13" t="s">
        <v>88</v>
      </c>
      <c r="AW203" s="13" t="s">
        <v>41</v>
      </c>
      <c r="AX203" s="13" t="s">
        <v>79</v>
      </c>
      <c r="AY203" s="159" t="s">
        <v>167</v>
      </c>
    </row>
    <row r="204" spans="2:65" s="14" customFormat="1" ht="10.199999999999999" x14ac:dyDescent="0.2">
      <c r="B204" s="165"/>
      <c r="D204" s="152" t="s">
        <v>178</v>
      </c>
      <c r="E204" s="166" t="s">
        <v>3</v>
      </c>
      <c r="F204" s="167" t="s">
        <v>181</v>
      </c>
      <c r="H204" s="168">
        <v>6.3</v>
      </c>
      <c r="I204" s="169"/>
      <c r="L204" s="165"/>
      <c r="M204" s="170"/>
      <c r="T204" s="171"/>
      <c r="AT204" s="166" t="s">
        <v>178</v>
      </c>
      <c r="AU204" s="166" t="s">
        <v>88</v>
      </c>
      <c r="AV204" s="14" t="s">
        <v>174</v>
      </c>
      <c r="AW204" s="14" t="s">
        <v>41</v>
      </c>
      <c r="AX204" s="14" t="s">
        <v>86</v>
      </c>
      <c r="AY204" s="166" t="s">
        <v>167</v>
      </c>
    </row>
    <row r="205" spans="2:65" s="1" customFormat="1" ht="21.75" customHeight="1" x14ac:dyDescent="0.2">
      <c r="B205" s="133"/>
      <c r="C205" s="134" t="s">
        <v>302</v>
      </c>
      <c r="D205" s="134" t="s">
        <v>169</v>
      </c>
      <c r="E205" s="135" t="s">
        <v>303</v>
      </c>
      <c r="F205" s="136" t="s">
        <v>304</v>
      </c>
      <c r="G205" s="137" t="s">
        <v>220</v>
      </c>
      <c r="H205" s="138">
        <v>72</v>
      </c>
      <c r="I205" s="139"/>
      <c r="J205" s="140">
        <f>ROUND(I205*H205,2)</f>
        <v>0</v>
      </c>
      <c r="K205" s="136" t="s">
        <v>173</v>
      </c>
      <c r="L205" s="34"/>
      <c r="M205" s="141" t="s">
        <v>3</v>
      </c>
      <c r="N205" s="142" t="s">
        <v>50</v>
      </c>
      <c r="P205" s="143">
        <f>O205*H205</f>
        <v>0</v>
      </c>
      <c r="Q205" s="143">
        <v>0</v>
      </c>
      <c r="R205" s="143">
        <f>Q205*H205</f>
        <v>0</v>
      </c>
      <c r="S205" s="143">
        <v>4.0000000000000001E-3</v>
      </c>
      <c r="T205" s="144">
        <f>S205*H205</f>
        <v>0.28800000000000003</v>
      </c>
      <c r="AR205" s="145" t="s">
        <v>174</v>
      </c>
      <c r="AT205" s="145" t="s">
        <v>169</v>
      </c>
      <c r="AU205" s="145" t="s">
        <v>88</v>
      </c>
      <c r="AY205" s="18" t="s">
        <v>167</v>
      </c>
      <c r="BE205" s="146">
        <f>IF(N205="základní",J205,0)</f>
        <v>0</v>
      </c>
      <c r="BF205" s="146">
        <f>IF(N205="snížená",J205,0)</f>
        <v>0</v>
      </c>
      <c r="BG205" s="146">
        <f>IF(N205="zákl. přenesená",J205,0)</f>
        <v>0</v>
      </c>
      <c r="BH205" s="146">
        <f>IF(N205="sníž. přenesená",J205,0)</f>
        <v>0</v>
      </c>
      <c r="BI205" s="146">
        <f>IF(N205="nulová",J205,0)</f>
        <v>0</v>
      </c>
      <c r="BJ205" s="18" t="s">
        <v>86</v>
      </c>
      <c r="BK205" s="146">
        <f>ROUND(I205*H205,2)</f>
        <v>0</v>
      </c>
      <c r="BL205" s="18" t="s">
        <v>174</v>
      </c>
      <c r="BM205" s="145" t="s">
        <v>305</v>
      </c>
    </row>
    <row r="206" spans="2:65" s="1" customFormat="1" ht="10.199999999999999" x14ac:dyDescent="0.2">
      <c r="B206" s="34"/>
      <c r="D206" s="147" t="s">
        <v>176</v>
      </c>
      <c r="F206" s="148" t="s">
        <v>306</v>
      </c>
      <c r="I206" s="149"/>
      <c r="L206" s="34"/>
      <c r="M206" s="150"/>
      <c r="T206" s="55"/>
      <c r="AT206" s="18" t="s">
        <v>176</v>
      </c>
      <c r="AU206" s="18" t="s">
        <v>88</v>
      </c>
    </row>
    <row r="207" spans="2:65" s="12" customFormat="1" ht="10.199999999999999" x14ac:dyDescent="0.2">
      <c r="B207" s="151"/>
      <c r="D207" s="152" t="s">
        <v>178</v>
      </c>
      <c r="E207" s="153" t="s">
        <v>3</v>
      </c>
      <c r="F207" s="154" t="s">
        <v>230</v>
      </c>
      <c r="H207" s="153" t="s">
        <v>3</v>
      </c>
      <c r="I207" s="155"/>
      <c r="L207" s="151"/>
      <c r="M207" s="156"/>
      <c r="T207" s="157"/>
      <c r="AT207" s="153" t="s">
        <v>178</v>
      </c>
      <c r="AU207" s="153" t="s">
        <v>88</v>
      </c>
      <c r="AV207" s="12" t="s">
        <v>86</v>
      </c>
      <c r="AW207" s="12" t="s">
        <v>41</v>
      </c>
      <c r="AX207" s="12" t="s">
        <v>79</v>
      </c>
      <c r="AY207" s="153" t="s">
        <v>167</v>
      </c>
    </row>
    <row r="208" spans="2:65" s="13" customFormat="1" ht="10.199999999999999" x14ac:dyDescent="0.2">
      <c r="B208" s="158"/>
      <c r="D208" s="152" t="s">
        <v>178</v>
      </c>
      <c r="E208" s="159" t="s">
        <v>3</v>
      </c>
      <c r="F208" s="160" t="s">
        <v>231</v>
      </c>
      <c r="H208" s="161">
        <v>3.5</v>
      </c>
      <c r="I208" s="162"/>
      <c r="L208" s="158"/>
      <c r="M208" s="163"/>
      <c r="T208" s="164"/>
      <c r="AT208" s="159" t="s">
        <v>178</v>
      </c>
      <c r="AU208" s="159" t="s">
        <v>88</v>
      </c>
      <c r="AV208" s="13" t="s">
        <v>88</v>
      </c>
      <c r="AW208" s="13" t="s">
        <v>41</v>
      </c>
      <c r="AX208" s="13" t="s">
        <v>79</v>
      </c>
      <c r="AY208" s="159" t="s">
        <v>167</v>
      </c>
    </row>
    <row r="209" spans="2:65" s="12" customFormat="1" ht="10.199999999999999" x14ac:dyDescent="0.2">
      <c r="B209" s="151"/>
      <c r="D209" s="152" t="s">
        <v>178</v>
      </c>
      <c r="E209" s="153" t="s">
        <v>3</v>
      </c>
      <c r="F209" s="154" t="s">
        <v>232</v>
      </c>
      <c r="H209" s="153" t="s">
        <v>3</v>
      </c>
      <c r="I209" s="155"/>
      <c r="L209" s="151"/>
      <c r="M209" s="156"/>
      <c r="T209" s="157"/>
      <c r="AT209" s="153" t="s">
        <v>178</v>
      </c>
      <c r="AU209" s="153" t="s">
        <v>88</v>
      </c>
      <c r="AV209" s="12" t="s">
        <v>86</v>
      </c>
      <c r="AW209" s="12" t="s">
        <v>41</v>
      </c>
      <c r="AX209" s="12" t="s">
        <v>79</v>
      </c>
      <c r="AY209" s="153" t="s">
        <v>167</v>
      </c>
    </row>
    <row r="210" spans="2:65" s="13" customFormat="1" ht="10.199999999999999" x14ac:dyDescent="0.2">
      <c r="B210" s="158"/>
      <c r="D210" s="152" t="s">
        <v>178</v>
      </c>
      <c r="E210" s="159" t="s">
        <v>3</v>
      </c>
      <c r="F210" s="160" t="s">
        <v>233</v>
      </c>
      <c r="H210" s="161">
        <v>2</v>
      </c>
      <c r="I210" s="162"/>
      <c r="L210" s="158"/>
      <c r="M210" s="163"/>
      <c r="T210" s="164"/>
      <c r="AT210" s="159" t="s">
        <v>178</v>
      </c>
      <c r="AU210" s="159" t="s">
        <v>88</v>
      </c>
      <c r="AV210" s="13" t="s">
        <v>88</v>
      </c>
      <c r="AW210" s="13" t="s">
        <v>41</v>
      </c>
      <c r="AX210" s="13" t="s">
        <v>79</v>
      </c>
      <c r="AY210" s="159" t="s">
        <v>167</v>
      </c>
    </row>
    <row r="211" spans="2:65" s="12" customFormat="1" ht="10.199999999999999" x14ac:dyDescent="0.2">
      <c r="B211" s="151"/>
      <c r="D211" s="152" t="s">
        <v>178</v>
      </c>
      <c r="E211" s="153" t="s">
        <v>3</v>
      </c>
      <c r="F211" s="154" t="s">
        <v>234</v>
      </c>
      <c r="H211" s="153" t="s">
        <v>3</v>
      </c>
      <c r="I211" s="155"/>
      <c r="L211" s="151"/>
      <c r="M211" s="156"/>
      <c r="T211" s="157"/>
      <c r="AT211" s="153" t="s">
        <v>178</v>
      </c>
      <c r="AU211" s="153" t="s">
        <v>88</v>
      </c>
      <c r="AV211" s="12" t="s">
        <v>86</v>
      </c>
      <c r="AW211" s="12" t="s">
        <v>41</v>
      </c>
      <c r="AX211" s="12" t="s">
        <v>79</v>
      </c>
      <c r="AY211" s="153" t="s">
        <v>167</v>
      </c>
    </row>
    <row r="212" spans="2:65" s="13" customFormat="1" ht="10.199999999999999" x14ac:dyDescent="0.2">
      <c r="B212" s="158"/>
      <c r="D212" s="152" t="s">
        <v>178</v>
      </c>
      <c r="E212" s="159" t="s">
        <v>3</v>
      </c>
      <c r="F212" s="160" t="s">
        <v>235</v>
      </c>
      <c r="H212" s="161">
        <v>2.2000000000000002</v>
      </c>
      <c r="I212" s="162"/>
      <c r="L212" s="158"/>
      <c r="M212" s="163"/>
      <c r="T212" s="164"/>
      <c r="AT212" s="159" t="s">
        <v>178</v>
      </c>
      <c r="AU212" s="159" t="s">
        <v>88</v>
      </c>
      <c r="AV212" s="13" t="s">
        <v>88</v>
      </c>
      <c r="AW212" s="13" t="s">
        <v>41</v>
      </c>
      <c r="AX212" s="13" t="s">
        <v>79</v>
      </c>
      <c r="AY212" s="159" t="s">
        <v>167</v>
      </c>
    </row>
    <row r="213" spans="2:65" s="12" customFormat="1" ht="10.199999999999999" x14ac:dyDescent="0.2">
      <c r="B213" s="151"/>
      <c r="D213" s="152" t="s">
        <v>178</v>
      </c>
      <c r="E213" s="153" t="s">
        <v>3</v>
      </c>
      <c r="F213" s="154" t="s">
        <v>236</v>
      </c>
      <c r="H213" s="153" t="s">
        <v>3</v>
      </c>
      <c r="I213" s="155"/>
      <c r="L213" s="151"/>
      <c r="M213" s="156"/>
      <c r="T213" s="157"/>
      <c r="AT213" s="153" t="s">
        <v>178</v>
      </c>
      <c r="AU213" s="153" t="s">
        <v>88</v>
      </c>
      <c r="AV213" s="12" t="s">
        <v>86</v>
      </c>
      <c r="AW213" s="12" t="s">
        <v>41</v>
      </c>
      <c r="AX213" s="12" t="s">
        <v>79</v>
      </c>
      <c r="AY213" s="153" t="s">
        <v>167</v>
      </c>
    </row>
    <row r="214" spans="2:65" s="13" customFormat="1" ht="10.199999999999999" x14ac:dyDescent="0.2">
      <c r="B214" s="158"/>
      <c r="D214" s="152" t="s">
        <v>178</v>
      </c>
      <c r="E214" s="159" t="s">
        <v>3</v>
      </c>
      <c r="F214" s="160" t="s">
        <v>237</v>
      </c>
      <c r="H214" s="161">
        <v>9.4</v>
      </c>
      <c r="I214" s="162"/>
      <c r="L214" s="158"/>
      <c r="M214" s="163"/>
      <c r="T214" s="164"/>
      <c r="AT214" s="159" t="s">
        <v>178</v>
      </c>
      <c r="AU214" s="159" t="s">
        <v>88</v>
      </c>
      <c r="AV214" s="13" t="s">
        <v>88</v>
      </c>
      <c r="AW214" s="13" t="s">
        <v>41</v>
      </c>
      <c r="AX214" s="13" t="s">
        <v>79</v>
      </c>
      <c r="AY214" s="159" t="s">
        <v>167</v>
      </c>
    </row>
    <row r="215" spans="2:65" s="12" customFormat="1" ht="10.199999999999999" x14ac:dyDescent="0.2">
      <c r="B215" s="151"/>
      <c r="D215" s="152" t="s">
        <v>178</v>
      </c>
      <c r="E215" s="153" t="s">
        <v>3</v>
      </c>
      <c r="F215" s="154" t="s">
        <v>238</v>
      </c>
      <c r="H215" s="153" t="s">
        <v>3</v>
      </c>
      <c r="I215" s="155"/>
      <c r="L215" s="151"/>
      <c r="M215" s="156"/>
      <c r="T215" s="157"/>
      <c r="AT215" s="153" t="s">
        <v>178</v>
      </c>
      <c r="AU215" s="153" t="s">
        <v>88</v>
      </c>
      <c r="AV215" s="12" t="s">
        <v>86</v>
      </c>
      <c r="AW215" s="12" t="s">
        <v>41</v>
      </c>
      <c r="AX215" s="12" t="s">
        <v>79</v>
      </c>
      <c r="AY215" s="153" t="s">
        <v>167</v>
      </c>
    </row>
    <row r="216" spans="2:65" s="13" customFormat="1" ht="10.199999999999999" x14ac:dyDescent="0.2">
      <c r="B216" s="158"/>
      <c r="D216" s="152" t="s">
        <v>178</v>
      </c>
      <c r="E216" s="159" t="s">
        <v>3</v>
      </c>
      <c r="F216" s="160" t="s">
        <v>239</v>
      </c>
      <c r="H216" s="161">
        <v>37.299999999999997</v>
      </c>
      <c r="I216" s="162"/>
      <c r="L216" s="158"/>
      <c r="M216" s="163"/>
      <c r="T216" s="164"/>
      <c r="AT216" s="159" t="s">
        <v>178</v>
      </c>
      <c r="AU216" s="159" t="s">
        <v>88</v>
      </c>
      <c r="AV216" s="13" t="s">
        <v>88</v>
      </c>
      <c r="AW216" s="13" t="s">
        <v>41</v>
      </c>
      <c r="AX216" s="13" t="s">
        <v>79</v>
      </c>
      <c r="AY216" s="159" t="s">
        <v>167</v>
      </c>
    </row>
    <row r="217" spans="2:65" s="12" customFormat="1" ht="10.199999999999999" x14ac:dyDescent="0.2">
      <c r="B217" s="151"/>
      <c r="D217" s="152" t="s">
        <v>178</v>
      </c>
      <c r="E217" s="153" t="s">
        <v>3</v>
      </c>
      <c r="F217" s="154" t="s">
        <v>240</v>
      </c>
      <c r="H217" s="153" t="s">
        <v>3</v>
      </c>
      <c r="I217" s="155"/>
      <c r="L217" s="151"/>
      <c r="M217" s="156"/>
      <c r="T217" s="157"/>
      <c r="AT217" s="153" t="s">
        <v>178</v>
      </c>
      <c r="AU217" s="153" t="s">
        <v>88</v>
      </c>
      <c r="AV217" s="12" t="s">
        <v>86</v>
      </c>
      <c r="AW217" s="12" t="s">
        <v>41</v>
      </c>
      <c r="AX217" s="12" t="s">
        <v>79</v>
      </c>
      <c r="AY217" s="153" t="s">
        <v>167</v>
      </c>
    </row>
    <row r="218" spans="2:65" s="13" customFormat="1" ht="10.199999999999999" x14ac:dyDescent="0.2">
      <c r="B218" s="158"/>
      <c r="D218" s="152" t="s">
        <v>178</v>
      </c>
      <c r="E218" s="159" t="s">
        <v>3</v>
      </c>
      <c r="F218" s="160" t="s">
        <v>241</v>
      </c>
      <c r="H218" s="161">
        <v>17.600000000000001</v>
      </c>
      <c r="I218" s="162"/>
      <c r="L218" s="158"/>
      <c r="M218" s="163"/>
      <c r="T218" s="164"/>
      <c r="AT218" s="159" t="s">
        <v>178</v>
      </c>
      <c r="AU218" s="159" t="s">
        <v>88</v>
      </c>
      <c r="AV218" s="13" t="s">
        <v>88</v>
      </c>
      <c r="AW218" s="13" t="s">
        <v>41</v>
      </c>
      <c r="AX218" s="13" t="s">
        <v>79</v>
      </c>
      <c r="AY218" s="159" t="s">
        <v>167</v>
      </c>
    </row>
    <row r="219" spans="2:65" s="14" customFormat="1" ht="10.199999999999999" x14ac:dyDescent="0.2">
      <c r="B219" s="165"/>
      <c r="D219" s="152" t="s">
        <v>178</v>
      </c>
      <c r="E219" s="166" t="s">
        <v>3</v>
      </c>
      <c r="F219" s="167" t="s">
        <v>181</v>
      </c>
      <c r="H219" s="168">
        <v>72</v>
      </c>
      <c r="I219" s="169"/>
      <c r="L219" s="165"/>
      <c r="M219" s="170"/>
      <c r="T219" s="171"/>
      <c r="AT219" s="166" t="s">
        <v>178</v>
      </c>
      <c r="AU219" s="166" t="s">
        <v>88</v>
      </c>
      <c r="AV219" s="14" t="s">
        <v>174</v>
      </c>
      <c r="AW219" s="14" t="s">
        <v>41</v>
      </c>
      <c r="AX219" s="14" t="s">
        <v>86</v>
      </c>
      <c r="AY219" s="166" t="s">
        <v>167</v>
      </c>
    </row>
    <row r="220" spans="2:65" s="1" customFormat="1" ht="24.15" customHeight="1" x14ac:dyDescent="0.2">
      <c r="B220" s="133"/>
      <c r="C220" s="134" t="s">
        <v>8</v>
      </c>
      <c r="D220" s="134" t="s">
        <v>169</v>
      </c>
      <c r="E220" s="135" t="s">
        <v>307</v>
      </c>
      <c r="F220" s="136" t="s">
        <v>308</v>
      </c>
      <c r="G220" s="137" t="s">
        <v>220</v>
      </c>
      <c r="H220" s="138">
        <v>49.923000000000002</v>
      </c>
      <c r="I220" s="139"/>
      <c r="J220" s="140">
        <f>ROUND(I220*H220,2)</f>
        <v>0</v>
      </c>
      <c r="K220" s="136" t="s">
        <v>173</v>
      </c>
      <c r="L220" s="34"/>
      <c r="M220" s="141" t="s">
        <v>3</v>
      </c>
      <c r="N220" s="142" t="s">
        <v>50</v>
      </c>
      <c r="P220" s="143">
        <f>O220*H220</f>
        <v>0</v>
      </c>
      <c r="Q220" s="143">
        <v>0</v>
      </c>
      <c r="R220" s="143">
        <f>Q220*H220</f>
        <v>0</v>
      </c>
      <c r="S220" s="143">
        <v>4.0000000000000001E-3</v>
      </c>
      <c r="T220" s="144">
        <f>S220*H220</f>
        <v>0.19969200000000001</v>
      </c>
      <c r="AR220" s="145" t="s">
        <v>174</v>
      </c>
      <c r="AT220" s="145" t="s">
        <v>169</v>
      </c>
      <c r="AU220" s="145" t="s">
        <v>88</v>
      </c>
      <c r="AY220" s="18" t="s">
        <v>167</v>
      </c>
      <c r="BE220" s="146">
        <f>IF(N220="základní",J220,0)</f>
        <v>0</v>
      </c>
      <c r="BF220" s="146">
        <f>IF(N220="snížená",J220,0)</f>
        <v>0</v>
      </c>
      <c r="BG220" s="146">
        <f>IF(N220="zákl. přenesená",J220,0)</f>
        <v>0</v>
      </c>
      <c r="BH220" s="146">
        <f>IF(N220="sníž. přenesená",J220,0)</f>
        <v>0</v>
      </c>
      <c r="BI220" s="146">
        <f>IF(N220="nulová",J220,0)</f>
        <v>0</v>
      </c>
      <c r="BJ220" s="18" t="s">
        <v>86</v>
      </c>
      <c r="BK220" s="146">
        <f>ROUND(I220*H220,2)</f>
        <v>0</v>
      </c>
      <c r="BL220" s="18" t="s">
        <v>174</v>
      </c>
      <c r="BM220" s="145" t="s">
        <v>309</v>
      </c>
    </row>
    <row r="221" spans="2:65" s="1" customFormat="1" ht="10.199999999999999" x14ac:dyDescent="0.2">
      <c r="B221" s="34"/>
      <c r="D221" s="147" t="s">
        <v>176</v>
      </c>
      <c r="F221" s="148" t="s">
        <v>310</v>
      </c>
      <c r="I221" s="149"/>
      <c r="L221" s="34"/>
      <c r="M221" s="150"/>
      <c r="T221" s="55"/>
      <c r="AT221" s="18" t="s">
        <v>176</v>
      </c>
      <c r="AU221" s="18" t="s">
        <v>88</v>
      </c>
    </row>
    <row r="222" spans="2:65" s="12" customFormat="1" ht="10.199999999999999" x14ac:dyDescent="0.2">
      <c r="B222" s="151"/>
      <c r="D222" s="152" t="s">
        <v>178</v>
      </c>
      <c r="E222" s="153" t="s">
        <v>3</v>
      </c>
      <c r="F222" s="154" t="s">
        <v>311</v>
      </c>
      <c r="H222" s="153" t="s">
        <v>3</v>
      </c>
      <c r="I222" s="155"/>
      <c r="L222" s="151"/>
      <c r="M222" s="156"/>
      <c r="T222" s="157"/>
      <c r="AT222" s="153" t="s">
        <v>178</v>
      </c>
      <c r="AU222" s="153" t="s">
        <v>88</v>
      </c>
      <c r="AV222" s="12" t="s">
        <v>86</v>
      </c>
      <c r="AW222" s="12" t="s">
        <v>41</v>
      </c>
      <c r="AX222" s="12" t="s">
        <v>79</v>
      </c>
      <c r="AY222" s="153" t="s">
        <v>167</v>
      </c>
    </row>
    <row r="223" spans="2:65" s="13" customFormat="1" ht="10.199999999999999" x14ac:dyDescent="0.2">
      <c r="B223" s="158"/>
      <c r="D223" s="152" t="s">
        <v>178</v>
      </c>
      <c r="E223" s="159" t="s">
        <v>3</v>
      </c>
      <c r="F223" s="160" t="s">
        <v>312</v>
      </c>
      <c r="H223" s="161">
        <v>32.003999999999998</v>
      </c>
      <c r="I223" s="162"/>
      <c r="L223" s="158"/>
      <c r="M223" s="163"/>
      <c r="T223" s="164"/>
      <c r="AT223" s="159" t="s">
        <v>178</v>
      </c>
      <c r="AU223" s="159" t="s">
        <v>88</v>
      </c>
      <c r="AV223" s="13" t="s">
        <v>88</v>
      </c>
      <c r="AW223" s="13" t="s">
        <v>41</v>
      </c>
      <c r="AX223" s="13" t="s">
        <v>79</v>
      </c>
      <c r="AY223" s="159" t="s">
        <v>167</v>
      </c>
    </row>
    <row r="224" spans="2:65" s="13" customFormat="1" ht="10.199999999999999" x14ac:dyDescent="0.2">
      <c r="B224" s="158"/>
      <c r="D224" s="152" t="s">
        <v>178</v>
      </c>
      <c r="E224" s="159" t="s">
        <v>3</v>
      </c>
      <c r="F224" s="160" t="s">
        <v>313</v>
      </c>
      <c r="H224" s="161">
        <v>-1.8</v>
      </c>
      <c r="I224" s="162"/>
      <c r="L224" s="158"/>
      <c r="M224" s="163"/>
      <c r="T224" s="164"/>
      <c r="AT224" s="159" t="s">
        <v>178</v>
      </c>
      <c r="AU224" s="159" t="s">
        <v>88</v>
      </c>
      <c r="AV224" s="13" t="s">
        <v>88</v>
      </c>
      <c r="AW224" s="13" t="s">
        <v>41</v>
      </c>
      <c r="AX224" s="13" t="s">
        <v>79</v>
      </c>
      <c r="AY224" s="159" t="s">
        <v>167</v>
      </c>
    </row>
    <row r="225" spans="2:51" s="13" customFormat="1" ht="10.199999999999999" x14ac:dyDescent="0.2">
      <c r="B225" s="158"/>
      <c r="D225" s="152" t="s">
        <v>178</v>
      </c>
      <c r="E225" s="159" t="s">
        <v>3</v>
      </c>
      <c r="F225" s="160" t="s">
        <v>314</v>
      </c>
      <c r="H225" s="161">
        <v>-0.71499999999999997</v>
      </c>
      <c r="I225" s="162"/>
      <c r="L225" s="158"/>
      <c r="M225" s="163"/>
      <c r="T225" s="164"/>
      <c r="AT225" s="159" t="s">
        <v>178</v>
      </c>
      <c r="AU225" s="159" t="s">
        <v>88</v>
      </c>
      <c r="AV225" s="13" t="s">
        <v>88</v>
      </c>
      <c r="AW225" s="13" t="s">
        <v>41</v>
      </c>
      <c r="AX225" s="13" t="s">
        <v>79</v>
      </c>
      <c r="AY225" s="159" t="s">
        <v>167</v>
      </c>
    </row>
    <row r="226" spans="2:51" s="13" customFormat="1" ht="10.199999999999999" x14ac:dyDescent="0.2">
      <c r="B226" s="158"/>
      <c r="D226" s="152" t="s">
        <v>178</v>
      </c>
      <c r="E226" s="159" t="s">
        <v>3</v>
      </c>
      <c r="F226" s="160" t="s">
        <v>315</v>
      </c>
      <c r="H226" s="161">
        <v>-0.3</v>
      </c>
      <c r="I226" s="162"/>
      <c r="L226" s="158"/>
      <c r="M226" s="163"/>
      <c r="T226" s="164"/>
      <c r="AT226" s="159" t="s">
        <v>178</v>
      </c>
      <c r="AU226" s="159" t="s">
        <v>88</v>
      </c>
      <c r="AV226" s="13" t="s">
        <v>88</v>
      </c>
      <c r="AW226" s="13" t="s">
        <v>41</v>
      </c>
      <c r="AX226" s="13" t="s">
        <v>79</v>
      </c>
      <c r="AY226" s="159" t="s">
        <v>167</v>
      </c>
    </row>
    <row r="227" spans="2:51" s="13" customFormat="1" ht="10.199999999999999" x14ac:dyDescent="0.2">
      <c r="B227" s="158"/>
      <c r="D227" s="152" t="s">
        <v>178</v>
      </c>
      <c r="E227" s="159" t="s">
        <v>3</v>
      </c>
      <c r="F227" s="160" t="s">
        <v>316</v>
      </c>
      <c r="H227" s="161">
        <v>-0.52</v>
      </c>
      <c r="I227" s="162"/>
      <c r="L227" s="158"/>
      <c r="M227" s="163"/>
      <c r="T227" s="164"/>
      <c r="AT227" s="159" t="s">
        <v>178</v>
      </c>
      <c r="AU227" s="159" t="s">
        <v>88</v>
      </c>
      <c r="AV227" s="13" t="s">
        <v>88</v>
      </c>
      <c r="AW227" s="13" t="s">
        <v>41</v>
      </c>
      <c r="AX227" s="13" t="s">
        <v>79</v>
      </c>
      <c r="AY227" s="159" t="s">
        <v>167</v>
      </c>
    </row>
    <row r="228" spans="2:51" s="13" customFormat="1" ht="10.199999999999999" x14ac:dyDescent="0.2">
      <c r="B228" s="158"/>
      <c r="D228" s="152" t="s">
        <v>178</v>
      </c>
      <c r="E228" s="159" t="s">
        <v>3</v>
      </c>
      <c r="F228" s="160" t="s">
        <v>317</v>
      </c>
      <c r="H228" s="161">
        <v>-0.376</v>
      </c>
      <c r="I228" s="162"/>
      <c r="L228" s="158"/>
      <c r="M228" s="163"/>
      <c r="T228" s="164"/>
      <c r="AT228" s="159" t="s">
        <v>178</v>
      </c>
      <c r="AU228" s="159" t="s">
        <v>88</v>
      </c>
      <c r="AV228" s="13" t="s">
        <v>88</v>
      </c>
      <c r="AW228" s="13" t="s">
        <v>41</v>
      </c>
      <c r="AX228" s="13" t="s">
        <v>79</v>
      </c>
      <c r="AY228" s="159" t="s">
        <v>167</v>
      </c>
    </row>
    <row r="229" spans="2:51" s="15" customFormat="1" ht="10.199999999999999" x14ac:dyDescent="0.2">
      <c r="B229" s="172"/>
      <c r="D229" s="152" t="s">
        <v>178</v>
      </c>
      <c r="E229" s="173" t="s">
        <v>3</v>
      </c>
      <c r="F229" s="174" t="s">
        <v>318</v>
      </c>
      <c r="H229" s="175">
        <v>28.292999999999996</v>
      </c>
      <c r="I229" s="176"/>
      <c r="L229" s="172"/>
      <c r="M229" s="177"/>
      <c r="T229" s="178"/>
      <c r="AT229" s="173" t="s">
        <v>178</v>
      </c>
      <c r="AU229" s="173" t="s">
        <v>88</v>
      </c>
      <c r="AV229" s="15" t="s">
        <v>188</v>
      </c>
      <c r="AW229" s="15" t="s">
        <v>41</v>
      </c>
      <c r="AX229" s="15" t="s">
        <v>79</v>
      </c>
      <c r="AY229" s="173" t="s">
        <v>167</v>
      </c>
    </row>
    <row r="230" spans="2:51" s="13" customFormat="1" ht="10.199999999999999" x14ac:dyDescent="0.2">
      <c r="B230" s="158"/>
      <c r="D230" s="152" t="s">
        <v>178</v>
      </c>
      <c r="E230" s="159" t="s">
        <v>3</v>
      </c>
      <c r="F230" s="160" t="s">
        <v>319</v>
      </c>
      <c r="H230" s="161">
        <v>19.277999999999999</v>
      </c>
      <c r="I230" s="162"/>
      <c r="L230" s="158"/>
      <c r="M230" s="163"/>
      <c r="T230" s="164"/>
      <c r="AT230" s="159" t="s">
        <v>178</v>
      </c>
      <c r="AU230" s="159" t="s">
        <v>88</v>
      </c>
      <c r="AV230" s="13" t="s">
        <v>88</v>
      </c>
      <c r="AW230" s="13" t="s">
        <v>41</v>
      </c>
      <c r="AX230" s="13" t="s">
        <v>79</v>
      </c>
      <c r="AY230" s="159" t="s">
        <v>167</v>
      </c>
    </row>
    <row r="231" spans="2:51" s="13" customFormat="1" ht="10.199999999999999" x14ac:dyDescent="0.2">
      <c r="B231" s="158"/>
      <c r="D231" s="152" t="s">
        <v>178</v>
      </c>
      <c r="E231" s="159" t="s">
        <v>3</v>
      </c>
      <c r="F231" s="160" t="s">
        <v>320</v>
      </c>
      <c r="H231" s="161">
        <v>-0.9</v>
      </c>
      <c r="I231" s="162"/>
      <c r="L231" s="158"/>
      <c r="M231" s="163"/>
      <c r="T231" s="164"/>
      <c r="AT231" s="159" t="s">
        <v>178</v>
      </c>
      <c r="AU231" s="159" t="s">
        <v>88</v>
      </c>
      <c r="AV231" s="13" t="s">
        <v>88</v>
      </c>
      <c r="AW231" s="13" t="s">
        <v>41</v>
      </c>
      <c r="AX231" s="13" t="s">
        <v>79</v>
      </c>
      <c r="AY231" s="159" t="s">
        <v>167</v>
      </c>
    </row>
    <row r="232" spans="2:51" s="13" customFormat="1" ht="10.199999999999999" x14ac:dyDescent="0.2">
      <c r="B232" s="158"/>
      <c r="D232" s="152" t="s">
        <v>178</v>
      </c>
      <c r="E232" s="159" t="s">
        <v>3</v>
      </c>
      <c r="F232" s="160" t="s">
        <v>316</v>
      </c>
      <c r="H232" s="161">
        <v>-0.52</v>
      </c>
      <c r="I232" s="162"/>
      <c r="L232" s="158"/>
      <c r="M232" s="163"/>
      <c r="T232" s="164"/>
      <c r="AT232" s="159" t="s">
        <v>178</v>
      </c>
      <c r="AU232" s="159" t="s">
        <v>88</v>
      </c>
      <c r="AV232" s="13" t="s">
        <v>88</v>
      </c>
      <c r="AW232" s="13" t="s">
        <v>41</v>
      </c>
      <c r="AX232" s="13" t="s">
        <v>79</v>
      </c>
      <c r="AY232" s="159" t="s">
        <v>167</v>
      </c>
    </row>
    <row r="233" spans="2:51" s="13" customFormat="1" ht="10.199999999999999" x14ac:dyDescent="0.2">
      <c r="B233" s="158"/>
      <c r="D233" s="152" t="s">
        <v>178</v>
      </c>
      <c r="E233" s="159" t="s">
        <v>3</v>
      </c>
      <c r="F233" s="160" t="s">
        <v>317</v>
      </c>
      <c r="H233" s="161">
        <v>-0.376</v>
      </c>
      <c r="I233" s="162"/>
      <c r="L233" s="158"/>
      <c r="M233" s="163"/>
      <c r="T233" s="164"/>
      <c r="AT233" s="159" t="s">
        <v>178</v>
      </c>
      <c r="AU233" s="159" t="s">
        <v>88</v>
      </c>
      <c r="AV233" s="13" t="s">
        <v>88</v>
      </c>
      <c r="AW233" s="13" t="s">
        <v>41</v>
      </c>
      <c r="AX233" s="13" t="s">
        <v>79</v>
      </c>
      <c r="AY233" s="159" t="s">
        <v>167</v>
      </c>
    </row>
    <row r="234" spans="2:51" s="15" customFormat="1" ht="10.199999999999999" x14ac:dyDescent="0.2">
      <c r="B234" s="172"/>
      <c r="D234" s="152" t="s">
        <v>178</v>
      </c>
      <c r="E234" s="173" t="s">
        <v>3</v>
      </c>
      <c r="F234" s="174" t="s">
        <v>318</v>
      </c>
      <c r="H234" s="175">
        <v>17.481999999999999</v>
      </c>
      <c r="I234" s="176"/>
      <c r="L234" s="172"/>
      <c r="M234" s="177"/>
      <c r="T234" s="178"/>
      <c r="AT234" s="173" t="s">
        <v>178</v>
      </c>
      <c r="AU234" s="173" t="s">
        <v>88</v>
      </c>
      <c r="AV234" s="15" t="s">
        <v>188</v>
      </c>
      <c r="AW234" s="15" t="s">
        <v>41</v>
      </c>
      <c r="AX234" s="15" t="s">
        <v>79</v>
      </c>
      <c r="AY234" s="173" t="s">
        <v>167</v>
      </c>
    </row>
    <row r="235" spans="2:51" s="12" customFormat="1" ht="10.199999999999999" x14ac:dyDescent="0.2">
      <c r="B235" s="151"/>
      <c r="D235" s="152" t="s">
        <v>178</v>
      </c>
      <c r="E235" s="153" t="s">
        <v>3</v>
      </c>
      <c r="F235" s="154" t="s">
        <v>321</v>
      </c>
      <c r="H235" s="153" t="s">
        <v>3</v>
      </c>
      <c r="I235" s="155"/>
      <c r="L235" s="151"/>
      <c r="M235" s="156"/>
      <c r="T235" s="157"/>
      <c r="AT235" s="153" t="s">
        <v>178</v>
      </c>
      <c r="AU235" s="153" t="s">
        <v>88</v>
      </c>
      <c r="AV235" s="12" t="s">
        <v>86</v>
      </c>
      <c r="AW235" s="12" t="s">
        <v>41</v>
      </c>
      <c r="AX235" s="12" t="s">
        <v>79</v>
      </c>
      <c r="AY235" s="153" t="s">
        <v>167</v>
      </c>
    </row>
    <row r="236" spans="2:51" s="13" customFormat="1" ht="10.199999999999999" x14ac:dyDescent="0.2">
      <c r="B236" s="158"/>
      <c r="D236" s="152" t="s">
        <v>178</v>
      </c>
      <c r="E236" s="159" t="s">
        <v>3</v>
      </c>
      <c r="F236" s="160" t="s">
        <v>322</v>
      </c>
      <c r="H236" s="161">
        <v>0.81</v>
      </c>
      <c r="I236" s="162"/>
      <c r="L236" s="158"/>
      <c r="M236" s="163"/>
      <c r="T236" s="164"/>
      <c r="AT236" s="159" t="s">
        <v>178</v>
      </c>
      <c r="AU236" s="159" t="s">
        <v>88</v>
      </c>
      <c r="AV236" s="13" t="s">
        <v>88</v>
      </c>
      <c r="AW236" s="13" t="s">
        <v>41</v>
      </c>
      <c r="AX236" s="13" t="s">
        <v>79</v>
      </c>
      <c r="AY236" s="159" t="s">
        <v>167</v>
      </c>
    </row>
    <row r="237" spans="2:51" s="13" customFormat="1" ht="10.199999999999999" x14ac:dyDescent="0.2">
      <c r="B237" s="158"/>
      <c r="D237" s="152" t="s">
        <v>178</v>
      </c>
      <c r="E237" s="159" t="s">
        <v>3</v>
      </c>
      <c r="F237" s="160" t="s">
        <v>323</v>
      </c>
      <c r="H237" s="161">
        <v>0.45</v>
      </c>
      <c r="I237" s="162"/>
      <c r="L237" s="158"/>
      <c r="M237" s="163"/>
      <c r="T237" s="164"/>
      <c r="AT237" s="159" t="s">
        <v>178</v>
      </c>
      <c r="AU237" s="159" t="s">
        <v>88</v>
      </c>
      <c r="AV237" s="13" t="s">
        <v>88</v>
      </c>
      <c r="AW237" s="13" t="s">
        <v>41</v>
      </c>
      <c r="AX237" s="13" t="s">
        <v>79</v>
      </c>
      <c r="AY237" s="159" t="s">
        <v>167</v>
      </c>
    </row>
    <row r="238" spans="2:51" s="13" customFormat="1" ht="10.199999999999999" x14ac:dyDescent="0.2">
      <c r="B238" s="158"/>
      <c r="D238" s="152" t="s">
        <v>178</v>
      </c>
      <c r="E238" s="159" t="s">
        <v>3</v>
      </c>
      <c r="F238" s="160" t="s">
        <v>324</v>
      </c>
      <c r="H238" s="161">
        <v>1.7</v>
      </c>
      <c r="I238" s="162"/>
      <c r="L238" s="158"/>
      <c r="M238" s="163"/>
      <c r="T238" s="164"/>
      <c r="AT238" s="159" t="s">
        <v>178</v>
      </c>
      <c r="AU238" s="159" t="s">
        <v>88</v>
      </c>
      <c r="AV238" s="13" t="s">
        <v>88</v>
      </c>
      <c r="AW238" s="13" t="s">
        <v>41</v>
      </c>
      <c r="AX238" s="13" t="s">
        <v>79</v>
      </c>
      <c r="AY238" s="159" t="s">
        <v>167</v>
      </c>
    </row>
    <row r="239" spans="2:51" s="13" customFormat="1" ht="10.199999999999999" x14ac:dyDescent="0.2">
      <c r="B239" s="158"/>
      <c r="D239" s="152" t="s">
        <v>178</v>
      </c>
      <c r="E239" s="159" t="s">
        <v>3</v>
      </c>
      <c r="F239" s="160" t="s">
        <v>325</v>
      </c>
      <c r="H239" s="161">
        <v>0.05</v>
      </c>
      <c r="I239" s="162"/>
      <c r="L239" s="158"/>
      <c r="M239" s="163"/>
      <c r="T239" s="164"/>
      <c r="AT239" s="159" t="s">
        <v>178</v>
      </c>
      <c r="AU239" s="159" t="s">
        <v>88</v>
      </c>
      <c r="AV239" s="13" t="s">
        <v>88</v>
      </c>
      <c r="AW239" s="13" t="s">
        <v>41</v>
      </c>
      <c r="AX239" s="13" t="s">
        <v>79</v>
      </c>
      <c r="AY239" s="159" t="s">
        <v>167</v>
      </c>
    </row>
    <row r="240" spans="2:51" s="13" customFormat="1" ht="10.199999999999999" x14ac:dyDescent="0.2">
      <c r="B240" s="158"/>
      <c r="D240" s="152" t="s">
        <v>178</v>
      </c>
      <c r="E240" s="159" t="s">
        <v>3</v>
      </c>
      <c r="F240" s="160" t="s">
        <v>326</v>
      </c>
      <c r="H240" s="161">
        <v>0.78</v>
      </c>
      <c r="I240" s="162"/>
      <c r="L240" s="158"/>
      <c r="M240" s="163"/>
      <c r="T240" s="164"/>
      <c r="AT240" s="159" t="s">
        <v>178</v>
      </c>
      <c r="AU240" s="159" t="s">
        <v>88</v>
      </c>
      <c r="AV240" s="13" t="s">
        <v>88</v>
      </c>
      <c r="AW240" s="13" t="s">
        <v>41</v>
      </c>
      <c r="AX240" s="13" t="s">
        <v>79</v>
      </c>
      <c r="AY240" s="159" t="s">
        <v>167</v>
      </c>
    </row>
    <row r="241" spans="2:65" s="13" customFormat="1" ht="10.199999999999999" x14ac:dyDescent="0.2">
      <c r="B241" s="158"/>
      <c r="D241" s="152" t="s">
        <v>178</v>
      </c>
      <c r="E241" s="159" t="s">
        <v>3</v>
      </c>
      <c r="F241" s="160" t="s">
        <v>327</v>
      </c>
      <c r="H241" s="161">
        <v>0.35799999999999998</v>
      </c>
      <c r="I241" s="162"/>
      <c r="L241" s="158"/>
      <c r="M241" s="163"/>
      <c r="T241" s="164"/>
      <c r="AT241" s="159" t="s">
        <v>178</v>
      </c>
      <c r="AU241" s="159" t="s">
        <v>88</v>
      </c>
      <c r="AV241" s="13" t="s">
        <v>88</v>
      </c>
      <c r="AW241" s="13" t="s">
        <v>41</v>
      </c>
      <c r="AX241" s="13" t="s">
        <v>79</v>
      </c>
      <c r="AY241" s="159" t="s">
        <v>167</v>
      </c>
    </row>
    <row r="242" spans="2:65" s="15" customFormat="1" ht="10.199999999999999" x14ac:dyDescent="0.2">
      <c r="B242" s="172"/>
      <c r="D242" s="152" t="s">
        <v>178</v>
      </c>
      <c r="E242" s="173" t="s">
        <v>3</v>
      </c>
      <c r="F242" s="174" t="s">
        <v>318</v>
      </c>
      <c r="H242" s="175">
        <v>4.1479999999999997</v>
      </c>
      <c r="I242" s="176"/>
      <c r="L242" s="172"/>
      <c r="M242" s="177"/>
      <c r="T242" s="178"/>
      <c r="AT242" s="173" t="s">
        <v>178</v>
      </c>
      <c r="AU242" s="173" t="s">
        <v>88</v>
      </c>
      <c r="AV242" s="15" t="s">
        <v>188</v>
      </c>
      <c r="AW242" s="15" t="s">
        <v>41</v>
      </c>
      <c r="AX242" s="15" t="s">
        <v>79</v>
      </c>
      <c r="AY242" s="173" t="s">
        <v>167</v>
      </c>
    </row>
    <row r="243" spans="2:65" s="14" customFormat="1" ht="10.199999999999999" x14ac:dyDescent="0.2">
      <c r="B243" s="165"/>
      <c r="D243" s="152" t="s">
        <v>178</v>
      </c>
      <c r="E243" s="166" t="s">
        <v>3</v>
      </c>
      <c r="F243" s="167" t="s">
        <v>181</v>
      </c>
      <c r="H243" s="168">
        <v>49.923000000000002</v>
      </c>
      <c r="I243" s="169"/>
      <c r="L243" s="165"/>
      <c r="M243" s="170"/>
      <c r="T243" s="171"/>
      <c r="AT243" s="166" t="s">
        <v>178</v>
      </c>
      <c r="AU243" s="166" t="s">
        <v>88</v>
      </c>
      <c r="AV243" s="14" t="s">
        <v>174</v>
      </c>
      <c r="AW243" s="14" t="s">
        <v>41</v>
      </c>
      <c r="AX243" s="14" t="s">
        <v>86</v>
      </c>
      <c r="AY243" s="166" t="s">
        <v>167</v>
      </c>
    </row>
    <row r="244" spans="2:65" s="1" customFormat="1" ht="24.15" customHeight="1" x14ac:dyDescent="0.2">
      <c r="B244" s="133"/>
      <c r="C244" s="134" t="s">
        <v>328</v>
      </c>
      <c r="D244" s="134" t="s">
        <v>169</v>
      </c>
      <c r="E244" s="135" t="s">
        <v>329</v>
      </c>
      <c r="F244" s="136" t="s">
        <v>330</v>
      </c>
      <c r="G244" s="137" t="s">
        <v>220</v>
      </c>
      <c r="H244" s="138">
        <v>66.572999999999993</v>
      </c>
      <c r="I244" s="139"/>
      <c r="J244" s="140">
        <f>ROUND(I244*H244,2)</f>
        <v>0</v>
      </c>
      <c r="K244" s="136" t="s">
        <v>173</v>
      </c>
      <c r="L244" s="34"/>
      <c r="M244" s="141" t="s">
        <v>3</v>
      </c>
      <c r="N244" s="142" t="s">
        <v>50</v>
      </c>
      <c r="P244" s="143">
        <f>O244*H244</f>
        <v>0</v>
      </c>
      <c r="Q244" s="143">
        <v>0</v>
      </c>
      <c r="R244" s="143">
        <f>Q244*H244</f>
        <v>0</v>
      </c>
      <c r="S244" s="143">
        <v>4.5999999999999999E-2</v>
      </c>
      <c r="T244" s="144">
        <f>S244*H244</f>
        <v>3.0623579999999997</v>
      </c>
      <c r="AR244" s="145" t="s">
        <v>174</v>
      </c>
      <c r="AT244" s="145" t="s">
        <v>169</v>
      </c>
      <c r="AU244" s="145" t="s">
        <v>88</v>
      </c>
      <c r="AY244" s="18" t="s">
        <v>167</v>
      </c>
      <c r="BE244" s="146">
        <f>IF(N244="základní",J244,0)</f>
        <v>0</v>
      </c>
      <c r="BF244" s="146">
        <f>IF(N244="snížená",J244,0)</f>
        <v>0</v>
      </c>
      <c r="BG244" s="146">
        <f>IF(N244="zákl. přenesená",J244,0)</f>
        <v>0</v>
      </c>
      <c r="BH244" s="146">
        <f>IF(N244="sníž. přenesená",J244,0)</f>
        <v>0</v>
      </c>
      <c r="BI244" s="146">
        <f>IF(N244="nulová",J244,0)</f>
        <v>0</v>
      </c>
      <c r="BJ244" s="18" t="s">
        <v>86</v>
      </c>
      <c r="BK244" s="146">
        <f>ROUND(I244*H244,2)</f>
        <v>0</v>
      </c>
      <c r="BL244" s="18" t="s">
        <v>174</v>
      </c>
      <c r="BM244" s="145" t="s">
        <v>331</v>
      </c>
    </row>
    <row r="245" spans="2:65" s="1" customFormat="1" ht="10.199999999999999" x14ac:dyDescent="0.2">
      <c r="B245" s="34"/>
      <c r="D245" s="147" t="s">
        <v>176</v>
      </c>
      <c r="F245" s="148" t="s">
        <v>332</v>
      </c>
      <c r="I245" s="149"/>
      <c r="L245" s="34"/>
      <c r="M245" s="150"/>
      <c r="T245" s="55"/>
      <c r="AT245" s="18" t="s">
        <v>176</v>
      </c>
      <c r="AU245" s="18" t="s">
        <v>88</v>
      </c>
    </row>
    <row r="246" spans="2:65" s="12" customFormat="1" ht="10.199999999999999" x14ac:dyDescent="0.2">
      <c r="B246" s="151"/>
      <c r="D246" s="152" t="s">
        <v>178</v>
      </c>
      <c r="E246" s="153" t="s">
        <v>3</v>
      </c>
      <c r="F246" s="154" t="s">
        <v>333</v>
      </c>
      <c r="H246" s="153" t="s">
        <v>3</v>
      </c>
      <c r="I246" s="155"/>
      <c r="L246" s="151"/>
      <c r="M246" s="156"/>
      <c r="T246" s="157"/>
      <c r="AT246" s="153" t="s">
        <v>178</v>
      </c>
      <c r="AU246" s="153" t="s">
        <v>88</v>
      </c>
      <c r="AV246" s="12" t="s">
        <v>86</v>
      </c>
      <c r="AW246" s="12" t="s">
        <v>41</v>
      </c>
      <c r="AX246" s="12" t="s">
        <v>79</v>
      </c>
      <c r="AY246" s="153" t="s">
        <v>167</v>
      </c>
    </row>
    <row r="247" spans="2:65" s="13" customFormat="1" ht="10.199999999999999" x14ac:dyDescent="0.2">
      <c r="B247" s="158"/>
      <c r="D247" s="152" t="s">
        <v>178</v>
      </c>
      <c r="E247" s="159" t="s">
        <v>3</v>
      </c>
      <c r="F247" s="160" t="s">
        <v>334</v>
      </c>
      <c r="H247" s="161">
        <v>45.72</v>
      </c>
      <c r="I247" s="162"/>
      <c r="L247" s="158"/>
      <c r="M247" s="163"/>
      <c r="T247" s="164"/>
      <c r="AT247" s="159" t="s">
        <v>178</v>
      </c>
      <c r="AU247" s="159" t="s">
        <v>88</v>
      </c>
      <c r="AV247" s="13" t="s">
        <v>88</v>
      </c>
      <c r="AW247" s="13" t="s">
        <v>41</v>
      </c>
      <c r="AX247" s="13" t="s">
        <v>79</v>
      </c>
      <c r="AY247" s="159" t="s">
        <v>167</v>
      </c>
    </row>
    <row r="248" spans="2:65" s="13" customFormat="1" ht="10.199999999999999" x14ac:dyDescent="0.2">
      <c r="B248" s="158"/>
      <c r="D248" s="152" t="s">
        <v>178</v>
      </c>
      <c r="E248" s="159" t="s">
        <v>3</v>
      </c>
      <c r="F248" s="160" t="s">
        <v>335</v>
      </c>
      <c r="H248" s="161">
        <v>-2.4</v>
      </c>
      <c r="I248" s="162"/>
      <c r="L248" s="158"/>
      <c r="M248" s="163"/>
      <c r="T248" s="164"/>
      <c r="AT248" s="159" t="s">
        <v>178</v>
      </c>
      <c r="AU248" s="159" t="s">
        <v>88</v>
      </c>
      <c r="AV248" s="13" t="s">
        <v>88</v>
      </c>
      <c r="AW248" s="13" t="s">
        <v>41</v>
      </c>
      <c r="AX248" s="13" t="s">
        <v>79</v>
      </c>
      <c r="AY248" s="159" t="s">
        <v>167</v>
      </c>
    </row>
    <row r="249" spans="2:65" s="13" customFormat="1" ht="10.199999999999999" x14ac:dyDescent="0.2">
      <c r="B249" s="158"/>
      <c r="D249" s="152" t="s">
        <v>178</v>
      </c>
      <c r="E249" s="159" t="s">
        <v>3</v>
      </c>
      <c r="F249" s="160" t="s">
        <v>336</v>
      </c>
      <c r="H249" s="161">
        <v>-1.65</v>
      </c>
      <c r="I249" s="162"/>
      <c r="L249" s="158"/>
      <c r="M249" s="163"/>
      <c r="T249" s="164"/>
      <c r="AT249" s="159" t="s">
        <v>178</v>
      </c>
      <c r="AU249" s="159" t="s">
        <v>88</v>
      </c>
      <c r="AV249" s="13" t="s">
        <v>88</v>
      </c>
      <c r="AW249" s="13" t="s">
        <v>41</v>
      </c>
      <c r="AX249" s="13" t="s">
        <v>79</v>
      </c>
      <c r="AY249" s="159" t="s">
        <v>167</v>
      </c>
    </row>
    <row r="250" spans="2:65" s="13" customFormat="1" ht="10.199999999999999" x14ac:dyDescent="0.2">
      <c r="B250" s="158"/>
      <c r="D250" s="152" t="s">
        <v>178</v>
      </c>
      <c r="E250" s="159" t="s">
        <v>3</v>
      </c>
      <c r="F250" s="160" t="s">
        <v>337</v>
      </c>
      <c r="H250" s="161">
        <v>-0.4</v>
      </c>
      <c r="I250" s="162"/>
      <c r="L250" s="158"/>
      <c r="M250" s="163"/>
      <c r="T250" s="164"/>
      <c r="AT250" s="159" t="s">
        <v>178</v>
      </c>
      <c r="AU250" s="159" t="s">
        <v>88</v>
      </c>
      <c r="AV250" s="13" t="s">
        <v>88</v>
      </c>
      <c r="AW250" s="13" t="s">
        <v>41</v>
      </c>
      <c r="AX250" s="13" t="s">
        <v>79</v>
      </c>
      <c r="AY250" s="159" t="s">
        <v>167</v>
      </c>
    </row>
    <row r="251" spans="2:65" s="13" customFormat="1" ht="10.199999999999999" x14ac:dyDescent="0.2">
      <c r="B251" s="158"/>
      <c r="D251" s="152" t="s">
        <v>178</v>
      </c>
      <c r="E251" s="159" t="s">
        <v>3</v>
      </c>
      <c r="F251" s="160" t="s">
        <v>338</v>
      </c>
      <c r="H251" s="161">
        <v>-1.5</v>
      </c>
      <c r="I251" s="162"/>
      <c r="L251" s="158"/>
      <c r="M251" s="163"/>
      <c r="T251" s="164"/>
      <c r="AT251" s="159" t="s">
        <v>178</v>
      </c>
      <c r="AU251" s="159" t="s">
        <v>88</v>
      </c>
      <c r="AV251" s="13" t="s">
        <v>88</v>
      </c>
      <c r="AW251" s="13" t="s">
        <v>41</v>
      </c>
      <c r="AX251" s="13" t="s">
        <v>79</v>
      </c>
      <c r="AY251" s="159" t="s">
        <v>167</v>
      </c>
    </row>
    <row r="252" spans="2:65" s="13" customFormat="1" ht="10.199999999999999" x14ac:dyDescent="0.2">
      <c r="B252" s="158"/>
      <c r="D252" s="152" t="s">
        <v>178</v>
      </c>
      <c r="E252" s="159" t="s">
        <v>3</v>
      </c>
      <c r="F252" s="160" t="s">
        <v>339</v>
      </c>
      <c r="H252" s="161">
        <v>-1.2</v>
      </c>
      <c r="I252" s="162"/>
      <c r="L252" s="158"/>
      <c r="M252" s="163"/>
      <c r="T252" s="164"/>
      <c r="AT252" s="159" t="s">
        <v>178</v>
      </c>
      <c r="AU252" s="159" t="s">
        <v>88</v>
      </c>
      <c r="AV252" s="13" t="s">
        <v>88</v>
      </c>
      <c r="AW252" s="13" t="s">
        <v>41</v>
      </c>
      <c r="AX252" s="13" t="s">
        <v>79</v>
      </c>
      <c r="AY252" s="159" t="s">
        <v>167</v>
      </c>
    </row>
    <row r="253" spans="2:65" s="15" customFormat="1" ht="10.199999999999999" x14ac:dyDescent="0.2">
      <c r="B253" s="172"/>
      <c r="D253" s="152" t="s">
        <v>178</v>
      </c>
      <c r="E253" s="173" t="s">
        <v>3</v>
      </c>
      <c r="F253" s="174" t="s">
        <v>318</v>
      </c>
      <c r="H253" s="175">
        <v>38.57</v>
      </c>
      <c r="I253" s="176"/>
      <c r="L253" s="172"/>
      <c r="M253" s="177"/>
      <c r="T253" s="178"/>
      <c r="AT253" s="173" t="s">
        <v>178</v>
      </c>
      <c r="AU253" s="173" t="s">
        <v>88</v>
      </c>
      <c r="AV253" s="15" t="s">
        <v>188</v>
      </c>
      <c r="AW253" s="15" t="s">
        <v>41</v>
      </c>
      <c r="AX253" s="15" t="s">
        <v>79</v>
      </c>
      <c r="AY253" s="173" t="s">
        <v>167</v>
      </c>
    </row>
    <row r="254" spans="2:65" s="13" customFormat="1" ht="10.199999999999999" x14ac:dyDescent="0.2">
      <c r="B254" s="158"/>
      <c r="D254" s="152" t="s">
        <v>178</v>
      </c>
      <c r="E254" s="159" t="s">
        <v>3</v>
      </c>
      <c r="F254" s="160" t="s">
        <v>340</v>
      </c>
      <c r="H254" s="161">
        <v>27.54</v>
      </c>
      <c r="I254" s="162"/>
      <c r="L254" s="158"/>
      <c r="M254" s="163"/>
      <c r="T254" s="164"/>
      <c r="AT254" s="159" t="s">
        <v>178</v>
      </c>
      <c r="AU254" s="159" t="s">
        <v>88</v>
      </c>
      <c r="AV254" s="13" t="s">
        <v>88</v>
      </c>
      <c r="AW254" s="13" t="s">
        <v>41</v>
      </c>
      <c r="AX254" s="13" t="s">
        <v>79</v>
      </c>
      <c r="AY254" s="159" t="s">
        <v>167</v>
      </c>
    </row>
    <row r="255" spans="2:65" s="13" customFormat="1" ht="10.199999999999999" x14ac:dyDescent="0.2">
      <c r="B255" s="158"/>
      <c r="D255" s="152" t="s">
        <v>178</v>
      </c>
      <c r="E255" s="159" t="s">
        <v>3</v>
      </c>
      <c r="F255" s="160" t="s">
        <v>341</v>
      </c>
      <c r="H255" s="161">
        <v>-1.2</v>
      </c>
      <c r="I255" s="162"/>
      <c r="L255" s="158"/>
      <c r="M255" s="163"/>
      <c r="T255" s="164"/>
      <c r="AT255" s="159" t="s">
        <v>178</v>
      </c>
      <c r="AU255" s="159" t="s">
        <v>88</v>
      </c>
      <c r="AV255" s="13" t="s">
        <v>88</v>
      </c>
      <c r="AW255" s="13" t="s">
        <v>41</v>
      </c>
      <c r="AX255" s="13" t="s">
        <v>79</v>
      </c>
      <c r="AY255" s="159" t="s">
        <v>167</v>
      </c>
    </row>
    <row r="256" spans="2:65" s="13" customFormat="1" ht="10.199999999999999" x14ac:dyDescent="0.2">
      <c r="B256" s="158"/>
      <c r="D256" s="152" t="s">
        <v>178</v>
      </c>
      <c r="E256" s="159" t="s">
        <v>3</v>
      </c>
      <c r="F256" s="160" t="s">
        <v>338</v>
      </c>
      <c r="H256" s="161">
        <v>-1.5</v>
      </c>
      <c r="I256" s="162"/>
      <c r="L256" s="158"/>
      <c r="M256" s="163"/>
      <c r="T256" s="164"/>
      <c r="AT256" s="159" t="s">
        <v>178</v>
      </c>
      <c r="AU256" s="159" t="s">
        <v>88</v>
      </c>
      <c r="AV256" s="13" t="s">
        <v>88</v>
      </c>
      <c r="AW256" s="13" t="s">
        <v>41</v>
      </c>
      <c r="AX256" s="13" t="s">
        <v>79</v>
      </c>
      <c r="AY256" s="159" t="s">
        <v>167</v>
      </c>
    </row>
    <row r="257" spans="2:65" s="13" customFormat="1" ht="10.199999999999999" x14ac:dyDescent="0.2">
      <c r="B257" s="158"/>
      <c r="D257" s="152" t="s">
        <v>178</v>
      </c>
      <c r="E257" s="159" t="s">
        <v>3</v>
      </c>
      <c r="F257" s="160" t="s">
        <v>339</v>
      </c>
      <c r="H257" s="161">
        <v>-1.2</v>
      </c>
      <c r="I257" s="162"/>
      <c r="L257" s="158"/>
      <c r="M257" s="163"/>
      <c r="T257" s="164"/>
      <c r="AT257" s="159" t="s">
        <v>178</v>
      </c>
      <c r="AU257" s="159" t="s">
        <v>88</v>
      </c>
      <c r="AV257" s="13" t="s">
        <v>88</v>
      </c>
      <c r="AW257" s="13" t="s">
        <v>41</v>
      </c>
      <c r="AX257" s="13" t="s">
        <v>79</v>
      </c>
      <c r="AY257" s="159" t="s">
        <v>167</v>
      </c>
    </row>
    <row r="258" spans="2:65" s="15" customFormat="1" ht="10.199999999999999" x14ac:dyDescent="0.2">
      <c r="B258" s="172"/>
      <c r="D258" s="152" t="s">
        <v>178</v>
      </c>
      <c r="E258" s="173" t="s">
        <v>3</v>
      </c>
      <c r="F258" s="174" t="s">
        <v>318</v>
      </c>
      <c r="H258" s="175">
        <v>23.64</v>
      </c>
      <c r="I258" s="176"/>
      <c r="L258" s="172"/>
      <c r="M258" s="177"/>
      <c r="T258" s="178"/>
      <c r="AT258" s="173" t="s">
        <v>178</v>
      </c>
      <c r="AU258" s="173" t="s">
        <v>88</v>
      </c>
      <c r="AV258" s="15" t="s">
        <v>188</v>
      </c>
      <c r="AW258" s="15" t="s">
        <v>41</v>
      </c>
      <c r="AX258" s="15" t="s">
        <v>79</v>
      </c>
      <c r="AY258" s="173" t="s">
        <v>167</v>
      </c>
    </row>
    <row r="259" spans="2:65" s="12" customFormat="1" ht="10.199999999999999" x14ac:dyDescent="0.2">
      <c r="B259" s="151"/>
      <c r="D259" s="152" t="s">
        <v>178</v>
      </c>
      <c r="E259" s="153" t="s">
        <v>3</v>
      </c>
      <c r="F259" s="154" t="s">
        <v>321</v>
      </c>
      <c r="H259" s="153" t="s">
        <v>3</v>
      </c>
      <c r="I259" s="155"/>
      <c r="L259" s="151"/>
      <c r="M259" s="156"/>
      <c r="T259" s="157"/>
      <c r="AT259" s="153" t="s">
        <v>178</v>
      </c>
      <c r="AU259" s="153" t="s">
        <v>88</v>
      </c>
      <c r="AV259" s="12" t="s">
        <v>86</v>
      </c>
      <c r="AW259" s="12" t="s">
        <v>41</v>
      </c>
      <c r="AX259" s="12" t="s">
        <v>79</v>
      </c>
      <c r="AY259" s="153" t="s">
        <v>167</v>
      </c>
    </row>
    <row r="260" spans="2:65" s="13" customFormat="1" ht="10.199999999999999" x14ac:dyDescent="0.2">
      <c r="B260" s="158"/>
      <c r="D260" s="152" t="s">
        <v>178</v>
      </c>
      <c r="E260" s="159" t="s">
        <v>3</v>
      </c>
      <c r="F260" s="160" t="s">
        <v>342</v>
      </c>
      <c r="H260" s="161">
        <v>0.93</v>
      </c>
      <c r="I260" s="162"/>
      <c r="L260" s="158"/>
      <c r="M260" s="163"/>
      <c r="T260" s="164"/>
      <c r="AT260" s="159" t="s">
        <v>178</v>
      </c>
      <c r="AU260" s="159" t="s">
        <v>88</v>
      </c>
      <c r="AV260" s="13" t="s">
        <v>88</v>
      </c>
      <c r="AW260" s="13" t="s">
        <v>41</v>
      </c>
      <c r="AX260" s="13" t="s">
        <v>79</v>
      </c>
      <c r="AY260" s="159" t="s">
        <v>167</v>
      </c>
    </row>
    <row r="261" spans="2:65" s="13" customFormat="1" ht="10.199999999999999" x14ac:dyDescent="0.2">
      <c r="B261" s="158"/>
      <c r="D261" s="152" t="s">
        <v>178</v>
      </c>
      <c r="E261" s="159" t="s">
        <v>3</v>
      </c>
      <c r="F261" s="160" t="s">
        <v>343</v>
      </c>
      <c r="H261" s="161">
        <v>2.1</v>
      </c>
      <c r="I261" s="162"/>
      <c r="L261" s="158"/>
      <c r="M261" s="163"/>
      <c r="T261" s="164"/>
      <c r="AT261" s="159" t="s">
        <v>178</v>
      </c>
      <c r="AU261" s="159" t="s">
        <v>88</v>
      </c>
      <c r="AV261" s="13" t="s">
        <v>88</v>
      </c>
      <c r="AW261" s="13" t="s">
        <v>41</v>
      </c>
      <c r="AX261" s="13" t="s">
        <v>79</v>
      </c>
      <c r="AY261" s="159" t="s">
        <v>167</v>
      </c>
    </row>
    <row r="262" spans="2:65" s="13" customFormat="1" ht="10.199999999999999" x14ac:dyDescent="0.2">
      <c r="B262" s="158"/>
      <c r="D262" s="152" t="s">
        <v>178</v>
      </c>
      <c r="E262" s="159" t="s">
        <v>3</v>
      </c>
      <c r="F262" s="160" t="s">
        <v>344</v>
      </c>
      <c r="H262" s="161">
        <v>1.333</v>
      </c>
      <c r="I262" s="162"/>
      <c r="L262" s="158"/>
      <c r="M262" s="163"/>
      <c r="T262" s="164"/>
      <c r="AT262" s="159" t="s">
        <v>178</v>
      </c>
      <c r="AU262" s="159" t="s">
        <v>88</v>
      </c>
      <c r="AV262" s="13" t="s">
        <v>88</v>
      </c>
      <c r="AW262" s="13" t="s">
        <v>41</v>
      </c>
      <c r="AX262" s="13" t="s">
        <v>79</v>
      </c>
      <c r="AY262" s="159" t="s">
        <v>167</v>
      </c>
    </row>
    <row r="263" spans="2:65" s="15" customFormat="1" ht="10.199999999999999" x14ac:dyDescent="0.2">
      <c r="B263" s="172"/>
      <c r="D263" s="152" t="s">
        <v>178</v>
      </c>
      <c r="E263" s="173" t="s">
        <v>3</v>
      </c>
      <c r="F263" s="174" t="s">
        <v>318</v>
      </c>
      <c r="H263" s="175">
        <v>4.3630000000000004</v>
      </c>
      <c r="I263" s="176"/>
      <c r="L263" s="172"/>
      <c r="M263" s="177"/>
      <c r="T263" s="178"/>
      <c r="AT263" s="173" t="s">
        <v>178</v>
      </c>
      <c r="AU263" s="173" t="s">
        <v>88</v>
      </c>
      <c r="AV263" s="15" t="s">
        <v>188</v>
      </c>
      <c r="AW263" s="15" t="s">
        <v>41</v>
      </c>
      <c r="AX263" s="15" t="s">
        <v>79</v>
      </c>
      <c r="AY263" s="173" t="s">
        <v>167</v>
      </c>
    </row>
    <row r="264" spans="2:65" s="14" customFormat="1" ht="10.199999999999999" x14ac:dyDescent="0.2">
      <c r="B264" s="165"/>
      <c r="D264" s="152" t="s">
        <v>178</v>
      </c>
      <c r="E264" s="166" t="s">
        <v>3</v>
      </c>
      <c r="F264" s="167" t="s">
        <v>181</v>
      </c>
      <c r="H264" s="168">
        <v>66.572999999999993</v>
      </c>
      <c r="I264" s="169"/>
      <c r="L264" s="165"/>
      <c r="M264" s="170"/>
      <c r="T264" s="171"/>
      <c r="AT264" s="166" t="s">
        <v>178</v>
      </c>
      <c r="AU264" s="166" t="s">
        <v>88</v>
      </c>
      <c r="AV264" s="14" t="s">
        <v>174</v>
      </c>
      <c r="AW264" s="14" t="s">
        <v>41</v>
      </c>
      <c r="AX264" s="14" t="s">
        <v>86</v>
      </c>
      <c r="AY264" s="166" t="s">
        <v>167</v>
      </c>
    </row>
    <row r="265" spans="2:65" s="1" customFormat="1" ht="16.5" customHeight="1" x14ac:dyDescent="0.2">
      <c r="B265" s="133"/>
      <c r="C265" s="134" t="s">
        <v>345</v>
      </c>
      <c r="D265" s="134" t="s">
        <v>169</v>
      </c>
      <c r="E265" s="135" t="s">
        <v>346</v>
      </c>
      <c r="F265" s="136" t="s">
        <v>347</v>
      </c>
      <c r="G265" s="137" t="s">
        <v>220</v>
      </c>
      <c r="H265" s="138">
        <v>66.572999999999993</v>
      </c>
      <c r="I265" s="139"/>
      <c r="J265" s="140">
        <f>ROUND(I265*H265,2)</f>
        <v>0</v>
      </c>
      <c r="K265" s="136" t="s">
        <v>173</v>
      </c>
      <c r="L265" s="34"/>
      <c r="M265" s="141" t="s">
        <v>3</v>
      </c>
      <c r="N265" s="142" t="s">
        <v>50</v>
      </c>
      <c r="P265" s="143">
        <f>O265*H265</f>
        <v>0</v>
      </c>
      <c r="Q265" s="143">
        <v>0</v>
      </c>
      <c r="R265" s="143">
        <f>Q265*H265</f>
        <v>0</v>
      </c>
      <c r="S265" s="143">
        <v>0</v>
      </c>
      <c r="T265" s="144">
        <f>S265*H265</f>
        <v>0</v>
      </c>
      <c r="AR265" s="145" t="s">
        <v>174</v>
      </c>
      <c r="AT265" s="145" t="s">
        <v>169</v>
      </c>
      <c r="AU265" s="145" t="s">
        <v>88</v>
      </c>
      <c r="AY265" s="18" t="s">
        <v>167</v>
      </c>
      <c r="BE265" s="146">
        <f>IF(N265="základní",J265,0)</f>
        <v>0</v>
      </c>
      <c r="BF265" s="146">
        <f>IF(N265="snížená",J265,0)</f>
        <v>0</v>
      </c>
      <c r="BG265" s="146">
        <f>IF(N265="zákl. přenesená",J265,0)</f>
        <v>0</v>
      </c>
      <c r="BH265" s="146">
        <f>IF(N265="sníž. přenesená",J265,0)</f>
        <v>0</v>
      </c>
      <c r="BI265" s="146">
        <f>IF(N265="nulová",J265,0)</f>
        <v>0</v>
      </c>
      <c r="BJ265" s="18" t="s">
        <v>86</v>
      </c>
      <c r="BK265" s="146">
        <f>ROUND(I265*H265,2)</f>
        <v>0</v>
      </c>
      <c r="BL265" s="18" t="s">
        <v>174</v>
      </c>
      <c r="BM265" s="145" t="s">
        <v>348</v>
      </c>
    </row>
    <row r="266" spans="2:65" s="1" customFormat="1" ht="10.199999999999999" x14ac:dyDescent="0.2">
      <c r="B266" s="34"/>
      <c r="D266" s="147" t="s">
        <v>176</v>
      </c>
      <c r="F266" s="148" t="s">
        <v>349</v>
      </c>
      <c r="I266" s="149"/>
      <c r="L266" s="34"/>
      <c r="M266" s="150"/>
      <c r="T266" s="55"/>
      <c r="AT266" s="18" t="s">
        <v>176</v>
      </c>
      <c r="AU266" s="18" t="s">
        <v>88</v>
      </c>
    </row>
    <row r="267" spans="2:65" s="12" customFormat="1" ht="10.199999999999999" x14ac:dyDescent="0.2">
      <c r="B267" s="151"/>
      <c r="D267" s="152" t="s">
        <v>178</v>
      </c>
      <c r="E267" s="153" t="s">
        <v>3</v>
      </c>
      <c r="F267" s="154" t="s">
        <v>333</v>
      </c>
      <c r="H267" s="153" t="s">
        <v>3</v>
      </c>
      <c r="I267" s="155"/>
      <c r="L267" s="151"/>
      <c r="M267" s="156"/>
      <c r="T267" s="157"/>
      <c r="AT267" s="153" t="s">
        <v>178</v>
      </c>
      <c r="AU267" s="153" t="s">
        <v>88</v>
      </c>
      <c r="AV267" s="12" t="s">
        <v>86</v>
      </c>
      <c r="AW267" s="12" t="s">
        <v>41</v>
      </c>
      <c r="AX267" s="12" t="s">
        <v>79</v>
      </c>
      <c r="AY267" s="153" t="s">
        <v>167</v>
      </c>
    </row>
    <row r="268" spans="2:65" s="13" customFormat="1" ht="10.199999999999999" x14ac:dyDescent="0.2">
      <c r="B268" s="158"/>
      <c r="D268" s="152" t="s">
        <v>178</v>
      </c>
      <c r="E268" s="159" t="s">
        <v>3</v>
      </c>
      <c r="F268" s="160" t="s">
        <v>334</v>
      </c>
      <c r="H268" s="161">
        <v>45.72</v>
      </c>
      <c r="I268" s="162"/>
      <c r="L268" s="158"/>
      <c r="M268" s="163"/>
      <c r="T268" s="164"/>
      <c r="AT268" s="159" t="s">
        <v>178</v>
      </c>
      <c r="AU268" s="159" t="s">
        <v>88</v>
      </c>
      <c r="AV268" s="13" t="s">
        <v>88</v>
      </c>
      <c r="AW268" s="13" t="s">
        <v>41</v>
      </c>
      <c r="AX268" s="13" t="s">
        <v>79</v>
      </c>
      <c r="AY268" s="159" t="s">
        <v>167</v>
      </c>
    </row>
    <row r="269" spans="2:65" s="13" customFormat="1" ht="10.199999999999999" x14ac:dyDescent="0.2">
      <c r="B269" s="158"/>
      <c r="D269" s="152" t="s">
        <v>178</v>
      </c>
      <c r="E269" s="159" t="s">
        <v>3</v>
      </c>
      <c r="F269" s="160" t="s">
        <v>335</v>
      </c>
      <c r="H269" s="161">
        <v>-2.4</v>
      </c>
      <c r="I269" s="162"/>
      <c r="L269" s="158"/>
      <c r="M269" s="163"/>
      <c r="T269" s="164"/>
      <c r="AT269" s="159" t="s">
        <v>178</v>
      </c>
      <c r="AU269" s="159" t="s">
        <v>88</v>
      </c>
      <c r="AV269" s="13" t="s">
        <v>88</v>
      </c>
      <c r="AW269" s="13" t="s">
        <v>41</v>
      </c>
      <c r="AX269" s="13" t="s">
        <v>79</v>
      </c>
      <c r="AY269" s="159" t="s">
        <v>167</v>
      </c>
    </row>
    <row r="270" spans="2:65" s="13" customFormat="1" ht="10.199999999999999" x14ac:dyDescent="0.2">
      <c r="B270" s="158"/>
      <c r="D270" s="152" t="s">
        <v>178</v>
      </c>
      <c r="E270" s="159" t="s">
        <v>3</v>
      </c>
      <c r="F270" s="160" t="s">
        <v>336</v>
      </c>
      <c r="H270" s="161">
        <v>-1.65</v>
      </c>
      <c r="I270" s="162"/>
      <c r="L270" s="158"/>
      <c r="M270" s="163"/>
      <c r="T270" s="164"/>
      <c r="AT270" s="159" t="s">
        <v>178</v>
      </c>
      <c r="AU270" s="159" t="s">
        <v>88</v>
      </c>
      <c r="AV270" s="13" t="s">
        <v>88</v>
      </c>
      <c r="AW270" s="13" t="s">
        <v>41</v>
      </c>
      <c r="AX270" s="13" t="s">
        <v>79</v>
      </c>
      <c r="AY270" s="159" t="s">
        <v>167</v>
      </c>
    </row>
    <row r="271" spans="2:65" s="13" customFormat="1" ht="10.199999999999999" x14ac:dyDescent="0.2">
      <c r="B271" s="158"/>
      <c r="D271" s="152" t="s">
        <v>178</v>
      </c>
      <c r="E271" s="159" t="s">
        <v>3</v>
      </c>
      <c r="F271" s="160" t="s">
        <v>337</v>
      </c>
      <c r="H271" s="161">
        <v>-0.4</v>
      </c>
      <c r="I271" s="162"/>
      <c r="L271" s="158"/>
      <c r="M271" s="163"/>
      <c r="T271" s="164"/>
      <c r="AT271" s="159" t="s">
        <v>178</v>
      </c>
      <c r="AU271" s="159" t="s">
        <v>88</v>
      </c>
      <c r="AV271" s="13" t="s">
        <v>88</v>
      </c>
      <c r="AW271" s="13" t="s">
        <v>41</v>
      </c>
      <c r="AX271" s="13" t="s">
        <v>79</v>
      </c>
      <c r="AY271" s="159" t="s">
        <v>167</v>
      </c>
    </row>
    <row r="272" spans="2:65" s="13" customFormat="1" ht="10.199999999999999" x14ac:dyDescent="0.2">
      <c r="B272" s="158"/>
      <c r="D272" s="152" t="s">
        <v>178</v>
      </c>
      <c r="E272" s="159" t="s">
        <v>3</v>
      </c>
      <c r="F272" s="160" t="s">
        <v>338</v>
      </c>
      <c r="H272" s="161">
        <v>-1.5</v>
      </c>
      <c r="I272" s="162"/>
      <c r="L272" s="158"/>
      <c r="M272" s="163"/>
      <c r="T272" s="164"/>
      <c r="AT272" s="159" t="s">
        <v>178</v>
      </c>
      <c r="AU272" s="159" t="s">
        <v>88</v>
      </c>
      <c r="AV272" s="13" t="s">
        <v>88</v>
      </c>
      <c r="AW272" s="13" t="s">
        <v>41</v>
      </c>
      <c r="AX272" s="13" t="s">
        <v>79</v>
      </c>
      <c r="AY272" s="159" t="s">
        <v>167</v>
      </c>
    </row>
    <row r="273" spans="2:65" s="13" customFormat="1" ht="10.199999999999999" x14ac:dyDescent="0.2">
      <c r="B273" s="158"/>
      <c r="D273" s="152" t="s">
        <v>178</v>
      </c>
      <c r="E273" s="159" t="s">
        <v>3</v>
      </c>
      <c r="F273" s="160" t="s">
        <v>339</v>
      </c>
      <c r="H273" s="161">
        <v>-1.2</v>
      </c>
      <c r="I273" s="162"/>
      <c r="L273" s="158"/>
      <c r="M273" s="163"/>
      <c r="T273" s="164"/>
      <c r="AT273" s="159" t="s">
        <v>178</v>
      </c>
      <c r="AU273" s="159" t="s">
        <v>88</v>
      </c>
      <c r="AV273" s="13" t="s">
        <v>88</v>
      </c>
      <c r="AW273" s="13" t="s">
        <v>41</v>
      </c>
      <c r="AX273" s="13" t="s">
        <v>79</v>
      </c>
      <c r="AY273" s="159" t="s">
        <v>167</v>
      </c>
    </row>
    <row r="274" spans="2:65" s="15" customFormat="1" ht="10.199999999999999" x14ac:dyDescent="0.2">
      <c r="B274" s="172"/>
      <c r="D274" s="152" t="s">
        <v>178</v>
      </c>
      <c r="E274" s="173" t="s">
        <v>3</v>
      </c>
      <c r="F274" s="174" t="s">
        <v>318</v>
      </c>
      <c r="H274" s="175">
        <v>38.57</v>
      </c>
      <c r="I274" s="176"/>
      <c r="L274" s="172"/>
      <c r="M274" s="177"/>
      <c r="T274" s="178"/>
      <c r="AT274" s="173" t="s">
        <v>178</v>
      </c>
      <c r="AU274" s="173" t="s">
        <v>88</v>
      </c>
      <c r="AV274" s="15" t="s">
        <v>188</v>
      </c>
      <c r="AW274" s="15" t="s">
        <v>41</v>
      </c>
      <c r="AX274" s="15" t="s">
        <v>79</v>
      </c>
      <c r="AY274" s="173" t="s">
        <v>167</v>
      </c>
    </row>
    <row r="275" spans="2:65" s="13" customFormat="1" ht="10.199999999999999" x14ac:dyDescent="0.2">
      <c r="B275" s="158"/>
      <c r="D275" s="152" t="s">
        <v>178</v>
      </c>
      <c r="E275" s="159" t="s">
        <v>3</v>
      </c>
      <c r="F275" s="160" t="s">
        <v>340</v>
      </c>
      <c r="H275" s="161">
        <v>27.54</v>
      </c>
      <c r="I275" s="162"/>
      <c r="L275" s="158"/>
      <c r="M275" s="163"/>
      <c r="T275" s="164"/>
      <c r="AT275" s="159" t="s">
        <v>178</v>
      </c>
      <c r="AU275" s="159" t="s">
        <v>88</v>
      </c>
      <c r="AV275" s="13" t="s">
        <v>88</v>
      </c>
      <c r="AW275" s="13" t="s">
        <v>41</v>
      </c>
      <c r="AX275" s="13" t="s">
        <v>79</v>
      </c>
      <c r="AY275" s="159" t="s">
        <v>167</v>
      </c>
    </row>
    <row r="276" spans="2:65" s="13" customFormat="1" ht="10.199999999999999" x14ac:dyDescent="0.2">
      <c r="B276" s="158"/>
      <c r="D276" s="152" t="s">
        <v>178</v>
      </c>
      <c r="E276" s="159" t="s">
        <v>3</v>
      </c>
      <c r="F276" s="160" t="s">
        <v>341</v>
      </c>
      <c r="H276" s="161">
        <v>-1.2</v>
      </c>
      <c r="I276" s="162"/>
      <c r="L276" s="158"/>
      <c r="M276" s="163"/>
      <c r="T276" s="164"/>
      <c r="AT276" s="159" t="s">
        <v>178</v>
      </c>
      <c r="AU276" s="159" t="s">
        <v>88</v>
      </c>
      <c r="AV276" s="13" t="s">
        <v>88</v>
      </c>
      <c r="AW276" s="13" t="s">
        <v>41</v>
      </c>
      <c r="AX276" s="13" t="s">
        <v>79</v>
      </c>
      <c r="AY276" s="159" t="s">
        <v>167</v>
      </c>
    </row>
    <row r="277" spans="2:65" s="13" customFormat="1" ht="10.199999999999999" x14ac:dyDescent="0.2">
      <c r="B277" s="158"/>
      <c r="D277" s="152" t="s">
        <v>178</v>
      </c>
      <c r="E277" s="159" t="s">
        <v>3</v>
      </c>
      <c r="F277" s="160" t="s">
        <v>338</v>
      </c>
      <c r="H277" s="161">
        <v>-1.5</v>
      </c>
      <c r="I277" s="162"/>
      <c r="L277" s="158"/>
      <c r="M277" s="163"/>
      <c r="T277" s="164"/>
      <c r="AT277" s="159" t="s">
        <v>178</v>
      </c>
      <c r="AU277" s="159" t="s">
        <v>88</v>
      </c>
      <c r="AV277" s="13" t="s">
        <v>88</v>
      </c>
      <c r="AW277" s="13" t="s">
        <v>41</v>
      </c>
      <c r="AX277" s="13" t="s">
        <v>79</v>
      </c>
      <c r="AY277" s="159" t="s">
        <v>167</v>
      </c>
    </row>
    <row r="278" spans="2:65" s="13" customFormat="1" ht="10.199999999999999" x14ac:dyDescent="0.2">
      <c r="B278" s="158"/>
      <c r="D278" s="152" t="s">
        <v>178</v>
      </c>
      <c r="E278" s="159" t="s">
        <v>3</v>
      </c>
      <c r="F278" s="160" t="s">
        <v>339</v>
      </c>
      <c r="H278" s="161">
        <v>-1.2</v>
      </c>
      <c r="I278" s="162"/>
      <c r="L278" s="158"/>
      <c r="M278" s="163"/>
      <c r="T278" s="164"/>
      <c r="AT278" s="159" t="s">
        <v>178</v>
      </c>
      <c r="AU278" s="159" t="s">
        <v>88</v>
      </c>
      <c r="AV278" s="13" t="s">
        <v>88</v>
      </c>
      <c r="AW278" s="13" t="s">
        <v>41</v>
      </c>
      <c r="AX278" s="13" t="s">
        <v>79</v>
      </c>
      <c r="AY278" s="159" t="s">
        <v>167</v>
      </c>
    </row>
    <row r="279" spans="2:65" s="15" customFormat="1" ht="10.199999999999999" x14ac:dyDescent="0.2">
      <c r="B279" s="172"/>
      <c r="D279" s="152" t="s">
        <v>178</v>
      </c>
      <c r="E279" s="173" t="s">
        <v>3</v>
      </c>
      <c r="F279" s="174" t="s">
        <v>318</v>
      </c>
      <c r="H279" s="175">
        <v>23.64</v>
      </c>
      <c r="I279" s="176"/>
      <c r="L279" s="172"/>
      <c r="M279" s="177"/>
      <c r="T279" s="178"/>
      <c r="AT279" s="173" t="s">
        <v>178</v>
      </c>
      <c r="AU279" s="173" t="s">
        <v>88</v>
      </c>
      <c r="AV279" s="15" t="s">
        <v>188</v>
      </c>
      <c r="AW279" s="15" t="s">
        <v>41</v>
      </c>
      <c r="AX279" s="15" t="s">
        <v>79</v>
      </c>
      <c r="AY279" s="173" t="s">
        <v>167</v>
      </c>
    </row>
    <row r="280" spans="2:65" s="12" customFormat="1" ht="10.199999999999999" x14ac:dyDescent="0.2">
      <c r="B280" s="151"/>
      <c r="D280" s="152" t="s">
        <v>178</v>
      </c>
      <c r="E280" s="153" t="s">
        <v>3</v>
      </c>
      <c r="F280" s="154" t="s">
        <v>321</v>
      </c>
      <c r="H280" s="153" t="s">
        <v>3</v>
      </c>
      <c r="I280" s="155"/>
      <c r="L280" s="151"/>
      <c r="M280" s="156"/>
      <c r="T280" s="157"/>
      <c r="AT280" s="153" t="s">
        <v>178</v>
      </c>
      <c r="AU280" s="153" t="s">
        <v>88</v>
      </c>
      <c r="AV280" s="12" t="s">
        <v>86</v>
      </c>
      <c r="AW280" s="12" t="s">
        <v>41</v>
      </c>
      <c r="AX280" s="12" t="s">
        <v>79</v>
      </c>
      <c r="AY280" s="153" t="s">
        <v>167</v>
      </c>
    </row>
    <row r="281" spans="2:65" s="13" customFormat="1" ht="10.199999999999999" x14ac:dyDescent="0.2">
      <c r="B281" s="158"/>
      <c r="D281" s="152" t="s">
        <v>178</v>
      </c>
      <c r="E281" s="159" t="s">
        <v>3</v>
      </c>
      <c r="F281" s="160" t="s">
        <v>342</v>
      </c>
      <c r="H281" s="161">
        <v>0.93</v>
      </c>
      <c r="I281" s="162"/>
      <c r="L281" s="158"/>
      <c r="M281" s="163"/>
      <c r="T281" s="164"/>
      <c r="AT281" s="159" t="s">
        <v>178</v>
      </c>
      <c r="AU281" s="159" t="s">
        <v>88</v>
      </c>
      <c r="AV281" s="13" t="s">
        <v>88</v>
      </c>
      <c r="AW281" s="13" t="s">
        <v>41</v>
      </c>
      <c r="AX281" s="13" t="s">
        <v>79</v>
      </c>
      <c r="AY281" s="159" t="s">
        <v>167</v>
      </c>
    </row>
    <row r="282" spans="2:65" s="13" customFormat="1" ht="10.199999999999999" x14ac:dyDescent="0.2">
      <c r="B282" s="158"/>
      <c r="D282" s="152" t="s">
        <v>178</v>
      </c>
      <c r="E282" s="159" t="s">
        <v>3</v>
      </c>
      <c r="F282" s="160" t="s">
        <v>343</v>
      </c>
      <c r="H282" s="161">
        <v>2.1</v>
      </c>
      <c r="I282" s="162"/>
      <c r="L282" s="158"/>
      <c r="M282" s="163"/>
      <c r="T282" s="164"/>
      <c r="AT282" s="159" t="s">
        <v>178</v>
      </c>
      <c r="AU282" s="159" t="s">
        <v>88</v>
      </c>
      <c r="AV282" s="13" t="s">
        <v>88</v>
      </c>
      <c r="AW282" s="13" t="s">
        <v>41</v>
      </c>
      <c r="AX282" s="13" t="s">
        <v>79</v>
      </c>
      <c r="AY282" s="159" t="s">
        <v>167</v>
      </c>
    </row>
    <row r="283" spans="2:65" s="13" customFormat="1" ht="10.199999999999999" x14ac:dyDescent="0.2">
      <c r="B283" s="158"/>
      <c r="D283" s="152" t="s">
        <v>178</v>
      </c>
      <c r="E283" s="159" t="s">
        <v>3</v>
      </c>
      <c r="F283" s="160" t="s">
        <v>344</v>
      </c>
      <c r="H283" s="161">
        <v>1.333</v>
      </c>
      <c r="I283" s="162"/>
      <c r="L283" s="158"/>
      <c r="M283" s="163"/>
      <c r="T283" s="164"/>
      <c r="AT283" s="159" t="s">
        <v>178</v>
      </c>
      <c r="AU283" s="159" t="s">
        <v>88</v>
      </c>
      <c r="AV283" s="13" t="s">
        <v>88</v>
      </c>
      <c r="AW283" s="13" t="s">
        <v>41</v>
      </c>
      <c r="AX283" s="13" t="s">
        <v>79</v>
      </c>
      <c r="AY283" s="159" t="s">
        <v>167</v>
      </c>
    </row>
    <row r="284" spans="2:65" s="15" customFormat="1" ht="10.199999999999999" x14ac:dyDescent="0.2">
      <c r="B284" s="172"/>
      <c r="D284" s="152" t="s">
        <v>178</v>
      </c>
      <c r="E284" s="173" t="s">
        <v>3</v>
      </c>
      <c r="F284" s="174" t="s">
        <v>318</v>
      </c>
      <c r="H284" s="175">
        <v>4.3630000000000004</v>
      </c>
      <c r="I284" s="176"/>
      <c r="L284" s="172"/>
      <c r="M284" s="177"/>
      <c r="T284" s="178"/>
      <c r="AT284" s="173" t="s">
        <v>178</v>
      </c>
      <c r="AU284" s="173" t="s">
        <v>88</v>
      </c>
      <c r="AV284" s="15" t="s">
        <v>188</v>
      </c>
      <c r="AW284" s="15" t="s">
        <v>41</v>
      </c>
      <c r="AX284" s="15" t="s">
        <v>79</v>
      </c>
      <c r="AY284" s="173" t="s">
        <v>167</v>
      </c>
    </row>
    <row r="285" spans="2:65" s="14" customFormat="1" ht="10.199999999999999" x14ac:dyDescent="0.2">
      <c r="B285" s="165"/>
      <c r="D285" s="152" t="s">
        <v>178</v>
      </c>
      <c r="E285" s="166" t="s">
        <v>3</v>
      </c>
      <c r="F285" s="167" t="s">
        <v>181</v>
      </c>
      <c r="H285" s="168">
        <v>66.572999999999993</v>
      </c>
      <c r="I285" s="169"/>
      <c r="L285" s="165"/>
      <c r="M285" s="170"/>
      <c r="T285" s="171"/>
      <c r="AT285" s="166" t="s">
        <v>178</v>
      </c>
      <c r="AU285" s="166" t="s">
        <v>88</v>
      </c>
      <c r="AV285" s="14" t="s">
        <v>174</v>
      </c>
      <c r="AW285" s="14" t="s">
        <v>41</v>
      </c>
      <c r="AX285" s="14" t="s">
        <v>86</v>
      </c>
      <c r="AY285" s="166" t="s">
        <v>167</v>
      </c>
    </row>
    <row r="286" spans="2:65" s="11" customFormat="1" ht="22.8" customHeight="1" x14ac:dyDescent="0.25">
      <c r="B286" s="121"/>
      <c r="D286" s="122" t="s">
        <v>78</v>
      </c>
      <c r="E286" s="131" t="s">
        <v>350</v>
      </c>
      <c r="F286" s="131" t="s">
        <v>351</v>
      </c>
      <c r="I286" s="124"/>
      <c r="J286" s="132">
        <f>BK286</f>
        <v>0</v>
      </c>
      <c r="L286" s="121"/>
      <c r="M286" s="126"/>
      <c r="P286" s="127">
        <f>SUM(P287:P308)</f>
        <v>0</v>
      </c>
      <c r="R286" s="127">
        <f>SUM(R287:R308)</f>
        <v>0</v>
      </c>
      <c r="T286" s="128">
        <f>SUM(T287:T308)</f>
        <v>0</v>
      </c>
      <c r="AR286" s="122" t="s">
        <v>86</v>
      </c>
      <c r="AT286" s="129" t="s">
        <v>78</v>
      </c>
      <c r="AU286" s="129" t="s">
        <v>86</v>
      </c>
      <c r="AY286" s="122" t="s">
        <v>167</v>
      </c>
      <c r="BK286" s="130">
        <f>SUM(BK287:BK308)</f>
        <v>0</v>
      </c>
    </row>
    <row r="287" spans="2:65" s="1" customFormat="1" ht="24.15" customHeight="1" x14ac:dyDescent="0.2">
      <c r="B287" s="133"/>
      <c r="C287" s="134" t="s">
        <v>352</v>
      </c>
      <c r="D287" s="134" t="s">
        <v>169</v>
      </c>
      <c r="E287" s="135" t="s">
        <v>353</v>
      </c>
      <c r="F287" s="136" t="s">
        <v>354</v>
      </c>
      <c r="G287" s="137" t="s">
        <v>208</v>
      </c>
      <c r="H287" s="138">
        <v>14.071999999999999</v>
      </c>
      <c r="I287" s="139"/>
      <c r="J287" s="140">
        <f>ROUND(I287*H287,2)</f>
        <v>0</v>
      </c>
      <c r="K287" s="136" t="s">
        <v>173</v>
      </c>
      <c r="L287" s="34"/>
      <c r="M287" s="141" t="s">
        <v>3</v>
      </c>
      <c r="N287" s="142" t="s">
        <v>50</v>
      </c>
      <c r="P287" s="143">
        <f>O287*H287</f>
        <v>0</v>
      </c>
      <c r="Q287" s="143">
        <v>0</v>
      </c>
      <c r="R287" s="143">
        <f>Q287*H287</f>
        <v>0</v>
      </c>
      <c r="S287" s="143">
        <v>0</v>
      </c>
      <c r="T287" s="144">
        <f>S287*H287</f>
        <v>0</v>
      </c>
      <c r="AR287" s="145" t="s">
        <v>174</v>
      </c>
      <c r="AT287" s="145" t="s">
        <v>169</v>
      </c>
      <c r="AU287" s="145" t="s">
        <v>88</v>
      </c>
      <c r="AY287" s="18" t="s">
        <v>167</v>
      </c>
      <c r="BE287" s="146">
        <f>IF(N287="základní",J287,0)</f>
        <v>0</v>
      </c>
      <c r="BF287" s="146">
        <f>IF(N287="snížená",J287,0)</f>
        <v>0</v>
      </c>
      <c r="BG287" s="146">
        <f>IF(N287="zákl. přenesená",J287,0)</f>
        <v>0</v>
      </c>
      <c r="BH287" s="146">
        <f>IF(N287="sníž. přenesená",J287,0)</f>
        <v>0</v>
      </c>
      <c r="BI287" s="146">
        <f>IF(N287="nulová",J287,0)</f>
        <v>0</v>
      </c>
      <c r="BJ287" s="18" t="s">
        <v>86</v>
      </c>
      <c r="BK287" s="146">
        <f>ROUND(I287*H287,2)</f>
        <v>0</v>
      </c>
      <c r="BL287" s="18" t="s">
        <v>174</v>
      </c>
      <c r="BM287" s="145" t="s">
        <v>355</v>
      </c>
    </row>
    <row r="288" spans="2:65" s="1" customFormat="1" ht="10.199999999999999" x14ac:dyDescent="0.2">
      <c r="B288" s="34"/>
      <c r="D288" s="147" t="s">
        <v>176</v>
      </c>
      <c r="F288" s="148" t="s">
        <v>356</v>
      </c>
      <c r="I288" s="149"/>
      <c r="L288" s="34"/>
      <c r="M288" s="150"/>
      <c r="T288" s="55"/>
      <c r="AT288" s="18" t="s">
        <v>176</v>
      </c>
      <c r="AU288" s="18" t="s">
        <v>88</v>
      </c>
    </row>
    <row r="289" spans="2:65" s="1" customFormat="1" ht="37.799999999999997" customHeight="1" x14ac:dyDescent="0.2">
      <c r="B289" s="133"/>
      <c r="C289" s="134" t="s">
        <v>357</v>
      </c>
      <c r="D289" s="134" t="s">
        <v>169</v>
      </c>
      <c r="E289" s="135" t="s">
        <v>358</v>
      </c>
      <c r="F289" s="136" t="s">
        <v>359</v>
      </c>
      <c r="G289" s="137" t="s">
        <v>208</v>
      </c>
      <c r="H289" s="138">
        <v>70.36</v>
      </c>
      <c r="I289" s="139"/>
      <c r="J289" s="140">
        <f>ROUND(I289*H289,2)</f>
        <v>0</v>
      </c>
      <c r="K289" s="136" t="s">
        <v>173</v>
      </c>
      <c r="L289" s="34"/>
      <c r="M289" s="141" t="s">
        <v>3</v>
      </c>
      <c r="N289" s="142" t="s">
        <v>50</v>
      </c>
      <c r="P289" s="143">
        <f>O289*H289</f>
        <v>0</v>
      </c>
      <c r="Q289" s="143">
        <v>0</v>
      </c>
      <c r="R289" s="143">
        <f>Q289*H289</f>
        <v>0</v>
      </c>
      <c r="S289" s="143">
        <v>0</v>
      </c>
      <c r="T289" s="144">
        <f>S289*H289</f>
        <v>0</v>
      </c>
      <c r="AR289" s="145" t="s">
        <v>174</v>
      </c>
      <c r="AT289" s="145" t="s">
        <v>169</v>
      </c>
      <c r="AU289" s="145" t="s">
        <v>88</v>
      </c>
      <c r="AY289" s="18" t="s">
        <v>167</v>
      </c>
      <c r="BE289" s="146">
        <f>IF(N289="základní",J289,0)</f>
        <v>0</v>
      </c>
      <c r="BF289" s="146">
        <f>IF(N289="snížená",J289,0)</f>
        <v>0</v>
      </c>
      <c r="BG289" s="146">
        <f>IF(N289="zákl. přenesená",J289,0)</f>
        <v>0</v>
      </c>
      <c r="BH289" s="146">
        <f>IF(N289="sníž. přenesená",J289,0)</f>
        <v>0</v>
      </c>
      <c r="BI289" s="146">
        <f>IF(N289="nulová",J289,0)</f>
        <v>0</v>
      </c>
      <c r="BJ289" s="18" t="s">
        <v>86</v>
      </c>
      <c r="BK289" s="146">
        <f>ROUND(I289*H289,2)</f>
        <v>0</v>
      </c>
      <c r="BL289" s="18" t="s">
        <v>174</v>
      </c>
      <c r="BM289" s="145" t="s">
        <v>360</v>
      </c>
    </row>
    <row r="290" spans="2:65" s="1" customFormat="1" ht="10.199999999999999" x14ac:dyDescent="0.2">
      <c r="B290" s="34"/>
      <c r="D290" s="147" t="s">
        <v>176</v>
      </c>
      <c r="F290" s="148" t="s">
        <v>361</v>
      </c>
      <c r="I290" s="149"/>
      <c r="L290" s="34"/>
      <c r="M290" s="150"/>
      <c r="T290" s="55"/>
      <c r="AT290" s="18" t="s">
        <v>176</v>
      </c>
      <c r="AU290" s="18" t="s">
        <v>88</v>
      </c>
    </row>
    <row r="291" spans="2:65" s="12" customFormat="1" ht="10.199999999999999" x14ac:dyDescent="0.2">
      <c r="B291" s="151"/>
      <c r="D291" s="152" t="s">
        <v>178</v>
      </c>
      <c r="E291" s="153" t="s">
        <v>3</v>
      </c>
      <c r="F291" s="154" t="s">
        <v>362</v>
      </c>
      <c r="H291" s="153" t="s">
        <v>3</v>
      </c>
      <c r="I291" s="155"/>
      <c r="L291" s="151"/>
      <c r="M291" s="156"/>
      <c r="T291" s="157"/>
      <c r="AT291" s="153" t="s">
        <v>178</v>
      </c>
      <c r="AU291" s="153" t="s">
        <v>88</v>
      </c>
      <c r="AV291" s="12" t="s">
        <v>86</v>
      </c>
      <c r="AW291" s="12" t="s">
        <v>41</v>
      </c>
      <c r="AX291" s="12" t="s">
        <v>79</v>
      </c>
      <c r="AY291" s="153" t="s">
        <v>167</v>
      </c>
    </row>
    <row r="292" spans="2:65" s="13" customFormat="1" ht="10.199999999999999" x14ac:dyDescent="0.2">
      <c r="B292" s="158"/>
      <c r="D292" s="152" t="s">
        <v>178</v>
      </c>
      <c r="E292" s="159" t="s">
        <v>3</v>
      </c>
      <c r="F292" s="160" t="s">
        <v>363</v>
      </c>
      <c r="H292" s="161">
        <v>70.36</v>
      </c>
      <c r="I292" s="162"/>
      <c r="L292" s="158"/>
      <c r="M292" s="163"/>
      <c r="T292" s="164"/>
      <c r="AT292" s="159" t="s">
        <v>178</v>
      </c>
      <c r="AU292" s="159" t="s">
        <v>88</v>
      </c>
      <c r="AV292" s="13" t="s">
        <v>88</v>
      </c>
      <c r="AW292" s="13" t="s">
        <v>41</v>
      </c>
      <c r="AX292" s="13" t="s">
        <v>79</v>
      </c>
      <c r="AY292" s="159" t="s">
        <v>167</v>
      </c>
    </row>
    <row r="293" spans="2:65" s="14" customFormat="1" ht="10.199999999999999" x14ac:dyDescent="0.2">
      <c r="B293" s="165"/>
      <c r="D293" s="152" t="s">
        <v>178</v>
      </c>
      <c r="E293" s="166" t="s">
        <v>3</v>
      </c>
      <c r="F293" s="167" t="s">
        <v>181</v>
      </c>
      <c r="H293" s="168">
        <v>70.36</v>
      </c>
      <c r="I293" s="169"/>
      <c r="L293" s="165"/>
      <c r="M293" s="170"/>
      <c r="T293" s="171"/>
      <c r="AT293" s="166" t="s">
        <v>178</v>
      </c>
      <c r="AU293" s="166" t="s">
        <v>88</v>
      </c>
      <c r="AV293" s="14" t="s">
        <v>174</v>
      </c>
      <c r="AW293" s="14" t="s">
        <v>41</v>
      </c>
      <c r="AX293" s="14" t="s">
        <v>86</v>
      </c>
      <c r="AY293" s="166" t="s">
        <v>167</v>
      </c>
    </row>
    <row r="294" spans="2:65" s="1" customFormat="1" ht="21.75" customHeight="1" x14ac:dyDescent="0.2">
      <c r="B294" s="133"/>
      <c r="C294" s="134" t="s">
        <v>364</v>
      </c>
      <c r="D294" s="134" t="s">
        <v>169</v>
      </c>
      <c r="E294" s="135" t="s">
        <v>365</v>
      </c>
      <c r="F294" s="136" t="s">
        <v>366</v>
      </c>
      <c r="G294" s="137" t="s">
        <v>208</v>
      </c>
      <c r="H294" s="138">
        <v>14.071999999999999</v>
      </c>
      <c r="I294" s="139"/>
      <c r="J294" s="140">
        <f>ROUND(I294*H294,2)</f>
        <v>0</v>
      </c>
      <c r="K294" s="136" t="s">
        <v>173</v>
      </c>
      <c r="L294" s="34"/>
      <c r="M294" s="141" t="s">
        <v>3</v>
      </c>
      <c r="N294" s="142" t="s">
        <v>50</v>
      </c>
      <c r="P294" s="143">
        <f>O294*H294</f>
        <v>0</v>
      </c>
      <c r="Q294" s="143">
        <v>0</v>
      </c>
      <c r="R294" s="143">
        <f>Q294*H294</f>
        <v>0</v>
      </c>
      <c r="S294" s="143">
        <v>0</v>
      </c>
      <c r="T294" s="144">
        <f>S294*H294</f>
        <v>0</v>
      </c>
      <c r="AR294" s="145" t="s">
        <v>174</v>
      </c>
      <c r="AT294" s="145" t="s">
        <v>169</v>
      </c>
      <c r="AU294" s="145" t="s">
        <v>88</v>
      </c>
      <c r="AY294" s="18" t="s">
        <v>167</v>
      </c>
      <c r="BE294" s="146">
        <f>IF(N294="základní",J294,0)</f>
        <v>0</v>
      </c>
      <c r="BF294" s="146">
        <f>IF(N294="snížená",J294,0)</f>
        <v>0</v>
      </c>
      <c r="BG294" s="146">
        <f>IF(N294="zákl. přenesená",J294,0)</f>
        <v>0</v>
      </c>
      <c r="BH294" s="146">
        <f>IF(N294="sníž. přenesená",J294,0)</f>
        <v>0</v>
      </c>
      <c r="BI294" s="146">
        <f>IF(N294="nulová",J294,0)</f>
        <v>0</v>
      </c>
      <c r="BJ294" s="18" t="s">
        <v>86</v>
      </c>
      <c r="BK294" s="146">
        <f>ROUND(I294*H294,2)</f>
        <v>0</v>
      </c>
      <c r="BL294" s="18" t="s">
        <v>174</v>
      </c>
      <c r="BM294" s="145" t="s">
        <v>367</v>
      </c>
    </row>
    <row r="295" spans="2:65" s="1" customFormat="1" ht="10.199999999999999" x14ac:dyDescent="0.2">
      <c r="B295" s="34"/>
      <c r="D295" s="147" t="s">
        <v>176</v>
      </c>
      <c r="F295" s="148" t="s">
        <v>368</v>
      </c>
      <c r="I295" s="149"/>
      <c r="L295" s="34"/>
      <c r="M295" s="150"/>
      <c r="T295" s="55"/>
      <c r="AT295" s="18" t="s">
        <v>176</v>
      </c>
      <c r="AU295" s="18" t="s">
        <v>88</v>
      </c>
    </row>
    <row r="296" spans="2:65" s="1" customFormat="1" ht="24.15" customHeight="1" x14ac:dyDescent="0.2">
      <c r="B296" s="133"/>
      <c r="C296" s="134" t="s">
        <v>369</v>
      </c>
      <c r="D296" s="134" t="s">
        <v>169</v>
      </c>
      <c r="E296" s="135" t="s">
        <v>370</v>
      </c>
      <c r="F296" s="136" t="s">
        <v>371</v>
      </c>
      <c r="G296" s="137" t="s">
        <v>208</v>
      </c>
      <c r="H296" s="138">
        <v>337.72800000000001</v>
      </c>
      <c r="I296" s="139"/>
      <c r="J296" s="140">
        <f>ROUND(I296*H296,2)</f>
        <v>0</v>
      </c>
      <c r="K296" s="136" t="s">
        <v>173</v>
      </c>
      <c r="L296" s="34"/>
      <c r="M296" s="141" t="s">
        <v>3</v>
      </c>
      <c r="N296" s="142" t="s">
        <v>50</v>
      </c>
      <c r="P296" s="143">
        <f>O296*H296</f>
        <v>0</v>
      </c>
      <c r="Q296" s="143">
        <v>0</v>
      </c>
      <c r="R296" s="143">
        <f>Q296*H296</f>
        <v>0</v>
      </c>
      <c r="S296" s="143">
        <v>0</v>
      </c>
      <c r="T296" s="144">
        <f>S296*H296</f>
        <v>0</v>
      </c>
      <c r="AR296" s="145" t="s">
        <v>174</v>
      </c>
      <c r="AT296" s="145" t="s">
        <v>169</v>
      </c>
      <c r="AU296" s="145" t="s">
        <v>88</v>
      </c>
      <c r="AY296" s="18" t="s">
        <v>167</v>
      </c>
      <c r="BE296" s="146">
        <f>IF(N296="základní",J296,0)</f>
        <v>0</v>
      </c>
      <c r="BF296" s="146">
        <f>IF(N296="snížená",J296,0)</f>
        <v>0</v>
      </c>
      <c r="BG296" s="146">
        <f>IF(N296="zákl. přenesená",J296,0)</f>
        <v>0</v>
      </c>
      <c r="BH296" s="146">
        <f>IF(N296="sníž. přenesená",J296,0)</f>
        <v>0</v>
      </c>
      <c r="BI296" s="146">
        <f>IF(N296="nulová",J296,0)</f>
        <v>0</v>
      </c>
      <c r="BJ296" s="18" t="s">
        <v>86</v>
      </c>
      <c r="BK296" s="146">
        <f>ROUND(I296*H296,2)</f>
        <v>0</v>
      </c>
      <c r="BL296" s="18" t="s">
        <v>174</v>
      </c>
      <c r="BM296" s="145" t="s">
        <v>372</v>
      </c>
    </row>
    <row r="297" spans="2:65" s="1" customFormat="1" ht="10.199999999999999" x14ac:dyDescent="0.2">
      <c r="B297" s="34"/>
      <c r="D297" s="147" t="s">
        <v>176</v>
      </c>
      <c r="F297" s="148" t="s">
        <v>373</v>
      </c>
      <c r="I297" s="149"/>
      <c r="L297" s="34"/>
      <c r="M297" s="150"/>
      <c r="T297" s="55"/>
      <c r="AT297" s="18" t="s">
        <v>176</v>
      </c>
      <c r="AU297" s="18" t="s">
        <v>88</v>
      </c>
    </row>
    <row r="298" spans="2:65" s="12" customFormat="1" ht="10.199999999999999" x14ac:dyDescent="0.2">
      <c r="B298" s="151"/>
      <c r="D298" s="152" t="s">
        <v>178</v>
      </c>
      <c r="E298" s="153" t="s">
        <v>3</v>
      </c>
      <c r="F298" s="154" t="s">
        <v>198</v>
      </c>
      <c r="H298" s="153" t="s">
        <v>3</v>
      </c>
      <c r="I298" s="155"/>
      <c r="L298" s="151"/>
      <c r="M298" s="156"/>
      <c r="T298" s="157"/>
      <c r="AT298" s="153" t="s">
        <v>178</v>
      </c>
      <c r="AU298" s="153" t="s">
        <v>88</v>
      </c>
      <c r="AV298" s="12" t="s">
        <v>86</v>
      </c>
      <c r="AW298" s="12" t="s">
        <v>41</v>
      </c>
      <c r="AX298" s="12" t="s">
        <v>79</v>
      </c>
      <c r="AY298" s="153" t="s">
        <v>167</v>
      </c>
    </row>
    <row r="299" spans="2:65" s="13" customFormat="1" ht="10.199999999999999" x14ac:dyDescent="0.2">
      <c r="B299" s="158"/>
      <c r="D299" s="152" t="s">
        <v>178</v>
      </c>
      <c r="E299" s="159" t="s">
        <v>3</v>
      </c>
      <c r="F299" s="160" t="s">
        <v>374</v>
      </c>
      <c r="H299" s="161">
        <v>337.72800000000001</v>
      </c>
      <c r="I299" s="162"/>
      <c r="L299" s="158"/>
      <c r="M299" s="163"/>
      <c r="T299" s="164"/>
      <c r="AT299" s="159" t="s">
        <v>178</v>
      </c>
      <c r="AU299" s="159" t="s">
        <v>88</v>
      </c>
      <c r="AV299" s="13" t="s">
        <v>88</v>
      </c>
      <c r="AW299" s="13" t="s">
        <v>41</v>
      </c>
      <c r="AX299" s="13" t="s">
        <v>79</v>
      </c>
      <c r="AY299" s="159" t="s">
        <v>167</v>
      </c>
    </row>
    <row r="300" spans="2:65" s="14" customFormat="1" ht="10.199999999999999" x14ac:dyDescent="0.2">
      <c r="B300" s="165"/>
      <c r="D300" s="152" t="s">
        <v>178</v>
      </c>
      <c r="E300" s="166" t="s">
        <v>3</v>
      </c>
      <c r="F300" s="167" t="s">
        <v>181</v>
      </c>
      <c r="H300" s="168">
        <v>337.72800000000001</v>
      </c>
      <c r="I300" s="169"/>
      <c r="L300" s="165"/>
      <c r="M300" s="170"/>
      <c r="T300" s="171"/>
      <c r="AT300" s="166" t="s">
        <v>178</v>
      </c>
      <c r="AU300" s="166" t="s">
        <v>88</v>
      </c>
      <c r="AV300" s="14" t="s">
        <v>174</v>
      </c>
      <c r="AW300" s="14" t="s">
        <v>41</v>
      </c>
      <c r="AX300" s="14" t="s">
        <v>86</v>
      </c>
      <c r="AY300" s="166" t="s">
        <v>167</v>
      </c>
    </row>
    <row r="301" spans="2:65" s="1" customFormat="1" ht="24.15" customHeight="1" x14ac:dyDescent="0.2">
      <c r="B301" s="133"/>
      <c r="C301" s="134" t="s">
        <v>375</v>
      </c>
      <c r="D301" s="134" t="s">
        <v>169</v>
      </c>
      <c r="E301" s="135" t="s">
        <v>376</v>
      </c>
      <c r="F301" s="136" t="s">
        <v>377</v>
      </c>
      <c r="G301" s="137" t="s">
        <v>208</v>
      </c>
      <c r="H301" s="138">
        <v>2.363</v>
      </c>
      <c r="I301" s="139"/>
      <c r="J301" s="140">
        <f>ROUND(I301*H301,2)</f>
        <v>0</v>
      </c>
      <c r="K301" s="136" t="s">
        <v>173</v>
      </c>
      <c r="L301" s="34"/>
      <c r="M301" s="141" t="s">
        <v>3</v>
      </c>
      <c r="N301" s="142" t="s">
        <v>50</v>
      </c>
      <c r="P301" s="143">
        <f>O301*H301</f>
        <v>0</v>
      </c>
      <c r="Q301" s="143">
        <v>0</v>
      </c>
      <c r="R301" s="143">
        <f>Q301*H301</f>
        <v>0</v>
      </c>
      <c r="S301" s="143">
        <v>0</v>
      </c>
      <c r="T301" s="144">
        <f>S301*H301</f>
        <v>0</v>
      </c>
      <c r="AR301" s="145" t="s">
        <v>174</v>
      </c>
      <c r="AT301" s="145" t="s">
        <v>169</v>
      </c>
      <c r="AU301" s="145" t="s">
        <v>88</v>
      </c>
      <c r="AY301" s="18" t="s">
        <v>167</v>
      </c>
      <c r="BE301" s="146">
        <f>IF(N301="základní",J301,0)</f>
        <v>0</v>
      </c>
      <c r="BF301" s="146">
        <f>IF(N301="snížená",J301,0)</f>
        <v>0</v>
      </c>
      <c r="BG301" s="146">
        <f>IF(N301="zákl. přenesená",J301,0)</f>
        <v>0</v>
      </c>
      <c r="BH301" s="146">
        <f>IF(N301="sníž. přenesená",J301,0)</f>
        <v>0</v>
      </c>
      <c r="BI301" s="146">
        <f>IF(N301="nulová",J301,0)</f>
        <v>0</v>
      </c>
      <c r="BJ301" s="18" t="s">
        <v>86</v>
      </c>
      <c r="BK301" s="146">
        <f>ROUND(I301*H301,2)</f>
        <v>0</v>
      </c>
      <c r="BL301" s="18" t="s">
        <v>174</v>
      </c>
      <c r="BM301" s="145" t="s">
        <v>378</v>
      </c>
    </row>
    <row r="302" spans="2:65" s="1" customFormat="1" ht="10.199999999999999" x14ac:dyDescent="0.2">
      <c r="B302" s="34"/>
      <c r="D302" s="147" t="s">
        <v>176</v>
      </c>
      <c r="F302" s="148" t="s">
        <v>379</v>
      </c>
      <c r="I302" s="149"/>
      <c r="L302" s="34"/>
      <c r="M302" s="150"/>
      <c r="T302" s="55"/>
      <c r="AT302" s="18" t="s">
        <v>176</v>
      </c>
      <c r="AU302" s="18" t="s">
        <v>88</v>
      </c>
    </row>
    <row r="303" spans="2:65" s="1" customFormat="1" ht="24.15" customHeight="1" x14ac:dyDescent="0.2">
      <c r="B303" s="133"/>
      <c r="C303" s="134" t="s">
        <v>380</v>
      </c>
      <c r="D303" s="134" t="s">
        <v>169</v>
      </c>
      <c r="E303" s="135" t="s">
        <v>381</v>
      </c>
      <c r="F303" s="136" t="s">
        <v>382</v>
      </c>
      <c r="G303" s="137" t="s">
        <v>208</v>
      </c>
      <c r="H303" s="138">
        <v>10.353</v>
      </c>
      <c r="I303" s="139"/>
      <c r="J303" s="140">
        <f>ROUND(I303*H303,2)</f>
        <v>0</v>
      </c>
      <c r="K303" s="136" t="s">
        <v>173</v>
      </c>
      <c r="L303" s="34"/>
      <c r="M303" s="141" t="s">
        <v>3</v>
      </c>
      <c r="N303" s="142" t="s">
        <v>50</v>
      </c>
      <c r="P303" s="143">
        <f>O303*H303</f>
        <v>0</v>
      </c>
      <c r="Q303" s="143">
        <v>0</v>
      </c>
      <c r="R303" s="143">
        <f>Q303*H303</f>
        <v>0</v>
      </c>
      <c r="S303" s="143">
        <v>0</v>
      </c>
      <c r="T303" s="144">
        <f>S303*H303</f>
        <v>0</v>
      </c>
      <c r="AR303" s="145" t="s">
        <v>174</v>
      </c>
      <c r="AT303" s="145" t="s">
        <v>169</v>
      </c>
      <c r="AU303" s="145" t="s">
        <v>88</v>
      </c>
      <c r="AY303" s="18" t="s">
        <v>167</v>
      </c>
      <c r="BE303" s="146">
        <f>IF(N303="základní",J303,0)</f>
        <v>0</v>
      </c>
      <c r="BF303" s="146">
        <f>IF(N303="snížená",J303,0)</f>
        <v>0</v>
      </c>
      <c r="BG303" s="146">
        <f>IF(N303="zákl. přenesená",J303,0)</f>
        <v>0</v>
      </c>
      <c r="BH303" s="146">
        <f>IF(N303="sníž. přenesená",J303,0)</f>
        <v>0</v>
      </c>
      <c r="BI303" s="146">
        <f>IF(N303="nulová",J303,0)</f>
        <v>0</v>
      </c>
      <c r="BJ303" s="18" t="s">
        <v>86</v>
      </c>
      <c r="BK303" s="146">
        <f>ROUND(I303*H303,2)</f>
        <v>0</v>
      </c>
      <c r="BL303" s="18" t="s">
        <v>174</v>
      </c>
      <c r="BM303" s="145" t="s">
        <v>383</v>
      </c>
    </row>
    <row r="304" spans="2:65" s="1" customFormat="1" ht="10.199999999999999" x14ac:dyDescent="0.2">
      <c r="B304" s="34"/>
      <c r="D304" s="147" t="s">
        <v>176</v>
      </c>
      <c r="F304" s="148" t="s">
        <v>384</v>
      </c>
      <c r="I304" s="149"/>
      <c r="L304" s="34"/>
      <c r="M304" s="150"/>
      <c r="T304" s="55"/>
      <c r="AT304" s="18" t="s">
        <v>176</v>
      </c>
      <c r="AU304" s="18" t="s">
        <v>88</v>
      </c>
    </row>
    <row r="305" spans="2:65" s="1" customFormat="1" ht="24.15" customHeight="1" x14ac:dyDescent="0.2">
      <c r="B305" s="133"/>
      <c r="C305" s="134" t="s">
        <v>385</v>
      </c>
      <c r="D305" s="134" t="s">
        <v>169</v>
      </c>
      <c r="E305" s="135" t="s">
        <v>386</v>
      </c>
      <c r="F305" s="136" t="s">
        <v>387</v>
      </c>
      <c r="G305" s="137" t="s">
        <v>208</v>
      </c>
      <c r="H305" s="138">
        <v>0.32</v>
      </c>
      <c r="I305" s="139"/>
      <c r="J305" s="140">
        <f>ROUND(I305*H305,2)</f>
        <v>0</v>
      </c>
      <c r="K305" s="136" t="s">
        <v>173</v>
      </c>
      <c r="L305" s="34"/>
      <c r="M305" s="141" t="s">
        <v>3</v>
      </c>
      <c r="N305" s="142" t="s">
        <v>50</v>
      </c>
      <c r="P305" s="143">
        <f>O305*H305</f>
        <v>0</v>
      </c>
      <c r="Q305" s="143">
        <v>0</v>
      </c>
      <c r="R305" s="143">
        <f>Q305*H305</f>
        <v>0</v>
      </c>
      <c r="S305" s="143">
        <v>0</v>
      </c>
      <c r="T305" s="144">
        <f>S305*H305</f>
        <v>0</v>
      </c>
      <c r="AR305" s="145" t="s">
        <v>174</v>
      </c>
      <c r="AT305" s="145" t="s">
        <v>169</v>
      </c>
      <c r="AU305" s="145" t="s">
        <v>88</v>
      </c>
      <c r="AY305" s="18" t="s">
        <v>167</v>
      </c>
      <c r="BE305" s="146">
        <f>IF(N305="základní",J305,0)</f>
        <v>0</v>
      </c>
      <c r="BF305" s="146">
        <f>IF(N305="snížená",J305,0)</f>
        <v>0</v>
      </c>
      <c r="BG305" s="146">
        <f>IF(N305="zákl. přenesená",J305,0)</f>
        <v>0</v>
      </c>
      <c r="BH305" s="146">
        <f>IF(N305="sníž. přenesená",J305,0)</f>
        <v>0</v>
      </c>
      <c r="BI305" s="146">
        <f>IF(N305="nulová",J305,0)</f>
        <v>0</v>
      </c>
      <c r="BJ305" s="18" t="s">
        <v>86</v>
      </c>
      <c r="BK305" s="146">
        <f>ROUND(I305*H305,2)</f>
        <v>0</v>
      </c>
      <c r="BL305" s="18" t="s">
        <v>174</v>
      </c>
      <c r="BM305" s="145" t="s">
        <v>388</v>
      </c>
    </row>
    <row r="306" spans="2:65" s="1" customFormat="1" ht="10.199999999999999" x14ac:dyDescent="0.2">
      <c r="B306" s="34"/>
      <c r="D306" s="147" t="s">
        <v>176</v>
      </c>
      <c r="F306" s="148" t="s">
        <v>389</v>
      </c>
      <c r="I306" s="149"/>
      <c r="L306" s="34"/>
      <c r="M306" s="150"/>
      <c r="T306" s="55"/>
      <c r="AT306" s="18" t="s">
        <v>176</v>
      </c>
      <c r="AU306" s="18" t="s">
        <v>88</v>
      </c>
    </row>
    <row r="307" spans="2:65" s="1" customFormat="1" ht="24.15" customHeight="1" x14ac:dyDescent="0.2">
      <c r="B307" s="133"/>
      <c r="C307" s="134" t="s">
        <v>390</v>
      </c>
      <c r="D307" s="134" t="s">
        <v>169</v>
      </c>
      <c r="E307" s="135" t="s">
        <v>391</v>
      </c>
      <c r="F307" s="136" t="s">
        <v>392</v>
      </c>
      <c r="G307" s="137" t="s">
        <v>208</v>
      </c>
      <c r="H307" s="138">
        <v>1.036</v>
      </c>
      <c r="I307" s="139"/>
      <c r="J307" s="140">
        <f>ROUND(I307*H307,2)</f>
        <v>0</v>
      </c>
      <c r="K307" s="136" t="s">
        <v>173</v>
      </c>
      <c r="L307" s="34"/>
      <c r="M307" s="141" t="s">
        <v>3</v>
      </c>
      <c r="N307" s="142" t="s">
        <v>50</v>
      </c>
      <c r="P307" s="143">
        <f>O307*H307</f>
        <v>0</v>
      </c>
      <c r="Q307" s="143">
        <v>0</v>
      </c>
      <c r="R307" s="143">
        <f>Q307*H307</f>
        <v>0</v>
      </c>
      <c r="S307" s="143">
        <v>0</v>
      </c>
      <c r="T307" s="144">
        <f>S307*H307</f>
        <v>0</v>
      </c>
      <c r="AR307" s="145" t="s">
        <v>174</v>
      </c>
      <c r="AT307" s="145" t="s">
        <v>169</v>
      </c>
      <c r="AU307" s="145" t="s">
        <v>88</v>
      </c>
      <c r="AY307" s="18" t="s">
        <v>167</v>
      </c>
      <c r="BE307" s="146">
        <f>IF(N307="základní",J307,0)</f>
        <v>0</v>
      </c>
      <c r="BF307" s="146">
        <f>IF(N307="snížená",J307,0)</f>
        <v>0</v>
      </c>
      <c r="BG307" s="146">
        <f>IF(N307="zákl. přenesená",J307,0)</f>
        <v>0</v>
      </c>
      <c r="BH307" s="146">
        <f>IF(N307="sníž. přenesená",J307,0)</f>
        <v>0</v>
      </c>
      <c r="BI307" s="146">
        <f>IF(N307="nulová",J307,0)</f>
        <v>0</v>
      </c>
      <c r="BJ307" s="18" t="s">
        <v>86</v>
      </c>
      <c r="BK307" s="146">
        <f>ROUND(I307*H307,2)</f>
        <v>0</v>
      </c>
      <c r="BL307" s="18" t="s">
        <v>174</v>
      </c>
      <c r="BM307" s="145" t="s">
        <v>393</v>
      </c>
    </row>
    <row r="308" spans="2:65" s="1" customFormat="1" ht="10.199999999999999" x14ac:dyDescent="0.2">
      <c r="B308" s="34"/>
      <c r="D308" s="147" t="s">
        <v>176</v>
      </c>
      <c r="F308" s="148" t="s">
        <v>394</v>
      </c>
      <c r="I308" s="149"/>
      <c r="L308" s="34"/>
      <c r="M308" s="150"/>
      <c r="T308" s="55"/>
      <c r="AT308" s="18" t="s">
        <v>176</v>
      </c>
      <c r="AU308" s="18" t="s">
        <v>88</v>
      </c>
    </row>
    <row r="309" spans="2:65" s="11" customFormat="1" ht="25.95" customHeight="1" x14ac:dyDescent="0.25">
      <c r="B309" s="121"/>
      <c r="D309" s="122" t="s">
        <v>78</v>
      </c>
      <c r="E309" s="123" t="s">
        <v>395</v>
      </c>
      <c r="F309" s="123" t="s">
        <v>396</v>
      </c>
      <c r="I309" s="124"/>
      <c r="J309" s="125">
        <f>BK309</f>
        <v>0</v>
      </c>
      <c r="L309" s="121"/>
      <c r="M309" s="126"/>
      <c r="P309" s="127">
        <f>P310+P316+P322+P327+P346+P356+P371</f>
        <v>0</v>
      </c>
      <c r="R309" s="127">
        <f>R310+R316+R322+R327+R346+R356+R371</f>
        <v>0.121923</v>
      </c>
      <c r="T309" s="128">
        <f>T310+T316+T322+T327+T346+T356+T371</f>
        <v>1.35612613</v>
      </c>
      <c r="AR309" s="122" t="s">
        <v>88</v>
      </c>
      <c r="AT309" s="129" t="s">
        <v>78</v>
      </c>
      <c r="AU309" s="129" t="s">
        <v>79</v>
      </c>
      <c r="AY309" s="122" t="s">
        <v>167</v>
      </c>
      <c r="BK309" s="130">
        <f>BK310+BK316+BK322+BK327+BK346+BK356+BK371</f>
        <v>0</v>
      </c>
    </row>
    <row r="310" spans="2:65" s="11" customFormat="1" ht="22.8" customHeight="1" x14ac:dyDescent="0.25">
      <c r="B310" s="121"/>
      <c r="D310" s="122" t="s">
        <v>78</v>
      </c>
      <c r="E310" s="131" t="s">
        <v>397</v>
      </c>
      <c r="F310" s="131" t="s">
        <v>398</v>
      </c>
      <c r="I310" s="124"/>
      <c r="J310" s="132">
        <f>BK310</f>
        <v>0</v>
      </c>
      <c r="L310" s="121"/>
      <c r="M310" s="126"/>
      <c r="P310" s="127">
        <f>SUM(P311:P315)</f>
        <v>0</v>
      </c>
      <c r="R310" s="127">
        <f>SUM(R311:R315)</f>
        <v>0</v>
      </c>
      <c r="T310" s="128">
        <f>SUM(T311:T315)</f>
        <v>7.0400000000000004E-2</v>
      </c>
      <c r="AR310" s="122" t="s">
        <v>88</v>
      </c>
      <c r="AT310" s="129" t="s">
        <v>78</v>
      </c>
      <c r="AU310" s="129" t="s">
        <v>86</v>
      </c>
      <c r="AY310" s="122" t="s">
        <v>167</v>
      </c>
      <c r="BK310" s="130">
        <f>SUM(BK311:BK315)</f>
        <v>0</v>
      </c>
    </row>
    <row r="311" spans="2:65" s="1" customFormat="1" ht="16.5" customHeight="1" x14ac:dyDescent="0.2">
      <c r="B311" s="133"/>
      <c r="C311" s="134" t="s">
        <v>399</v>
      </c>
      <c r="D311" s="134" t="s">
        <v>169</v>
      </c>
      <c r="E311" s="135" t="s">
        <v>400</v>
      </c>
      <c r="F311" s="136" t="s">
        <v>401</v>
      </c>
      <c r="G311" s="137" t="s">
        <v>220</v>
      </c>
      <c r="H311" s="138">
        <v>17.600000000000001</v>
      </c>
      <c r="I311" s="139"/>
      <c r="J311" s="140">
        <f>ROUND(I311*H311,2)</f>
        <v>0</v>
      </c>
      <c r="K311" s="136" t="s">
        <v>173</v>
      </c>
      <c r="L311" s="34"/>
      <c r="M311" s="141" t="s">
        <v>3</v>
      </c>
      <c r="N311" s="142" t="s">
        <v>50</v>
      </c>
      <c r="P311" s="143">
        <f>O311*H311</f>
        <v>0</v>
      </c>
      <c r="Q311" s="143">
        <v>0</v>
      </c>
      <c r="R311" s="143">
        <f>Q311*H311</f>
        <v>0</v>
      </c>
      <c r="S311" s="143">
        <v>4.0000000000000001E-3</v>
      </c>
      <c r="T311" s="144">
        <f>S311*H311</f>
        <v>7.0400000000000004E-2</v>
      </c>
      <c r="AR311" s="145" t="s">
        <v>275</v>
      </c>
      <c r="AT311" s="145" t="s">
        <v>169</v>
      </c>
      <c r="AU311" s="145" t="s">
        <v>88</v>
      </c>
      <c r="AY311" s="18" t="s">
        <v>167</v>
      </c>
      <c r="BE311" s="146">
        <f>IF(N311="základní",J311,0)</f>
        <v>0</v>
      </c>
      <c r="BF311" s="146">
        <f>IF(N311="snížená",J311,0)</f>
        <v>0</v>
      </c>
      <c r="BG311" s="146">
        <f>IF(N311="zákl. přenesená",J311,0)</f>
        <v>0</v>
      </c>
      <c r="BH311" s="146">
        <f>IF(N311="sníž. přenesená",J311,0)</f>
        <v>0</v>
      </c>
      <c r="BI311" s="146">
        <f>IF(N311="nulová",J311,0)</f>
        <v>0</v>
      </c>
      <c r="BJ311" s="18" t="s">
        <v>86</v>
      </c>
      <c r="BK311" s="146">
        <f>ROUND(I311*H311,2)</f>
        <v>0</v>
      </c>
      <c r="BL311" s="18" t="s">
        <v>275</v>
      </c>
      <c r="BM311" s="145" t="s">
        <v>402</v>
      </c>
    </row>
    <row r="312" spans="2:65" s="1" customFormat="1" ht="10.199999999999999" x14ac:dyDescent="0.2">
      <c r="B312" s="34"/>
      <c r="D312" s="147" t="s">
        <v>176</v>
      </c>
      <c r="F312" s="148" t="s">
        <v>403</v>
      </c>
      <c r="I312" s="149"/>
      <c r="L312" s="34"/>
      <c r="M312" s="150"/>
      <c r="T312" s="55"/>
      <c r="AT312" s="18" t="s">
        <v>176</v>
      </c>
      <c r="AU312" s="18" t="s">
        <v>88</v>
      </c>
    </row>
    <row r="313" spans="2:65" s="12" customFormat="1" ht="10.199999999999999" x14ac:dyDescent="0.2">
      <c r="B313" s="151"/>
      <c r="D313" s="152" t="s">
        <v>178</v>
      </c>
      <c r="E313" s="153" t="s">
        <v>3</v>
      </c>
      <c r="F313" s="154" t="s">
        <v>240</v>
      </c>
      <c r="H313" s="153" t="s">
        <v>3</v>
      </c>
      <c r="I313" s="155"/>
      <c r="L313" s="151"/>
      <c r="M313" s="156"/>
      <c r="T313" s="157"/>
      <c r="AT313" s="153" t="s">
        <v>178</v>
      </c>
      <c r="AU313" s="153" t="s">
        <v>88</v>
      </c>
      <c r="AV313" s="12" t="s">
        <v>86</v>
      </c>
      <c r="AW313" s="12" t="s">
        <v>41</v>
      </c>
      <c r="AX313" s="12" t="s">
        <v>79</v>
      </c>
      <c r="AY313" s="153" t="s">
        <v>167</v>
      </c>
    </row>
    <row r="314" spans="2:65" s="13" customFormat="1" ht="10.199999999999999" x14ac:dyDescent="0.2">
      <c r="B314" s="158"/>
      <c r="D314" s="152" t="s">
        <v>178</v>
      </c>
      <c r="E314" s="159" t="s">
        <v>3</v>
      </c>
      <c r="F314" s="160" t="s">
        <v>241</v>
      </c>
      <c r="H314" s="161">
        <v>17.600000000000001</v>
      </c>
      <c r="I314" s="162"/>
      <c r="L314" s="158"/>
      <c r="M314" s="163"/>
      <c r="T314" s="164"/>
      <c r="AT314" s="159" t="s">
        <v>178</v>
      </c>
      <c r="AU314" s="159" t="s">
        <v>88</v>
      </c>
      <c r="AV314" s="13" t="s">
        <v>88</v>
      </c>
      <c r="AW314" s="13" t="s">
        <v>41</v>
      </c>
      <c r="AX314" s="13" t="s">
        <v>79</v>
      </c>
      <c r="AY314" s="159" t="s">
        <v>167</v>
      </c>
    </row>
    <row r="315" spans="2:65" s="14" customFormat="1" ht="10.199999999999999" x14ac:dyDescent="0.2">
      <c r="B315" s="165"/>
      <c r="D315" s="152" t="s">
        <v>178</v>
      </c>
      <c r="E315" s="166" t="s">
        <v>3</v>
      </c>
      <c r="F315" s="167" t="s">
        <v>181</v>
      </c>
      <c r="H315" s="168">
        <v>17.600000000000001</v>
      </c>
      <c r="I315" s="169"/>
      <c r="L315" s="165"/>
      <c r="M315" s="170"/>
      <c r="T315" s="171"/>
      <c r="AT315" s="166" t="s">
        <v>178</v>
      </c>
      <c r="AU315" s="166" t="s">
        <v>88</v>
      </c>
      <c r="AV315" s="14" t="s">
        <v>174</v>
      </c>
      <c r="AW315" s="14" t="s">
        <v>41</v>
      </c>
      <c r="AX315" s="14" t="s">
        <v>86</v>
      </c>
      <c r="AY315" s="166" t="s">
        <v>167</v>
      </c>
    </row>
    <row r="316" spans="2:65" s="11" customFormat="1" ht="22.8" customHeight="1" x14ac:dyDescent="0.25">
      <c r="B316" s="121"/>
      <c r="D316" s="122" t="s">
        <v>78</v>
      </c>
      <c r="E316" s="131" t="s">
        <v>404</v>
      </c>
      <c r="F316" s="131" t="s">
        <v>405</v>
      </c>
      <c r="I316" s="124"/>
      <c r="J316" s="132">
        <f>BK316</f>
        <v>0</v>
      </c>
      <c r="L316" s="121"/>
      <c r="M316" s="126"/>
      <c r="P316" s="127">
        <f>SUM(P317:P321)</f>
        <v>0</v>
      </c>
      <c r="R316" s="127">
        <f>SUM(R317:R321)</f>
        <v>0</v>
      </c>
      <c r="T316" s="128">
        <f>SUM(T317:T321)</f>
        <v>0.01</v>
      </c>
      <c r="AR316" s="122" t="s">
        <v>88</v>
      </c>
      <c r="AT316" s="129" t="s">
        <v>78</v>
      </c>
      <c r="AU316" s="129" t="s">
        <v>86</v>
      </c>
      <c r="AY316" s="122" t="s">
        <v>167</v>
      </c>
      <c r="BK316" s="130">
        <f>SUM(BK317:BK321)</f>
        <v>0</v>
      </c>
    </row>
    <row r="317" spans="2:65" s="1" customFormat="1" ht="16.5" customHeight="1" x14ac:dyDescent="0.2">
      <c r="B317" s="133"/>
      <c r="C317" s="134" t="s">
        <v>406</v>
      </c>
      <c r="D317" s="134" t="s">
        <v>169</v>
      </c>
      <c r="E317" s="135" t="s">
        <v>407</v>
      </c>
      <c r="F317" s="136" t="s">
        <v>408</v>
      </c>
      <c r="G317" s="137" t="s">
        <v>254</v>
      </c>
      <c r="H317" s="138">
        <v>5</v>
      </c>
      <c r="I317" s="139"/>
      <c r="J317" s="140">
        <f>ROUND(I317*H317,2)</f>
        <v>0</v>
      </c>
      <c r="K317" s="136" t="s">
        <v>173</v>
      </c>
      <c r="L317" s="34"/>
      <c r="M317" s="141" t="s">
        <v>3</v>
      </c>
      <c r="N317" s="142" t="s">
        <v>50</v>
      </c>
      <c r="P317" s="143">
        <f>O317*H317</f>
        <v>0</v>
      </c>
      <c r="Q317" s="143">
        <v>0</v>
      </c>
      <c r="R317" s="143">
        <f>Q317*H317</f>
        <v>0</v>
      </c>
      <c r="S317" s="143">
        <v>2E-3</v>
      </c>
      <c r="T317" s="144">
        <f>S317*H317</f>
        <v>0.01</v>
      </c>
      <c r="AR317" s="145" t="s">
        <v>275</v>
      </c>
      <c r="AT317" s="145" t="s">
        <v>169</v>
      </c>
      <c r="AU317" s="145" t="s">
        <v>88</v>
      </c>
      <c r="AY317" s="18" t="s">
        <v>167</v>
      </c>
      <c r="BE317" s="146">
        <f>IF(N317="základní",J317,0)</f>
        <v>0</v>
      </c>
      <c r="BF317" s="146">
        <f>IF(N317="snížená",J317,0)</f>
        <v>0</v>
      </c>
      <c r="BG317" s="146">
        <f>IF(N317="zákl. přenesená",J317,0)</f>
        <v>0</v>
      </c>
      <c r="BH317" s="146">
        <f>IF(N317="sníž. přenesená",J317,0)</f>
        <v>0</v>
      </c>
      <c r="BI317" s="146">
        <f>IF(N317="nulová",J317,0)</f>
        <v>0</v>
      </c>
      <c r="BJ317" s="18" t="s">
        <v>86</v>
      </c>
      <c r="BK317" s="146">
        <f>ROUND(I317*H317,2)</f>
        <v>0</v>
      </c>
      <c r="BL317" s="18" t="s">
        <v>275</v>
      </c>
      <c r="BM317" s="145" t="s">
        <v>409</v>
      </c>
    </row>
    <row r="318" spans="2:65" s="1" customFormat="1" ht="10.199999999999999" x14ac:dyDescent="0.2">
      <c r="B318" s="34"/>
      <c r="D318" s="147" t="s">
        <v>176</v>
      </c>
      <c r="F318" s="148" t="s">
        <v>410</v>
      </c>
      <c r="I318" s="149"/>
      <c r="L318" s="34"/>
      <c r="M318" s="150"/>
      <c r="T318" s="55"/>
      <c r="AT318" s="18" t="s">
        <v>176</v>
      </c>
      <c r="AU318" s="18" t="s">
        <v>88</v>
      </c>
    </row>
    <row r="319" spans="2:65" s="13" customFormat="1" ht="10.199999999999999" x14ac:dyDescent="0.2">
      <c r="B319" s="158"/>
      <c r="D319" s="152" t="s">
        <v>178</v>
      </c>
      <c r="E319" s="159" t="s">
        <v>3</v>
      </c>
      <c r="F319" s="160" t="s">
        <v>411</v>
      </c>
      <c r="H319" s="161">
        <v>0.5</v>
      </c>
      <c r="I319" s="162"/>
      <c r="L319" s="158"/>
      <c r="M319" s="163"/>
      <c r="T319" s="164"/>
      <c r="AT319" s="159" t="s">
        <v>178</v>
      </c>
      <c r="AU319" s="159" t="s">
        <v>88</v>
      </c>
      <c r="AV319" s="13" t="s">
        <v>88</v>
      </c>
      <c r="AW319" s="13" t="s">
        <v>41</v>
      </c>
      <c r="AX319" s="13" t="s">
        <v>79</v>
      </c>
      <c r="AY319" s="159" t="s">
        <v>167</v>
      </c>
    </row>
    <row r="320" spans="2:65" s="13" customFormat="1" ht="10.199999999999999" x14ac:dyDescent="0.2">
      <c r="B320" s="158"/>
      <c r="D320" s="152" t="s">
        <v>178</v>
      </c>
      <c r="E320" s="159" t="s">
        <v>3</v>
      </c>
      <c r="F320" s="160" t="s">
        <v>412</v>
      </c>
      <c r="H320" s="161">
        <v>4.5</v>
      </c>
      <c r="I320" s="162"/>
      <c r="L320" s="158"/>
      <c r="M320" s="163"/>
      <c r="T320" s="164"/>
      <c r="AT320" s="159" t="s">
        <v>178</v>
      </c>
      <c r="AU320" s="159" t="s">
        <v>88</v>
      </c>
      <c r="AV320" s="13" t="s">
        <v>88</v>
      </c>
      <c r="AW320" s="13" t="s">
        <v>41</v>
      </c>
      <c r="AX320" s="13" t="s">
        <v>79</v>
      </c>
      <c r="AY320" s="159" t="s">
        <v>167</v>
      </c>
    </row>
    <row r="321" spans="2:65" s="14" customFormat="1" ht="10.199999999999999" x14ac:dyDescent="0.2">
      <c r="B321" s="165"/>
      <c r="D321" s="152" t="s">
        <v>178</v>
      </c>
      <c r="E321" s="166" t="s">
        <v>3</v>
      </c>
      <c r="F321" s="167" t="s">
        <v>181</v>
      </c>
      <c r="H321" s="168">
        <v>5</v>
      </c>
      <c r="I321" s="169"/>
      <c r="L321" s="165"/>
      <c r="M321" s="170"/>
      <c r="T321" s="171"/>
      <c r="AT321" s="166" t="s">
        <v>178</v>
      </c>
      <c r="AU321" s="166" t="s">
        <v>88</v>
      </c>
      <c r="AV321" s="14" t="s">
        <v>174</v>
      </c>
      <c r="AW321" s="14" t="s">
        <v>41</v>
      </c>
      <c r="AX321" s="14" t="s">
        <v>86</v>
      </c>
      <c r="AY321" s="166" t="s">
        <v>167</v>
      </c>
    </row>
    <row r="322" spans="2:65" s="11" customFormat="1" ht="22.8" customHeight="1" x14ac:dyDescent="0.25">
      <c r="B322" s="121"/>
      <c r="D322" s="122" t="s">
        <v>78</v>
      </c>
      <c r="E322" s="131" t="s">
        <v>413</v>
      </c>
      <c r="F322" s="131" t="s">
        <v>414</v>
      </c>
      <c r="I322" s="124"/>
      <c r="J322" s="132">
        <f>BK322</f>
        <v>0</v>
      </c>
      <c r="L322" s="121"/>
      <c r="M322" s="126"/>
      <c r="P322" s="127">
        <f>SUM(P323:P326)</f>
        <v>0</v>
      </c>
      <c r="R322" s="127">
        <f>SUM(R323:R326)</f>
        <v>0</v>
      </c>
      <c r="T322" s="128">
        <f>SUM(T323:T326)</f>
        <v>0.22200000000000003</v>
      </c>
      <c r="AR322" s="122" t="s">
        <v>88</v>
      </c>
      <c r="AT322" s="129" t="s">
        <v>78</v>
      </c>
      <c r="AU322" s="129" t="s">
        <v>86</v>
      </c>
      <c r="AY322" s="122" t="s">
        <v>167</v>
      </c>
      <c r="BK322" s="130">
        <f>SUM(BK323:BK326)</f>
        <v>0</v>
      </c>
    </row>
    <row r="323" spans="2:65" s="1" customFormat="1" ht="16.5" customHeight="1" x14ac:dyDescent="0.2">
      <c r="B323" s="133"/>
      <c r="C323" s="134" t="s">
        <v>415</v>
      </c>
      <c r="D323" s="134" t="s">
        <v>169</v>
      </c>
      <c r="E323" s="135" t="s">
        <v>416</v>
      </c>
      <c r="F323" s="136" t="s">
        <v>417</v>
      </c>
      <c r="G323" s="137" t="s">
        <v>245</v>
      </c>
      <c r="H323" s="138">
        <v>6</v>
      </c>
      <c r="I323" s="139"/>
      <c r="J323" s="140">
        <f>ROUND(I323*H323,2)</f>
        <v>0</v>
      </c>
      <c r="K323" s="136" t="s">
        <v>173</v>
      </c>
      <c r="L323" s="34"/>
      <c r="M323" s="141" t="s">
        <v>3</v>
      </c>
      <c r="N323" s="142" t="s">
        <v>50</v>
      </c>
      <c r="P323" s="143">
        <f>O323*H323</f>
        <v>0</v>
      </c>
      <c r="Q323" s="143">
        <v>0</v>
      </c>
      <c r="R323" s="143">
        <f>Q323*H323</f>
        <v>0</v>
      </c>
      <c r="S323" s="143">
        <v>2.4E-2</v>
      </c>
      <c r="T323" s="144">
        <f>S323*H323</f>
        <v>0.14400000000000002</v>
      </c>
      <c r="AR323" s="145" t="s">
        <v>275</v>
      </c>
      <c r="AT323" s="145" t="s">
        <v>169</v>
      </c>
      <c r="AU323" s="145" t="s">
        <v>88</v>
      </c>
      <c r="AY323" s="18" t="s">
        <v>167</v>
      </c>
      <c r="BE323" s="146">
        <f>IF(N323="základní",J323,0)</f>
        <v>0</v>
      </c>
      <c r="BF323" s="146">
        <f>IF(N323="snížená",J323,0)</f>
        <v>0</v>
      </c>
      <c r="BG323" s="146">
        <f>IF(N323="zákl. přenesená",J323,0)</f>
        <v>0</v>
      </c>
      <c r="BH323" s="146">
        <f>IF(N323="sníž. přenesená",J323,0)</f>
        <v>0</v>
      </c>
      <c r="BI323" s="146">
        <f>IF(N323="nulová",J323,0)</f>
        <v>0</v>
      </c>
      <c r="BJ323" s="18" t="s">
        <v>86</v>
      </c>
      <c r="BK323" s="146">
        <f>ROUND(I323*H323,2)</f>
        <v>0</v>
      </c>
      <c r="BL323" s="18" t="s">
        <v>275</v>
      </c>
      <c r="BM323" s="145" t="s">
        <v>418</v>
      </c>
    </row>
    <row r="324" spans="2:65" s="1" customFormat="1" ht="10.199999999999999" x14ac:dyDescent="0.2">
      <c r="B324" s="34"/>
      <c r="D324" s="147" t="s">
        <v>176</v>
      </c>
      <c r="F324" s="148" t="s">
        <v>419</v>
      </c>
      <c r="I324" s="149"/>
      <c r="L324" s="34"/>
      <c r="M324" s="150"/>
      <c r="T324" s="55"/>
      <c r="AT324" s="18" t="s">
        <v>176</v>
      </c>
      <c r="AU324" s="18" t="s">
        <v>88</v>
      </c>
    </row>
    <row r="325" spans="2:65" s="1" customFormat="1" ht="16.5" customHeight="1" x14ac:dyDescent="0.2">
      <c r="B325" s="133"/>
      <c r="C325" s="134" t="s">
        <v>420</v>
      </c>
      <c r="D325" s="134" t="s">
        <v>169</v>
      </c>
      <c r="E325" s="135" t="s">
        <v>421</v>
      </c>
      <c r="F325" s="136" t="s">
        <v>422</v>
      </c>
      <c r="G325" s="137" t="s">
        <v>245</v>
      </c>
      <c r="H325" s="138">
        <v>6</v>
      </c>
      <c r="I325" s="139"/>
      <c r="J325" s="140">
        <f>ROUND(I325*H325,2)</f>
        <v>0</v>
      </c>
      <c r="K325" s="136" t="s">
        <v>173</v>
      </c>
      <c r="L325" s="34"/>
      <c r="M325" s="141" t="s">
        <v>3</v>
      </c>
      <c r="N325" s="142" t="s">
        <v>50</v>
      </c>
      <c r="P325" s="143">
        <f>O325*H325</f>
        <v>0</v>
      </c>
      <c r="Q325" s="143">
        <v>0</v>
      </c>
      <c r="R325" s="143">
        <f>Q325*H325</f>
        <v>0</v>
      </c>
      <c r="S325" s="143">
        <v>1.2999999999999999E-2</v>
      </c>
      <c r="T325" s="144">
        <f>S325*H325</f>
        <v>7.8E-2</v>
      </c>
      <c r="AR325" s="145" t="s">
        <v>275</v>
      </c>
      <c r="AT325" s="145" t="s">
        <v>169</v>
      </c>
      <c r="AU325" s="145" t="s">
        <v>88</v>
      </c>
      <c r="AY325" s="18" t="s">
        <v>167</v>
      </c>
      <c r="BE325" s="146">
        <f>IF(N325="základní",J325,0)</f>
        <v>0</v>
      </c>
      <c r="BF325" s="146">
        <f>IF(N325="snížená",J325,0)</f>
        <v>0</v>
      </c>
      <c r="BG325" s="146">
        <f>IF(N325="zákl. přenesená",J325,0)</f>
        <v>0</v>
      </c>
      <c r="BH325" s="146">
        <f>IF(N325="sníž. přenesená",J325,0)</f>
        <v>0</v>
      </c>
      <c r="BI325" s="146">
        <f>IF(N325="nulová",J325,0)</f>
        <v>0</v>
      </c>
      <c r="BJ325" s="18" t="s">
        <v>86</v>
      </c>
      <c r="BK325" s="146">
        <f>ROUND(I325*H325,2)</f>
        <v>0</v>
      </c>
      <c r="BL325" s="18" t="s">
        <v>275</v>
      </c>
      <c r="BM325" s="145" t="s">
        <v>423</v>
      </c>
    </row>
    <row r="326" spans="2:65" s="1" customFormat="1" ht="10.199999999999999" x14ac:dyDescent="0.2">
      <c r="B326" s="34"/>
      <c r="D326" s="147" t="s">
        <v>176</v>
      </c>
      <c r="F326" s="148" t="s">
        <v>424</v>
      </c>
      <c r="I326" s="149"/>
      <c r="L326" s="34"/>
      <c r="M326" s="150"/>
      <c r="T326" s="55"/>
      <c r="AT326" s="18" t="s">
        <v>176</v>
      </c>
      <c r="AU326" s="18" t="s">
        <v>88</v>
      </c>
    </row>
    <row r="327" spans="2:65" s="11" customFormat="1" ht="22.8" customHeight="1" x14ac:dyDescent="0.25">
      <c r="B327" s="121"/>
      <c r="D327" s="122" t="s">
        <v>78</v>
      </c>
      <c r="E327" s="131" t="s">
        <v>425</v>
      </c>
      <c r="F327" s="131" t="s">
        <v>426</v>
      </c>
      <c r="I327" s="124"/>
      <c r="J327" s="132">
        <f>BK327</f>
        <v>0</v>
      </c>
      <c r="L327" s="121"/>
      <c r="M327" s="126"/>
      <c r="P327" s="127">
        <f>SUM(P328:P345)</f>
        <v>0</v>
      </c>
      <c r="R327" s="127">
        <f>SUM(R328:R345)</f>
        <v>0</v>
      </c>
      <c r="T327" s="128">
        <f>SUM(T328:T345)</f>
        <v>0.31978000000000001</v>
      </c>
      <c r="AR327" s="122" t="s">
        <v>88</v>
      </c>
      <c r="AT327" s="129" t="s">
        <v>78</v>
      </c>
      <c r="AU327" s="129" t="s">
        <v>86</v>
      </c>
      <c r="AY327" s="122" t="s">
        <v>167</v>
      </c>
      <c r="BK327" s="130">
        <f>SUM(BK328:BK345)</f>
        <v>0</v>
      </c>
    </row>
    <row r="328" spans="2:65" s="1" customFormat="1" ht="16.5" customHeight="1" x14ac:dyDescent="0.2">
      <c r="B328" s="133"/>
      <c r="C328" s="134" t="s">
        <v>427</v>
      </c>
      <c r="D328" s="134" t="s">
        <v>169</v>
      </c>
      <c r="E328" s="135" t="s">
        <v>428</v>
      </c>
      <c r="F328" s="136" t="s">
        <v>429</v>
      </c>
      <c r="G328" s="137" t="s">
        <v>220</v>
      </c>
      <c r="H328" s="138">
        <v>7.7</v>
      </c>
      <c r="I328" s="139"/>
      <c r="J328" s="140">
        <f>ROUND(I328*H328,2)</f>
        <v>0</v>
      </c>
      <c r="K328" s="136" t="s">
        <v>173</v>
      </c>
      <c r="L328" s="34"/>
      <c r="M328" s="141" t="s">
        <v>3</v>
      </c>
      <c r="N328" s="142" t="s">
        <v>50</v>
      </c>
      <c r="P328" s="143">
        <f>O328*H328</f>
        <v>0</v>
      </c>
      <c r="Q328" s="143">
        <v>0</v>
      </c>
      <c r="R328" s="143">
        <f>Q328*H328</f>
        <v>0</v>
      </c>
      <c r="S328" s="143">
        <v>3.5299999999999998E-2</v>
      </c>
      <c r="T328" s="144">
        <f>S328*H328</f>
        <v>0.27181</v>
      </c>
      <c r="AR328" s="145" t="s">
        <v>275</v>
      </c>
      <c r="AT328" s="145" t="s">
        <v>169</v>
      </c>
      <c r="AU328" s="145" t="s">
        <v>88</v>
      </c>
      <c r="AY328" s="18" t="s">
        <v>167</v>
      </c>
      <c r="BE328" s="146">
        <f>IF(N328="základní",J328,0)</f>
        <v>0</v>
      </c>
      <c r="BF328" s="146">
        <f>IF(N328="snížená",J328,0)</f>
        <v>0</v>
      </c>
      <c r="BG328" s="146">
        <f>IF(N328="zákl. přenesená",J328,0)</f>
        <v>0</v>
      </c>
      <c r="BH328" s="146">
        <f>IF(N328="sníž. přenesená",J328,0)</f>
        <v>0</v>
      </c>
      <c r="BI328" s="146">
        <f>IF(N328="nulová",J328,0)</f>
        <v>0</v>
      </c>
      <c r="BJ328" s="18" t="s">
        <v>86</v>
      </c>
      <c r="BK328" s="146">
        <f>ROUND(I328*H328,2)</f>
        <v>0</v>
      </c>
      <c r="BL328" s="18" t="s">
        <v>275</v>
      </c>
      <c r="BM328" s="145" t="s">
        <v>430</v>
      </c>
    </row>
    <row r="329" spans="2:65" s="1" customFormat="1" ht="10.199999999999999" x14ac:dyDescent="0.2">
      <c r="B329" s="34"/>
      <c r="D329" s="147" t="s">
        <v>176</v>
      </c>
      <c r="F329" s="148" t="s">
        <v>431</v>
      </c>
      <c r="I329" s="149"/>
      <c r="L329" s="34"/>
      <c r="M329" s="150"/>
      <c r="T329" s="55"/>
      <c r="AT329" s="18" t="s">
        <v>176</v>
      </c>
      <c r="AU329" s="18" t="s">
        <v>88</v>
      </c>
    </row>
    <row r="330" spans="2:65" s="12" customFormat="1" ht="10.199999999999999" x14ac:dyDescent="0.2">
      <c r="B330" s="151"/>
      <c r="D330" s="152" t="s">
        <v>178</v>
      </c>
      <c r="E330" s="153" t="s">
        <v>3</v>
      </c>
      <c r="F330" s="154" t="s">
        <v>230</v>
      </c>
      <c r="H330" s="153" t="s">
        <v>3</v>
      </c>
      <c r="I330" s="155"/>
      <c r="L330" s="151"/>
      <c r="M330" s="156"/>
      <c r="T330" s="157"/>
      <c r="AT330" s="153" t="s">
        <v>178</v>
      </c>
      <c r="AU330" s="153" t="s">
        <v>88</v>
      </c>
      <c r="AV330" s="12" t="s">
        <v>86</v>
      </c>
      <c r="AW330" s="12" t="s">
        <v>41</v>
      </c>
      <c r="AX330" s="12" t="s">
        <v>79</v>
      </c>
      <c r="AY330" s="153" t="s">
        <v>167</v>
      </c>
    </row>
    <row r="331" spans="2:65" s="13" customFormat="1" ht="10.199999999999999" x14ac:dyDescent="0.2">
      <c r="B331" s="158"/>
      <c r="D331" s="152" t="s">
        <v>178</v>
      </c>
      <c r="E331" s="159" t="s">
        <v>3</v>
      </c>
      <c r="F331" s="160" t="s">
        <v>231</v>
      </c>
      <c r="H331" s="161">
        <v>3.5</v>
      </c>
      <c r="I331" s="162"/>
      <c r="L331" s="158"/>
      <c r="M331" s="163"/>
      <c r="T331" s="164"/>
      <c r="AT331" s="159" t="s">
        <v>178</v>
      </c>
      <c r="AU331" s="159" t="s">
        <v>88</v>
      </c>
      <c r="AV331" s="13" t="s">
        <v>88</v>
      </c>
      <c r="AW331" s="13" t="s">
        <v>41</v>
      </c>
      <c r="AX331" s="13" t="s">
        <v>79</v>
      </c>
      <c r="AY331" s="159" t="s">
        <v>167</v>
      </c>
    </row>
    <row r="332" spans="2:65" s="12" customFormat="1" ht="10.199999999999999" x14ac:dyDescent="0.2">
      <c r="B332" s="151"/>
      <c r="D332" s="152" t="s">
        <v>178</v>
      </c>
      <c r="E332" s="153" t="s">
        <v>3</v>
      </c>
      <c r="F332" s="154" t="s">
        <v>232</v>
      </c>
      <c r="H332" s="153" t="s">
        <v>3</v>
      </c>
      <c r="I332" s="155"/>
      <c r="L332" s="151"/>
      <c r="M332" s="156"/>
      <c r="T332" s="157"/>
      <c r="AT332" s="153" t="s">
        <v>178</v>
      </c>
      <c r="AU332" s="153" t="s">
        <v>88</v>
      </c>
      <c r="AV332" s="12" t="s">
        <v>86</v>
      </c>
      <c r="AW332" s="12" t="s">
        <v>41</v>
      </c>
      <c r="AX332" s="12" t="s">
        <v>79</v>
      </c>
      <c r="AY332" s="153" t="s">
        <v>167</v>
      </c>
    </row>
    <row r="333" spans="2:65" s="13" customFormat="1" ht="10.199999999999999" x14ac:dyDescent="0.2">
      <c r="B333" s="158"/>
      <c r="D333" s="152" t="s">
        <v>178</v>
      </c>
      <c r="E333" s="159" t="s">
        <v>3</v>
      </c>
      <c r="F333" s="160" t="s">
        <v>233</v>
      </c>
      <c r="H333" s="161">
        <v>2</v>
      </c>
      <c r="I333" s="162"/>
      <c r="L333" s="158"/>
      <c r="M333" s="163"/>
      <c r="T333" s="164"/>
      <c r="AT333" s="159" t="s">
        <v>178</v>
      </c>
      <c r="AU333" s="159" t="s">
        <v>88</v>
      </c>
      <c r="AV333" s="13" t="s">
        <v>88</v>
      </c>
      <c r="AW333" s="13" t="s">
        <v>41</v>
      </c>
      <c r="AX333" s="13" t="s">
        <v>79</v>
      </c>
      <c r="AY333" s="159" t="s">
        <v>167</v>
      </c>
    </row>
    <row r="334" spans="2:65" s="12" customFormat="1" ht="10.199999999999999" x14ac:dyDescent="0.2">
      <c r="B334" s="151"/>
      <c r="D334" s="152" t="s">
        <v>178</v>
      </c>
      <c r="E334" s="153" t="s">
        <v>3</v>
      </c>
      <c r="F334" s="154" t="s">
        <v>432</v>
      </c>
      <c r="H334" s="153" t="s">
        <v>3</v>
      </c>
      <c r="I334" s="155"/>
      <c r="L334" s="151"/>
      <c r="M334" s="156"/>
      <c r="T334" s="157"/>
      <c r="AT334" s="153" t="s">
        <v>178</v>
      </c>
      <c r="AU334" s="153" t="s">
        <v>88</v>
      </c>
      <c r="AV334" s="12" t="s">
        <v>86</v>
      </c>
      <c r="AW334" s="12" t="s">
        <v>41</v>
      </c>
      <c r="AX334" s="12" t="s">
        <v>79</v>
      </c>
      <c r="AY334" s="153" t="s">
        <v>167</v>
      </c>
    </row>
    <row r="335" spans="2:65" s="13" customFormat="1" ht="10.199999999999999" x14ac:dyDescent="0.2">
      <c r="B335" s="158"/>
      <c r="D335" s="152" t="s">
        <v>178</v>
      </c>
      <c r="E335" s="159" t="s">
        <v>3</v>
      </c>
      <c r="F335" s="160" t="s">
        <v>235</v>
      </c>
      <c r="H335" s="161">
        <v>2.2000000000000002</v>
      </c>
      <c r="I335" s="162"/>
      <c r="L335" s="158"/>
      <c r="M335" s="163"/>
      <c r="T335" s="164"/>
      <c r="AT335" s="159" t="s">
        <v>178</v>
      </c>
      <c r="AU335" s="159" t="s">
        <v>88</v>
      </c>
      <c r="AV335" s="13" t="s">
        <v>88</v>
      </c>
      <c r="AW335" s="13" t="s">
        <v>41</v>
      </c>
      <c r="AX335" s="13" t="s">
        <v>79</v>
      </c>
      <c r="AY335" s="159" t="s">
        <v>167</v>
      </c>
    </row>
    <row r="336" spans="2:65" s="14" customFormat="1" ht="10.199999999999999" x14ac:dyDescent="0.2">
      <c r="B336" s="165"/>
      <c r="D336" s="152" t="s">
        <v>178</v>
      </c>
      <c r="E336" s="166" t="s">
        <v>3</v>
      </c>
      <c r="F336" s="167" t="s">
        <v>181</v>
      </c>
      <c r="H336" s="168">
        <v>7.7</v>
      </c>
      <c r="I336" s="169"/>
      <c r="L336" s="165"/>
      <c r="M336" s="170"/>
      <c r="T336" s="171"/>
      <c r="AT336" s="166" t="s">
        <v>178</v>
      </c>
      <c r="AU336" s="166" t="s">
        <v>88</v>
      </c>
      <c r="AV336" s="14" t="s">
        <v>174</v>
      </c>
      <c r="AW336" s="14" t="s">
        <v>41</v>
      </c>
      <c r="AX336" s="14" t="s">
        <v>86</v>
      </c>
      <c r="AY336" s="166" t="s">
        <v>167</v>
      </c>
    </row>
    <row r="337" spans="2:65" s="1" customFormat="1" ht="16.5" customHeight="1" x14ac:dyDescent="0.2">
      <c r="B337" s="133"/>
      <c r="C337" s="134" t="s">
        <v>433</v>
      </c>
      <c r="D337" s="134" t="s">
        <v>169</v>
      </c>
      <c r="E337" s="135" t="s">
        <v>434</v>
      </c>
      <c r="F337" s="136" t="s">
        <v>435</v>
      </c>
      <c r="G337" s="137" t="s">
        <v>254</v>
      </c>
      <c r="H337" s="138">
        <v>14.76</v>
      </c>
      <c r="I337" s="139"/>
      <c r="J337" s="140">
        <f>ROUND(I337*H337,2)</f>
        <v>0</v>
      </c>
      <c r="K337" s="136" t="s">
        <v>173</v>
      </c>
      <c r="L337" s="34"/>
      <c r="M337" s="141" t="s">
        <v>3</v>
      </c>
      <c r="N337" s="142" t="s">
        <v>50</v>
      </c>
      <c r="P337" s="143">
        <f>O337*H337</f>
        <v>0</v>
      </c>
      <c r="Q337" s="143">
        <v>0</v>
      </c>
      <c r="R337" s="143">
        <f>Q337*H337</f>
        <v>0</v>
      </c>
      <c r="S337" s="143">
        <v>3.2499999999999999E-3</v>
      </c>
      <c r="T337" s="144">
        <f>S337*H337</f>
        <v>4.7969999999999999E-2</v>
      </c>
      <c r="AR337" s="145" t="s">
        <v>275</v>
      </c>
      <c r="AT337" s="145" t="s">
        <v>169</v>
      </c>
      <c r="AU337" s="145" t="s">
        <v>88</v>
      </c>
      <c r="AY337" s="18" t="s">
        <v>167</v>
      </c>
      <c r="BE337" s="146">
        <f>IF(N337="základní",J337,0)</f>
        <v>0</v>
      </c>
      <c r="BF337" s="146">
        <f>IF(N337="snížená",J337,0)</f>
        <v>0</v>
      </c>
      <c r="BG337" s="146">
        <f>IF(N337="zákl. přenesená",J337,0)</f>
        <v>0</v>
      </c>
      <c r="BH337" s="146">
        <f>IF(N337="sníž. přenesená",J337,0)</f>
        <v>0</v>
      </c>
      <c r="BI337" s="146">
        <f>IF(N337="nulová",J337,0)</f>
        <v>0</v>
      </c>
      <c r="BJ337" s="18" t="s">
        <v>86</v>
      </c>
      <c r="BK337" s="146">
        <f>ROUND(I337*H337,2)</f>
        <v>0</v>
      </c>
      <c r="BL337" s="18" t="s">
        <v>275</v>
      </c>
      <c r="BM337" s="145" t="s">
        <v>436</v>
      </c>
    </row>
    <row r="338" spans="2:65" s="1" customFormat="1" ht="10.199999999999999" x14ac:dyDescent="0.2">
      <c r="B338" s="34"/>
      <c r="D338" s="147" t="s">
        <v>176</v>
      </c>
      <c r="F338" s="148" t="s">
        <v>437</v>
      </c>
      <c r="I338" s="149"/>
      <c r="L338" s="34"/>
      <c r="M338" s="150"/>
      <c r="T338" s="55"/>
      <c r="AT338" s="18" t="s">
        <v>176</v>
      </c>
      <c r="AU338" s="18" t="s">
        <v>88</v>
      </c>
    </row>
    <row r="339" spans="2:65" s="12" customFormat="1" ht="10.199999999999999" x14ac:dyDescent="0.2">
      <c r="B339" s="151"/>
      <c r="D339" s="152" t="s">
        <v>178</v>
      </c>
      <c r="E339" s="153" t="s">
        <v>3</v>
      </c>
      <c r="F339" s="154" t="s">
        <v>230</v>
      </c>
      <c r="H339" s="153" t="s">
        <v>3</v>
      </c>
      <c r="I339" s="155"/>
      <c r="L339" s="151"/>
      <c r="M339" s="156"/>
      <c r="T339" s="157"/>
      <c r="AT339" s="153" t="s">
        <v>178</v>
      </c>
      <c r="AU339" s="153" t="s">
        <v>88</v>
      </c>
      <c r="AV339" s="12" t="s">
        <v>86</v>
      </c>
      <c r="AW339" s="12" t="s">
        <v>41</v>
      </c>
      <c r="AX339" s="12" t="s">
        <v>79</v>
      </c>
      <c r="AY339" s="153" t="s">
        <v>167</v>
      </c>
    </row>
    <row r="340" spans="2:65" s="13" customFormat="1" ht="10.199999999999999" x14ac:dyDescent="0.2">
      <c r="B340" s="158"/>
      <c r="D340" s="152" t="s">
        <v>178</v>
      </c>
      <c r="E340" s="159" t="s">
        <v>3</v>
      </c>
      <c r="F340" s="160" t="s">
        <v>438</v>
      </c>
      <c r="H340" s="161">
        <v>4.3499999999999996</v>
      </c>
      <c r="I340" s="162"/>
      <c r="L340" s="158"/>
      <c r="M340" s="163"/>
      <c r="T340" s="164"/>
      <c r="AT340" s="159" t="s">
        <v>178</v>
      </c>
      <c r="AU340" s="159" t="s">
        <v>88</v>
      </c>
      <c r="AV340" s="13" t="s">
        <v>88</v>
      </c>
      <c r="AW340" s="13" t="s">
        <v>41</v>
      </c>
      <c r="AX340" s="13" t="s">
        <v>79</v>
      </c>
      <c r="AY340" s="159" t="s">
        <v>167</v>
      </c>
    </row>
    <row r="341" spans="2:65" s="12" customFormat="1" ht="10.199999999999999" x14ac:dyDescent="0.2">
      <c r="B341" s="151"/>
      <c r="D341" s="152" t="s">
        <v>178</v>
      </c>
      <c r="E341" s="153" t="s">
        <v>3</v>
      </c>
      <c r="F341" s="154" t="s">
        <v>232</v>
      </c>
      <c r="H341" s="153" t="s">
        <v>3</v>
      </c>
      <c r="I341" s="155"/>
      <c r="L341" s="151"/>
      <c r="M341" s="156"/>
      <c r="T341" s="157"/>
      <c r="AT341" s="153" t="s">
        <v>178</v>
      </c>
      <c r="AU341" s="153" t="s">
        <v>88</v>
      </c>
      <c r="AV341" s="12" t="s">
        <v>86</v>
      </c>
      <c r="AW341" s="12" t="s">
        <v>41</v>
      </c>
      <c r="AX341" s="12" t="s">
        <v>79</v>
      </c>
      <c r="AY341" s="153" t="s">
        <v>167</v>
      </c>
    </row>
    <row r="342" spans="2:65" s="13" customFormat="1" ht="10.199999999999999" x14ac:dyDescent="0.2">
      <c r="B342" s="158"/>
      <c r="D342" s="152" t="s">
        <v>178</v>
      </c>
      <c r="E342" s="159" t="s">
        <v>3</v>
      </c>
      <c r="F342" s="160" t="s">
        <v>439</v>
      </c>
      <c r="H342" s="161">
        <v>4.7</v>
      </c>
      <c r="I342" s="162"/>
      <c r="L342" s="158"/>
      <c r="M342" s="163"/>
      <c r="T342" s="164"/>
      <c r="AT342" s="159" t="s">
        <v>178</v>
      </c>
      <c r="AU342" s="159" t="s">
        <v>88</v>
      </c>
      <c r="AV342" s="13" t="s">
        <v>88</v>
      </c>
      <c r="AW342" s="13" t="s">
        <v>41</v>
      </c>
      <c r="AX342" s="13" t="s">
        <v>79</v>
      </c>
      <c r="AY342" s="159" t="s">
        <v>167</v>
      </c>
    </row>
    <row r="343" spans="2:65" s="12" customFormat="1" ht="10.199999999999999" x14ac:dyDescent="0.2">
      <c r="B343" s="151"/>
      <c r="D343" s="152" t="s">
        <v>178</v>
      </c>
      <c r="E343" s="153" t="s">
        <v>3</v>
      </c>
      <c r="F343" s="154" t="s">
        <v>432</v>
      </c>
      <c r="H343" s="153" t="s">
        <v>3</v>
      </c>
      <c r="I343" s="155"/>
      <c r="L343" s="151"/>
      <c r="M343" s="156"/>
      <c r="T343" s="157"/>
      <c r="AT343" s="153" t="s">
        <v>178</v>
      </c>
      <c r="AU343" s="153" t="s">
        <v>88</v>
      </c>
      <c r="AV343" s="12" t="s">
        <v>86</v>
      </c>
      <c r="AW343" s="12" t="s">
        <v>41</v>
      </c>
      <c r="AX343" s="12" t="s">
        <v>79</v>
      </c>
      <c r="AY343" s="153" t="s">
        <v>167</v>
      </c>
    </row>
    <row r="344" spans="2:65" s="13" customFormat="1" ht="10.199999999999999" x14ac:dyDescent="0.2">
      <c r="B344" s="158"/>
      <c r="D344" s="152" t="s">
        <v>178</v>
      </c>
      <c r="E344" s="159" t="s">
        <v>3</v>
      </c>
      <c r="F344" s="160" t="s">
        <v>440</v>
      </c>
      <c r="H344" s="161">
        <v>5.71</v>
      </c>
      <c r="I344" s="162"/>
      <c r="L344" s="158"/>
      <c r="M344" s="163"/>
      <c r="T344" s="164"/>
      <c r="AT344" s="159" t="s">
        <v>178</v>
      </c>
      <c r="AU344" s="159" t="s">
        <v>88</v>
      </c>
      <c r="AV344" s="13" t="s">
        <v>88</v>
      </c>
      <c r="AW344" s="13" t="s">
        <v>41</v>
      </c>
      <c r="AX344" s="13" t="s">
        <v>79</v>
      </c>
      <c r="AY344" s="159" t="s">
        <v>167</v>
      </c>
    </row>
    <row r="345" spans="2:65" s="14" customFormat="1" ht="10.199999999999999" x14ac:dyDescent="0.2">
      <c r="B345" s="165"/>
      <c r="D345" s="152" t="s">
        <v>178</v>
      </c>
      <c r="E345" s="166" t="s">
        <v>3</v>
      </c>
      <c r="F345" s="167" t="s">
        <v>181</v>
      </c>
      <c r="H345" s="168">
        <v>14.760000000000002</v>
      </c>
      <c r="I345" s="169"/>
      <c r="L345" s="165"/>
      <c r="M345" s="170"/>
      <c r="T345" s="171"/>
      <c r="AT345" s="166" t="s">
        <v>178</v>
      </c>
      <c r="AU345" s="166" t="s">
        <v>88</v>
      </c>
      <c r="AV345" s="14" t="s">
        <v>174</v>
      </c>
      <c r="AW345" s="14" t="s">
        <v>41</v>
      </c>
      <c r="AX345" s="14" t="s">
        <v>86</v>
      </c>
      <c r="AY345" s="166" t="s">
        <v>167</v>
      </c>
    </row>
    <row r="346" spans="2:65" s="11" customFormat="1" ht="22.8" customHeight="1" x14ac:dyDescent="0.25">
      <c r="B346" s="121"/>
      <c r="D346" s="122" t="s">
        <v>78</v>
      </c>
      <c r="E346" s="131" t="s">
        <v>441</v>
      </c>
      <c r="F346" s="131" t="s">
        <v>442</v>
      </c>
      <c r="I346" s="124"/>
      <c r="J346" s="132">
        <f>BK346</f>
        <v>0</v>
      </c>
      <c r="L346" s="121"/>
      <c r="M346" s="126"/>
      <c r="P346" s="127">
        <f>SUM(P347:P355)</f>
        <v>0</v>
      </c>
      <c r="R346" s="127">
        <f>SUM(R347:R355)</f>
        <v>0</v>
      </c>
      <c r="T346" s="128">
        <f>SUM(T347:T355)</f>
        <v>0.54546000000000006</v>
      </c>
      <c r="AR346" s="122" t="s">
        <v>88</v>
      </c>
      <c r="AT346" s="129" t="s">
        <v>78</v>
      </c>
      <c r="AU346" s="129" t="s">
        <v>86</v>
      </c>
      <c r="AY346" s="122" t="s">
        <v>167</v>
      </c>
      <c r="BK346" s="130">
        <f>SUM(BK347:BK355)</f>
        <v>0</v>
      </c>
    </row>
    <row r="347" spans="2:65" s="1" customFormat="1" ht="16.5" customHeight="1" x14ac:dyDescent="0.2">
      <c r="B347" s="133"/>
      <c r="C347" s="134" t="s">
        <v>443</v>
      </c>
      <c r="D347" s="134" t="s">
        <v>169</v>
      </c>
      <c r="E347" s="135" t="s">
        <v>444</v>
      </c>
      <c r="F347" s="136" t="s">
        <v>445</v>
      </c>
      <c r="G347" s="137" t="s">
        <v>220</v>
      </c>
      <c r="H347" s="138">
        <v>17.600000000000001</v>
      </c>
      <c r="I347" s="139"/>
      <c r="J347" s="140">
        <f>ROUND(I347*H347,2)</f>
        <v>0</v>
      </c>
      <c r="K347" s="136" t="s">
        <v>173</v>
      </c>
      <c r="L347" s="34"/>
      <c r="M347" s="141" t="s">
        <v>3</v>
      </c>
      <c r="N347" s="142" t="s">
        <v>50</v>
      </c>
      <c r="P347" s="143">
        <f>O347*H347</f>
        <v>0</v>
      </c>
      <c r="Q347" s="143">
        <v>0</v>
      </c>
      <c r="R347" s="143">
        <f>Q347*H347</f>
        <v>0</v>
      </c>
      <c r="S347" s="143">
        <v>0.03</v>
      </c>
      <c r="T347" s="144">
        <f>S347*H347</f>
        <v>0.52800000000000002</v>
      </c>
      <c r="AR347" s="145" t="s">
        <v>275</v>
      </c>
      <c r="AT347" s="145" t="s">
        <v>169</v>
      </c>
      <c r="AU347" s="145" t="s">
        <v>88</v>
      </c>
      <c r="AY347" s="18" t="s">
        <v>167</v>
      </c>
      <c r="BE347" s="146">
        <f>IF(N347="základní",J347,0)</f>
        <v>0</v>
      </c>
      <c r="BF347" s="146">
        <f>IF(N347="snížená",J347,0)</f>
        <v>0</v>
      </c>
      <c r="BG347" s="146">
        <f>IF(N347="zákl. přenesená",J347,0)</f>
        <v>0</v>
      </c>
      <c r="BH347" s="146">
        <f>IF(N347="sníž. přenesená",J347,0)</f>
        <v>0</v>
      </c>
      <c r="BI347" s="146">
        <f>IF(N347="nulová",J347,0)</f>
        <v>0</v>
      </c>
      <c r="BJ347" s="18" t="s">
        <v>86</v>
      </c>
      <c r="BK347" s="146">
        <f>ROUND(I347*H347,2)</f>
        <v>0</v>
      </c>
      <c r="BL347" s="18" t="s">
        <v>275</v>
      </c>
      <c r="BM347" s="145" t="s">
        <v>446</v>
      </c>
    </row>
    <row r="348" spans="2:65" s="1" customFormat="1" ht="10.199999999999999" x14ac:dyDescent="0.2">
      <c r="B348" s="34"/>
      <c r="D348" s="147" t="s">
        <v>176</v>
      </c>
      <c r="F348" s="148" t="s">
        <v>447</v>
      </c>
      <c r="I348" s="149"/>
      <c r="L348" s="34"/>
      <c r="M348" s="150"/>
      <c r="T348" s="55"/>
      <c r="AT348" s="18" t="s">
        <v>176</v>
      </c>
      <c r="AU348" s="18" t="s">
        <v>88</v>
      </c>
    </row>
    <row r="349" spans="2:65" s="12" customFormat="1" ht="10.199999999999999" x14ac:dyDescent="0.2">
      <c r="B349" s="151"/>
      <c r="D349" s="152" t="s">
        <v>178</v>
      </c>
      <c r="E349" s="153" t="s">
        <v>3</v>
      </c>
      <c r="F349" s="154" t="s">
        <v>240</v>
      </c>
      <c r="H349" s="153" t="s">
        <v>3</v>
      </c>
      <c r="I349" s="155"/>
      <c r="L349" s="151"/>
      <c r="M349" s="156"/>
      <c r="T349" s="157"/>
      <c r="AT349" s="153" t="s">
        <v>178</v>
      </c>
      <c r="AU349" s="153" t="s">
        <v>88</v>
      </c>
      <c r="AV349" s="12" t="s">
        <v>86</v>
      </c>
      <c r="AW349" s="12" t="s">
        <v>41</v>
      </c>
      <c r="AX349" s="12" t="s">
        <v>79</v>
      </c>
      <c r="AY349" s="153" t="s">
        <v>167</v>
      </c>
    </row>
    <row r="350" spans="2:65" s="13" customFormat="1" ht="10.199999999999999" x14ac:dyDescent="0.2">
      <c r="B350" s="158"/>
      <c r="D350" s="152" t="s">
        <v>178</v>
      </c>
      <c r="E350" s="159" t="s">
        <v>3</v>
      </c>
      <c r="F350" s="160" t="s">
        <v>241</v>
      </c>
      <c r="H350" s="161">
        <v>17.600000000000001</v>
      </c>
      <c r="I350" s="162"/>
      <c r="L350" s="158"/>
      <c r="M350" s="163"/>
      <c r="T350" s="164"/>
      <c r="AT350" s="159" t="s">
        <v>178</v>
      </c>
      <c r="AU350" s="159" t="s">
        <v>88</v>
      </c>
      <c r="AV350" s="13" t="s">
        <v>88</v>
      </c>
      <c r="AW350" s="13" t="s">
        <v>41</v>
      </c>
      <c r="AX350" s="13" t="s">
        <v>79</v>
      </c>
      <c r="AY350" s="159" t="s">
        <v>167</v>
      </c>
    </row>
    <row r="351" spans="2:65" s="14" customFormat="1" ht="10.199999999999999" x14ac:dyDescent="0.2">
      <c r="B351" s="165"/>
      <c r="D351" s="152" t="s">
        <v>178</v>
      </c>
      <c r="E351" s="166" t="s">
        <v>3</v>
      </c>
      <c r="F351" s="167" t="s">
        <v>181</v>
      </c>
      <c r="H351" s="168">
        <v>17.600000000000001</v>
      </c>
      <c r="I351" s="169"/>
      <c r="L351" s="165"/>
      <c r="M351" s="170"/>
      <c r="T351" s="171"/>
      <c r="AT351" s="166" t="s">
        <v>178</v>
      </c>
      <c r="AU351" s="166" t="s">
        <v>88</v>
      </c>
      <c r="AV351" s="14" t="s">
        <v>174</v>
      </c>
      <c r="AW351" s="14" t="s">
        <v>41</v>
      </c>
      <c r="AX351" s="14" t="s">
        <v>86</v>
      </c>
      <c r="AY351" s="166" t="s">
        <v>167</v>
      </c>
    </row>
    <row r="352" spans="2:65" s="1" customFormat="1" ht="16.5" customHeight="1" x14ac:dyDescent="0.2">
      <c r="B352" s="133"/>
      <c r="C352" s="134" t="s">
        <v>448</v>
      </c>
      <c r="D352" s="134" t="s">
        <v>169</v>
      </c>
      <c r="E352" s="135" t="s">
        <v>449</v>
      </c>
      <c r="F352" s="136" t="s">
        <v>450</v>
      </c>
      <c r="G352" s="137" t="s">
        <v>254</v>
      </c>
      <c r="H352" s="138">
        <v>17.46</v>
      </c>
      <c r="I352" s="139"/>
      <c r="J352" s="140">
        <f>ROUND(I352*H352,2)</f>
        <v>0</v>
      </c>
      <c r="K352" s="136" t="s">
        <v>173</v>
      </c>
      <c r="L352" s="34"/>
      <c r="M352" s="141" t="s">
        <v>3</v>
      </c>
      <c r="N352" s="142" t="s">
        <v>50</v>
      </c>
      <c r="P352" s="143">
        <f>O352*H352</f>
        <v>0</v>
      </c>
      <c r="Q352" s="143">
        <v>0</v>
      </c>
      <c r="R352" s="143">
        <f>Q352*H352</f>
        <v>0</v>
      </c>
      <c r="S352" s="143">
        <v>1E-3</v>
      </c>
      <c r="T352" s="144">
        <f>S352*H352</f>
        <v>1.746E-2</v>
      </c>
      <c r="AR352" s="145" t="s">
        <v>275</v>
      </c>
      <c r="AT352" s="145" t="s">
        <v>169</v>
      </c>
      <c r="AU352" s="145" t="s">
        <v>88</v>
      </c>
      <c r="AY352" s="18" t="s">
        <v>167</v>
      </c>
      <c r="BE352" s="146">
        <f>IF(N352="základní",J352,0)</f>
        <v>0</v>
      </c>
      <c r="BF352" s="146">
        <f>IF(N352="snížená",J352,0)</f>
        <v>0</v>
      </c>
      <c r="BG352" s="146">
        <f>IF(N352="zákl. přenesená",J352,0)</f>
        <v>0</v>
      </c>
      <c r="BH352" s="146">
        <f>IF(N352="sníž. přenesená",J352,0)</f>
        <v>0</v>
      </c>
      <c r="BI352" s="146">
        <f>IF(N352="nulová",J352,0)</f>
        <v>0</v>
      </c>
      <c r="BJ352" s="18" t="s">
        <v>86</v>
      </c>
      <c r="BK352" s="146">
        <f>ROUND(I352*H352,2)</f>
        <v>0</v>
      </c>
      <c r="BL352" s="18" t="s">
        <v>275</v>
      </c>
      <c r="BM352" s="145" t="s">
        <v>451</v>
      </c>
    </row>
    <row r="353" spans="2:65" s="1" customFormat="1" ht="10.199999999999999" x14ac:dyDescent="0.2">
      <c r="B353" s="34"/>
      <c r="D353" s="147" t="s">
        <v>176</v>
      </c>
      <c r="F353" s="148" t="s">
        <v>452</v>
      </c>
      <c r="I353" s="149"/>
      <c r="L353" s="34"/>
      <c r="M353" s="150"/>
      <c r="T353" s="55"/>
      <c r="AT353" s="18" t="s">
        <v>176</v>
      </c>
      <c r="AU353" s="18" t="s">
        <v>88</v>
      </c>
    </row>
    <row r="354" spans="2:65" s="13" customFormat="1" ht="10.199999999999999" x14ac:dyDescent="0.2">
      <c r="B354" s="158"/>
      <c r="D354" s="152" t="s">
        <v>178</v>
      </c>
      <c r="E354" s="159" t="s">
        <v>3</v>
      </c>
      <c r="F354" s="160" t="s">
        <v>453</v>
      </c>
      <c r="H354" s="161">
        <v>17.46</v>
      </c>
      <c r="I354" s="162"/>
      <c r="L354" s="158"/>
      <c r="M354" s="163"/>
      <c r="T354" s="164"/>
      <c r="AT354" s="159" t="s">
        <v>178</v>
      </c>
      <c r="AU354" s="159" t="s">
        <v>88</v>
      </c>
      <c r="AV354" s="13" t="s">
        <v>88</v>
      </c>
      <c r="AW354" s="13" t="s">
        <v>41</v>
      </c>
      <c r="AX354" s="13" t="s">
        <v>79</v>
      </c>
      <c r="AY354" s="159" t="s">
        <v>167</v>
      </c>
    </row>
    <row r="355" spans="2:65" s="14" customFormat="1" ht="10.199999999999999" x14ac:dyDescent="0.2">
      <c r="B355" s="165"/>
      <c r="D355" s="152" t="s">
        <v>178</v>
      </c>
      <c r="E355" s="166" t="s">
        <v>3</v>
      </c>
      <c r="F355" s="167" t="s">
        <v>181</v>
      </c>
      <c r="H355" s="168">
        <v>17.46</v>
      </c>
      <c r="I355" s="169"/>
      <c r="L355" s="165"/>
      <c r="M355" s="170"/>
      <c r="T355" s="171"/>
      <c r="AT355" s="166" t="s">
        <v>178</v>
      </c>
      <c r="AU355" s="166" t="s">
        <v>88</v>
      </c>
      <c r="AV355" s="14" t="s">
        <v>174</v>
      </c>
      <c r="AW355" s="14" t="s">
        <v>41</v>
      </c>
      <c r="AX355" s="14" t="s">
        <v>86</v>
      </c>
      <c r="AY355" s="166" t="s">
        <v>167</v>
      </c>
    </row>
    <row r="356" spans="2:65" s="11" customFormat="1" ht="22.8" customHeight="1" x14ac:dyDescent="0.25">
      <c r="B356" s="121"/>
      <c r="D356" s="122" t="s">
        <v>78</v>
      </c>
      <c r="E356" s="131" t="s">
        <v>454</v>
      </c>
      <c r="F356" s="131" t="s">
        <v>455</v>
      </c>
      <c r="I356" s="124"/>
      <c r="J356" s="132">
        <f>BK356</f>
        <v>0</v>
      </c>
      <c r="L356" s="121"/>
      <c r="M356" s="126"/>
      <c r="P356" s="127">
        <f>SUM(P357:P370)</f>
        <v>0</v>
      </c>
      <c r="R356" s="127">
        <f>SUM(R357:R370)</f>
        <v>0</v>
      </c>
      <c r="T356" s="128">
        <f>SUM(T357:T370)</f>
        <v>0.15068999999999999</v>
      </c>
      <c r="AR356" s="122" t="s">
        <v>88</v>
      </c>
      <c r="AT356" s="129" t="s">
        <v>78</v>
      </c>
      <c r="AU356" s="129" t="s">
        <v>86</v>
      </c>
      <c r="AY356" s="122" t="s">
        <v>167</v>
      </c>
      <c r="BK356" s="130">
        <f>SUM(BK357:BK370)</f>
        <v>0</v>
      </c>
    </row>
    <row r="357" spans="2:65" s="1" customFormat="1" ht="16.5" customHeight="1" x14ac:dyDescent="0.2">
      <c r="B357" s="133"/>
      <c r="C357" s="134" t="s">
        <v>456</v>
      </c>
      <c r="D357" s="134" t="s">
        <v>169</v>
      </c>
      <c r="E357" s="135" t="s">
        <v>457</v>
      </c>
      <c r="F357" s="136" t="s">
        <v>458</v>
      </c>
      <c r="G357" s="137" t="s">
        <v>220</v>
      </c>
      <c r="H357" s="138">
        <v>46.7</v>
      </c>
      <c r="I357" s="139"/>
      <c r="J357" s="140">
        <f>ROUND(I357*H357,2)</f>
        <v>0</v>
      </c>
      <c r="K357" s="136" t="s">
        <v>173</v>
      </c>
      <c r="L357" s="34"/>
      <c r="M357" s="141" t="s">
        <v>3</v>
      </c>
      <c r="N357" s="142" t="s">
        <v>50</v>
      </c>
      <c r="P357" s="143">
        <f>O357*H357</f>
        <v>0</v>
      </c>
      <c r="Q357" s="143">
        <v>0</v>
      </c>
      <c r="R357" s="143">
        <f>Q357*H357</f>
        <v>0</v>
      </c>
      <c r="S357" s="143">
        <v>3.0000000000000001E-3</v>
      </c>
      <c r="T357" s="144">
        <f>S357*H357</f>
        <v>0.1401</v>
      </c>
      <c r="AR357" s="145" t="s">
        <v>275</v>
      </c>
      <c r="AT357" s="145" t="s">
        <v>169</v>
      </c>
      <c r="AU357" s="145" t="s">
        <v>88</v>
      </c>
      <c r="AY357" s="18" t="s">
        <v>167</v>
      </c>
      <c r="BE357" s="146">
        <f>IF(N357="základní",J357,0)</f>
        <v>0</v>
      </c>
      <c r="BF357" s="146">
        <f>IF(N357="snížená",J357,0)</f>
        <v>0</v>
      </c>
      <c r="BG357" s="146">
        <f>IF(N357="zákl. přenesená",J357,0)</f>
        <v>0</v>
      </c>
      <c r="BH357" s="146">
        <f>IF(N357="sníž. přenesená",J357,0)</f>
        <v>0</v>
      </c>
      <c r="BI357" s="146">
        <f>IF(N357="nulová",J357,0)</f>
        <v>0</v>
      </c>
      <c r="BJ357" s="18" t="s">
        <v>86</v>
      </c>
      <c r="BK357" s="146">
        <f>ROUND(I357*H357,2)</f>
        <v>0</v>
      </c>
      <c r="BL357" s="18" t="s">
        <v>275</v>
      </c>
      <c r="BM357" s="145" t="s">
        <v>459</v>
      </c>
    </row>
    <row r="358" spans="2:65" s="1" customFormat="1" ht="10.199999999999999" x14ac:dyDescent="0.2">
      <c r="B358" s="34"/>
      <c r="D358" s="147" t="s">
        <v>176</v>
      </c>
      <c r="F358" s="148" t="s">
        <v>460</v>
      </c>
      <c r="I358" s="149"/>
      <c r="L358" s="34"/>
      <c r="M358" s="150"/>
      <c r="T358" s="55"/>
      <c r="AT358" s="18" t="s">
        <v>176</v>
      </c>
      <c r="AU358" s="18" t="s">
        <v>88</v>
      </c>
    </row>
    <row r="359" spans="2:65" s="12" customFormat="1" ht="10.199999999999999" x14ac:dyDescent="0.2">
      <c r="B359" s="151"/>
      <c r="D359" s="152" t="s">
        <v>178</v>
      </c>
      <c r="E359" s="153" t="s">
        <v>3</v>
      </c>
      <c r="F359" s="154" t="s">
        <v>236</v>
      </c>
      <c r="H359" s="153" t="s">
        <v>3</v>
      </c>
      <c r="I359" s="155"/>
      <c r="L359" s="151"/>
      <c r="M359" s="156"/>
      <c r="T359" s="157"/>
      <c r="AT359" s="153" t="s">
        <v>178</v>
      </c>
      <c r="AU359" s="153" t="s">
        <v>88</v>
      </c>
      <c r="AV359" s="12" t="s">
        <v>86</v>
      </c>
      <c r="AW359" s="12" t="s">
        <v>41</v>
      </c>
      <c r="AX359" s="12" t="s">
        <v>79</v>
      </c>
      <c r="AY359" s="153" t="s">
        <v>167</v>
      </c>
    </row>
    <row r="360" spans="2:65" s="13" customFormat="1" ht="10.199999999999999" x14ac:dyDescent="0.2">
      <c r="B360" s="158"/>
      <c r="D360" s="152" t="s">
        <v>178</v>
      </c>
      <c r="E360" s="159" t="s">
        <v>3</v>
      </c>
      <c r="F360" s="160" t="s">
        <v>237</v>
      </c>
      <c r="H360" s="161">
        <v>9.4</v>
      </c>
      <c r="I360" s="162"/>
      <c r="L360" s="158"/>
      <c r="M360" s="163"/>
      <c r="T360" s="164"/>
      <c r="AT360" s="159" t="s">
        <v>178</v>
      </c>
      <c r="AU360" s="159" t="s">
        <v>88</v>
      </c>
      <c r="AV360" s="13" t="s">
        <v>88</v>
      </c>
      <c r="AW360" s="13" t="s">
        <v>41</v>
      </c>
      <c r="AX360" s="13" t="s">
        <v>79</v>
      </c>
      <c r="AY360" s="159" t="s">
        <v>167</v>
      </c>
    </row>
    <row r="361" spans="2:65" s="12" customFormat="1" ht="10.199999999999999" x14ac:dyDescent="0.2">
      <c r="B361" s="151"/>
      <c r="D361" s="152" t="s">
        <v>178</v>
      </c>
      <c r="E361" s="153" t="s">
        <v>3</v>
      </c>
      <c r="F361" s="154" t="s">
        <v>238</v>
      </c>
      <c r="H361" s="153" t="s">
        <v>3</v>
      </c>
      <c r="I361" s="155"/>
      <c r="L361" s="151"/>
      <c r="M361" s="156"/>
      <c r="T361" s="157"/>
      <c r="AT361" s="153" t="s">
        <v>178</v>
      </c>
      <c r="AU361" s="153" t="s">
        <v>88</v>
      </c>
      <c r="AV361" s="12" t="s">
        <v>86</v>
      </c>
      <c r="AW361" s="12" t="s">
        <v>41</v>
      </c>
      <c r="AX361" s="12" t="s">
        <v>79</v>
      </c>
      <c r="AY361" s="153" t="s">
        <v>167</v>
      </c>
    </row>
    <row r="362" spans="2:65" s="13" customFormat="1" ht="10.199999999999999" x14ac:dyDescent="0.2">
      <c r="B362" s="158"/>
      <c r="D362" s="152" t="s">
        <v>178</v>
      </c>
      <c r="E362" s="159" t="s">
        <v>3</v>
      </c>
      <c r="F362" s="160" t="s">
        <v>239</v>
      </c>
      <c r="H362" s="161">
        <v>37.299999999999997</v>
      </c>
      <c r="I362" s="162"/>
      <c r="L362" s="158"/>
      <c r="M362" s="163"/>
      <c r="T362" s="164"/>
      <c r="AT362" s="159" t="s">
        <v>178</v>
      </c>
      <c r="AU362" s="159" t="s">
        <v>88</v>
      </c>
      <c r="AV362" s="13" t="s">
        <v>88</v>
      </c>
      <c r="AW362" s="13" t="s">
        <v>41</v>
      </c>
      <c r="AX362" s="13" t="s">
        <v>79</v>
      </c>
      <c r="AY362" s="159" t="s">
        <v>167</v>
      </c>
    </row>
    <row r="363" spans="2:65" s="14" customFormat="1" ht="10.199999999999999" x14ac:dyDescent="0.2">
      <c r="B363" s="165"/>
      <c r="D363" s="152" t="s">
        <v>178</v>
      </c>
      <c r="E363" s="166" t="s">
        <v>3</v>
      </c>
      <c r="F363" s="167" t="s">
        <v>181</v>
      </c>
      <c r="H363" s="168">
        <v>46.699999999999996</v>
      </c>
      <c r="I363" s="169"/>
      <c r="L363" s="165"/>
      <c r="M363" s="170"/>
      <c r="T363" s="171"/>
      <c r="AT363" s="166" t="s">
        <v>178</v>
      </c>
      <c r="AU363" s="166" t="s">
        <v>88</v>
      </c>
      <c r="AV363" s="14" t="s">
        <v>174</v>
      </c>
      <c r="AW363" s="14" t="s">
        <v>41</v>
      </c>
      <c r="AX363" s="14" t="s">
        <v>86</v>
      </c>
      <c r="AY363" s="166" t="s">
        <v>167</v>
      </c>
    </row>
    <row r="364" spans="2:65" s="1" customFormat="1" ht="16.5" customHeight="1" x14ac:dyDescent="0.2">
      <c r="B364" s="133"/>
      <c r="C364" s="134" t="s">
        <v>461</v>
      </c>
      <c r="D364" s="134" t="s">
        <v>169</v>
      </c>
      <c r="E364" s="135" t="s">
        <v>462</v>
      </c>
      <c r="F364" s="136" t="s">
        <v>463</v>
      </c>
      <c r="G364" s="137" t="s">
        <v>254</v>
      </c>
      <c r="H364" s="138">
        <v>35.299999999999997</v>
      </c>
      <c r="I364" s="139"/>
      <c r="J364" s="140">
        <f>ROUND(I364*H364,2)</f>
        <v>0</v>
      </c>
      <c r="K364" s="136" t="s">
        <v>173</v>
      </c>
      <c r="L364" s="34"/>
      <c r="M364" s="141" t="s">
        <v>3</v>
      </c>
      <c r="N364" s="142" t="s">
        <v>50</v>
      </c>
      <c r="P364" s="143">
        <f>O364*H364</f>
        <v>0</v>
      </c>
      <c r="Q364" s="143">
        <v>0</v>
      </c>
      <c r="R364" s="143">
        <f>Q364*H364</f>
        <v>0</v>
      </c>
      <c r="S364" s="143">
        <v>2.9999999999999997E-4</v>
      </c>
      <c r="T364" s="144">
        <f>S364*H364</f>
        <v>1.0589999999999999E-2</v>
      </c>
      <c r="AR364" s="145" t="s">
        <v>275</v>
      </c>
      <c r="AT364" s="145" t="s">
        <v>169</v>
      </c>
      <c r="AU364" s="145" t="s">
        <v>88</v>
      </c>
      <c r="AY364" s="18" t="s">
        <v>167</v>
      </c>
      <c r="BE364" s="146">
        <f>IF(N364="základní",J364,0)</f>
        <v>0</v>
      </c>
      <c r="BF364" s="146">
        <f>IF(N364="snížená",J364,0)</f>
        <v>0</v>
      </c>
      <c r="BG364" s="146">
        <f>IF(N364="zákl. přenesená",J364,0)</f>
        <v>0</v>
      </c>
      <c r="BH364" s="146">
        <f>IF(N364="sníž. přenesená",J364,0)</f>
        <v>0</v>
      </c>
      <c r="BI364" s="146">
        <f>IF(N364="nulová",J364,0)</f>
        <v>0</v>
      </c>
      <c r="BJ364" s="18" t="s">
        <v>86</v>
      </c>
      <c r="BK364" s="146">
        <f>ROUND(I364*H364,2)</f>
        <v>0</v>
      </c>
      <c r="BL364" s="18" t="s">
        <v>275</v>
      </c>
      <c r="BM364" s="145" t="s">
        <v>464</v>
      </c>
    </row>
    <row r="365" spans="2:65" s="1" customFormat="1" ht="10.199999999999999" x14ac:dyDescent="0.2">
      <c r="B365" s="34"/>
      <c r="D365" s="147" t="s">
        <v>176</v>
      </c>
      <c r="F365" s="148" t="s">
        <v>465</v>
      </c>
      <c r="I365" s="149"/>
      <c r="L365" s="34"/>
      <c r="M365" s="150"/>
      <c r="T365" s="55"/>
      <c r="AT365" s="18" t="s">
        <v>176</v>
      </c>
      <c r="AU365" s="18" t="s">
        <v>88</v>
      </c>
    </row>
    <row r="366" spans="2:65" s="12" customFormat="1" ht="10.199999999999999" x14ac:dyDescent="0.2">
      <c r="B366" s="151"/>
      <c r="D366" s="152" t="s">
        <v>178</v>
      </c>
      <c r="E366" s="153" t="s">
        <v>3</v>
      </c>
      <c r="F366" s="154" t="s">
        <v>236</v>
      </c>
      <c r="H366" s="153" t="s">
        <v>3</v>
      </c>
      <c r="I366" s="155"/>
      <c r="L366" s="151"/>
      <c r="M366" s="156"/>
      <c r="T366" s="157"/>
      <c r="AT366" s="153" t="s">
        <v>178</v>
      </c>
      <c r="AU366" s="153" t="s">
        <v>88</v>
      </c>
      <c r="AV366" s="12" t="s">
        <v>86</v>
      </c>
      <c r="AW366" s="12" t="s">
        <v>41</v>
      </c>
      <c r="AX366" s="12" t="s">
        <v>79</v>
      </c>
      <c r="AY366" s="153" t="s">
        <v>167</v>
      </c>
    </row>
    <row r="367" spans="2:65" s="13" customFormat="1" ht="10.199999999999999" x14ac:dyDescent="0.2">
      <c r="B367" s="158"/>
      <c r="D367" s="152" t="s">
        <v>178</v>
      </c>
      <c r="E367" s="159" t="s">
        <v>3</v>
      </c>
      <c r="F367" s="160" t="s">
        <v>466</v>
      </c>
      <c r="H367" s="161">
        <v>12.7</v>
      </c>
      <c r="I367" s="162"/>
      <c r="L367" s="158"/>
      <c r="M367" s="163"/>
      <c r="T367" s="164"/>
      <c r="AT367" s="159" t="s">
        <v>178</v>
      </c>
      <c r="AU367" s="159" t="s">
        <v>88</v>
      </c>
      <c r="AV367" s="13" t="s">
        <v>88</v>
      </c>
      <c r="AW367" s="13" t="s">
        <v>41</v>
      </c>
      <c r="AX367" s="13" t="s">
        <v>79</v>
      </c>
      <c r="AY367" s="159" t="s">
        <v>167</v>
      </c>
    </row>
    <row r="368" spans="2:65" s="12" customFormat="1" ht="10.199999999999999" x14ac:dyDescent="0.2">
      <c r="B368" s="151"/>
      <c r="D368" s="152" t="s">
        <v>178</v>
      </c>
      <c r="E368" s="153" t="s">
        <v>3</v>
      </c>
      <c r="F368" s="154" t="s">
        <v>238</v>
      </c>
      <c r="H368" s="153" t="s">
        <v>3</v>
      </c>
      <c r="I368" s="155"/>
      <c r="L368" s="151"/>
      <c r="M368" s="156"/>
      <c r="T368" s="157"/>
      <c r="AT368" s="153" t="s">
        <v>178</v>
      </c>
      <c r="AU368" s="153" t="s">
        <v>88</v>
      </c>
      <c r="AV368" s="12" t="s">
        <v>86</v>
      </c>
      <c r="AW368" s="12" t="s">
        <v>41</v>
      </c>
      <c r="AX368" s="12" t="s">
        <v>79</v>
      </c>
      <c r="AY368" s="153" t="s">
        <v>167</v>
      </c>
    </row>
    <row r="369" spans="2:65" s="13" customFormat="1" ht="10.199999999999999" x14ac:dyDescent="0.2">
      <c r="B369" s="158"/>
      <c r="D369" s="152" t="s">
        <v>178</v>
      </c>
      <c r="E369" s="159" t="s">
        <v>3</v>
      </c>
      <c r="F369" s="160" t="s">
        <v>467</v>
      </c>
      <c r="H369" s="161">
        <v>22.6</v>
      </c>
      <c r="I369" s="162"/>
      <c r="L369" s="158"/>
      <c r="M369" s="163"/>
      <c r="T369" s="164"/>
      <c r="AT369" s="159" t="s">
        <v>178</v>
      </c>
      <c r="AU369" s="159" t="s">
        <v>88</v>
      </c>
      <c r="AV369" s="13" t="s">
        <v>88</v>
      </c>
      <c r="AW369" s="13" t="s">
        <v>41</v>
      </c>
      <c r="AX369" s="13" t="s">
        <v>79</v>
      </c>
      <c r="AY369" s="159" t="s">
        <v>167</v>
      </c>
    </row>
    <row r="370" spans="2:65" s="14" customFormat="1" ht="10.199999999999999" x14ac:dyDescent="0.2">
      <c r="B370" s="165"/>
      <c r="D370" s="152" t="s">
        <v>178</v>
      </c>
      <c r="E370" s="166" t="s">
        <v>3</v>
      </c>
      <c r="F370" s="167" t="s">
        <v>181</v>
      </c>
      <c r="H370" s="168">
        <v>35.299999999999997</v>
      </c>
      <c r="I370" s="169"/>
      <c r="L370" s="165"/>
      <c r="M370" s="170"/>
      <c r="T370" s="171"/>
      <c r="AT370" s="166" t="s">
        <v>178</v>
      </c>
      <c r="AU370" s="166" t="s">
        <v>88</v>
      </c>
      <c r="AV370" s="14" t="s">
        <v>174</v>
      </c>
      <c r="AW370" s="14" t="s">
        <v>41</v>
      </c>
      <c r="AX370" s="14" t="s">
        <v>86</v>
      </c>
      <c r="AY370" s="166" t="s">
        <v>167</v>
      </c>
    </row>
    <row r="371" spans="2:65" s="11" customFormat="1" ht="22.8" customHeight="1" x14ac:dyDescent="0.25">
      <c r="B371" s="121"/>
      <c r="D371" s="122" t="s">
        <v>78</v>
      </c>
      <c r="E371" s="131" t="s">
        <v>468</v>
      </c>
      <c r="F371" s="131" t="s">
        <v>469</v>
      </c>
      <c r="I371" s="124"/>
      <c r="J371" s="132">
        <f>BK371</f>
        <v>0</v>
      </c>
      <c r="L371" s="121"/>
      <c r="M371" s="126"/>
      <c r="P371" s="127">
        <f>SUM(P372:P378)</f>
        <v>0</v>
      </c>
      <c r="R371" s="127">
        <f>SUM(R372:R378)</f>
        <v>0.121923</v>
      </c>
      <c r="T371" s="128">
        <f>SUM(T372:T378)</f>
        <v>3.7796129999999997E-2</v>
      </c>
      <c r="AR371" s="122" t="s">
        <v>88</v>
      </c>
      <c r="AT371" s="129" t="s">
        <v>78</v>
      </c>
      <c r="AU371" s="129" t="s">
        <v>86</v>
      </c>
      <c r="AY371" s="122" t="s">
        <v>167</v>
      </c>
      <c r="BK371" s="130">
        <f>SUM(BK372:BK378)</f>
        <v>0</v>
      </c>
    </row>
    <row r="372" spans="2:65" s="1" customFormat="1" ht="16.5" customHeight="1" x14ac:dyDescent="0.2">
      <c r="B372" s="133"/>
      <c r="C372" s="134" t="s">
        <v>470</v>
      </c>
      <c r="D372" s="134" t="s">
        <v>169</v>
      </c>
      <c r="E372" s="135" t="s">
        <v>471</v>
      </c>
      <c r="F372" s="136" t="s">
        <v>472</v>
      </c>
      <c r="G372" s="137" t="s">
        <v>220</v>
      </c>
      <c r="H372" s="138">
        <v>121.923</v>
      </c>
      <c r="I372" s="139"/>
      <c r="J372" s="140">
        <f>ROUND(I372*H372,2)</f>
        <v>0</v>
      </c>
      <c r="K372" s="136" t="s">
        <v>173</v>
      </c>
      <c r="L372" s="34"/>
      <c r="M372" s="141" t="s">
        <v>3</v>
      </c>
      <c r="N372" s="142" t="s">
        <v>50</v>
      </c>
      <c r="P372" s="143">
        <f>O372*H372</f>
        <v>0</v>
      </c>
      <c r="Q372" s="143">
        <v>1E-3</v>
      </c>
      <c r="R372" s="143">
        <f>Q372*H372</f>
        <v>0.121923</v>
      </c>
      <c r="S372" s="143">
        <v>3.1E-4</v>
      </c>
      <c r="T372" s="144">
        <f>S372*H372</f>
        <v>3.7796129999999997E-2</v>
      </c>
      <c r="AR372" s="145" t="s">
        <v>275</v>
      </c>
      <c r="AT372" s="145" t="s">
        <v>169</v>
      </c>
      <c r="AU372" s="145" t="s">
        <v>88</v>
      </c>
      <c r="AY372" s="18" t="s">
        <v>167</v>
      </c>
      <c r="BE372" s="146">
        <f>IF(N372="základní",J372,0)</f>
        <v>0</v>
      </c>
      <c r="BF372" s="146">
        <f>IF(N372="snížená",J372,0)</f>
        <v>0</v>
      </c>
      <c r="BG372" s="146">
        <f>IF(N372="zákl. přenesená",J372,0)</f>
        <v>0</v>
      </c>
      <c r="BH372" s="146">
        <f>IF(N372="sníž. přenesená",J372,0)</f>
        <v>0</v>
      </c>
      <c r="BI372" s="146">
        <f>IF(N372="nulová",J372,0)</f>
        <v>0</v>
      </c>
      <c r="BJ372" s="18" t="s">
        <v>86</v>
      </c>
      <c r="BK372" s="146">
        <f>ROUND(I372*H372,2)</f>
        <v>0</v>
      </c>
      <c r="BL372" s="18" t="s">
        <v>275</v>
      </c>
      <c r="BM372" s="145" t="s">
        <v>473</v>
      </c>
    </row>
    <row r="373" spans="2:65" s="1" customFormat="1" ht="10.199999999999999" x14ac:dyDescent="0.2">
      <c r="B373" s="34"/>
      <c r="D373" s="147" t="s">
        <v>176</v>
      </c>
      <c r="F373" s="148" t="s">
        <v>474</v>
      </c>
      <c r="I373" s="149"/>
      <c r="L373" s="34"/>
      <c r="M373" s="150"/>
      <c r="T373" s="55"/>
      <c r="AT373" s="18" t="s">
        <v>176</v>
      </c>
      <c r="AU373" s="18" t="s">
        <v>88</v>
      </c>
    </row>
    <row r="374" spans="2:65" s="12" customFormat="1" ht="10.199999999999999" x14ac:dyDescent="0.2">
      <c r="B374" s="151"/>
      <c r="D374" s="152" t="s">
        <v>178</v>
      </c>
      <c r="E374" s="153" t="s">
        <v>3</v>
      </c>
      <c r="F374" s="154" t="s">
        <v>475</v>
      </c>
      <c r="H374" s="153" t="s">
        <v>3</v>
      </c>
      <c r="I374" s="155"/>
      <c r="L374" s="151"/>
      <c r="M374" s="156"/>
      <c r="T374" s="157"/>
      <c r="AT374" s="153" t="s">
        <v>178</v>
      </c>
      <c r="AU374" s="153" t="s">
        <v>88</v>
      </c>
      <c r="AV374" s="12" t="s">
        <v>86</v>
      </c>
      <c r="AW374" s="12" t="s">
        <v>41</v>
      </c>
      <c r="AX374" s="12" t="s">
        <v>79</v>
      </c>
      <c r="AY374" s="153" t="s">
        <v>167</v>
      </c>
    </row>
    <row r="375" spans="2:65" s="13" customFormat="1" ht="10.199999999999999" x14ac:dyDescent="0.2">
      <c r="B375" s="158"/>
      <c r="D375" s="152" t="s">
        <v>178</v>
      </c>
      <c r="E375" s="159" t="s">
        <v>3</v>
      </c>
      <c r="F375" s="160" t="s">
        <v>476</v>
      </c>
      <c r="H375" s="161">
        <v>72</v>
      </c>
      <c r="I375" s="162"/>
      <c r="L375" s="158"/>
      <c r="M375" s="163"/>
      <c r="T375" s="164"/>
      <c r="AT375" s="159" t="s">
        <v>178</v>
      </c>
      <c r="AU375" s="159" t="s">
        <v>88</v>
      </c>
      <c r="AV375" s="13" t="s">
        <v>88</v>
      </c>
      <c r="AW375" s="13" t="s">
        <v>41</v>
      </c>
      <c r="AX375" s="13" t="s">
        <v>79</v>
      </c>
      <c r="AY375" s="159" t="s">
        <v>167</v>
      </c>
    </row>
    <row r="376" spans="2:65" s="12" customFormat="1" ht="10.199999999999999" x14ac:dyDescent="0.2">
      <c r="B376" s="151"/>
      <c r="D376" s="152" t="s">
        <v>178</v>
      </c>
      <c r="E376" s="153" t="s">
        <v>3</v>
      </c>
      <c r="F376" s="154" t="s">
        <v>477</v>
      </c>
      <c r="H376" s="153" t="s">
        <v>3</v>
      </c>
      <c r="I376" s="155"/>
      <c r="L376" s="151"/>
      <c r="M376" s="156"/>
      <c r="T376" s="157"/>
      <c r="AT376" s="153" t="s">
        <v>178</v>
      </c>
      <c r="AU376" s="153" t="s">
        <v>88</v>
      </c>
      <c r="AV376" s="12" t="s">
        <v>86</v>
      </c>
      <c r="AW376" s="12" t="s">
        <v>41</v>
      </c>
      <c r="AX376" s="12" t="s">
        <v>79</v>
      </c>
      <c r="AY376" s="153" t="s">
        <v>167</v>
      </c>
    </row>
    <row r="377" spans="2:65" s="13" customFormat="1" ht="10.199999999999999" x14ac:dyDescent="0.2">
      <c r="B377" s="158"/>
      <c r="D377" s="152" t="s">
        <v>178</v>
      </c>
      <c r="E377" s="159" t="s">
        <v>3</v>
      </c>
      <c r="F377" s="160" t="s">
        <v>478</v>
      </c>
      <c r="H377" s="161">
        <v>49.923000000000002</v>
      </c>
      <c r="I377" s="162"/>
      <c r="L377" s="158"/>
      <c r="M377" s="163"/>
      <c r="T377" s="164"/>
      <c r="AT377" s="159" t="s">
        <v>178</v>
      </c>
      <c r="AU377" s="159" t="s">
        <v>88</v>
      </c>
      <c r="AV377" s="13" t="s">
        <v>88</v>
      </c>
      <c r="AW377" s="13" t="s">
        <v>41</v>
      </c>
      <c r="AX377" s="13" t="s">
        <v>79</v>
      </c>
      <c r="AY377" s="159" t="s">
        <v>167</v>
      </c>
    </row>
    <row r="378" spans="2:65" s="14" customFormat="1" ht="10.199999999999999" x14ac:dyDescent="0.2">
      <c r="B378" s="165"/>
      <c r="D378" s="152" t="s">
        <v>178</v>
      </c>
      <c r="E378" s="166" t="s">
        <v>3</v>
      </c>
      <c r="F378" s="167" t="s">
        <v>181</v>
      </c>
      <c r="H378" s="168">
        <v>121.923</v>
      </c>
      <c r="I378" s="169"/>
      <c r="L378" s="165"/>
      <c r="M378" s="179"/>
      <c r="N378" s="180"/>
      <c r="O378" s="180"/>
      <c r="P378" s="180"/>
      <c r="Q378" s="180"/>
      <c r="R378" s="180"/>
      <c r="S378" s="180"/>
      <c r="T378" s="181"/>
      <c r="AT378" s="166" t="s">
        <v>178</v>
      </c>
      <c r="AU378" s="166" t="s">
        <v>88</v>
      </c>
      <c r="AV378" s="14" t="s">
        <v>174</v>
      </c>
      <c r="AW378" s="14" t="s">
        <v>41</v>
      </c>
      <c r="AX378" s="14" t="s">
        <v>86</v>
      </c>
      <c r="AY378" s="166" t="s">
        <v>167</v>
      </c>
    </row>
    <row r="379" spans="2:65" s="1" customFormat="1" ht="6.9" customHeight="1" x14ac:dyDescent="0.2">
      <c r="B379" s="43"/>
      <c r="C379" s="44"/>
      <c r="D379" s="44"/>
      <c r="E379" s="44"/>
      <c r="F379" s="44"/>
      <c r="G379" s="44"/>
      <c r="H379" s="44"/>
      <c r="I379" s="44"/>
      <c r="J379" s="44"/>
      <c r="K379" s="44"/>
      <c r="L379" s="34"/>
    </row>
  </sheetData>
  <autoFilter ref="C96:K378" xr:uid="{00000000-0009-0000-0000-000001000000}"/>
  <mergeCells count="13">
    <mergeCell ref="E89:H89"/>
    <mergeCell ref="L2:V2"/>
    <mergeCell ref="E26:H26"/>
    <mergeCell ref="E50:H50"/>
    <mergeCell ref="E52:H52"/>
    <mergeCell ref="E54:H54"/>
    <mergeCell ref="E85:H85"/>
    <mergeCell ref="E87:H87"/>
    <mergeCell ref="E7:H7"/>
    <mergeCell ref="E9:H9"/>
    <mergeCell ref="E11:H11"/>
    <mergeCell ref="E20:H20"/>
    <mergeCell ref="E29:H29"/>
  </mergeCells>
  <hyperlinks>
    <hyperlink ref="F101" r:id="rId1" xr:uid="{00000000-0004-0000-0100-000000000000}"/>
    <hyperlink ref="F106" r:id="rId2" xr:uid="{00000000-0004-0000-0100-000001000000}"/>
    <hyperlink ref="F112" r:id="rId3" xr:uid="{00000000-0004-0000-0100-000002000000}"/>
    <hyperlink ref="F118" r:id="rId4" xr:uid="{00000000-0004-0000-0100-000003000000}"/>
    <hyperlink ref="F124" r:id="rId5" xr:uid="{00000000-0004-0000-0100-000004000000}"/>
    <hyperlink ref="F130" r:id="rId6" xr:uid="{00000000-0004-0000-0100-000005000000}"/>
    <hyperlink ref="F135" r:id="rId7" xr:uid="{00000000-0004-0000-0100-000006000000}"/>
    <hyperlink ref="F140" r:id="rId8" xr:uid="{00000000-0004-0000-0100-000007000000}"/>
    <hyperlink ref="F146" r:id="rId9" xr:uid="{00000000-0004-0000-0100-000008000000}"/>
    <hyperlink ref="F161" r:id="rId10" xr:uid="{00000000-0004-0000-0100-000009000000}"/>
    <hyperlink ref="F163" r:id="rId11" xr:uid="{00000000-0004-0000-0100-00000A000000}"/>
    <hyperlink ref="F168" r:id="rId12" xr:uid="{00000000-0004-0000-0100-00000B000000}"/>
    <hyperlink ref="F173" r:id="rId13" xr:uid="{00000000-0004-0000-0100-00000C000000}"/>
    <hyperlink ref="F178" r:id="rId14" xr:uid="{00000000-0004-0000-0100-00000D000000}"/>
    <hyperlink ref="F183" r:id="rId15" xr:uid="{00000000-0004-0000-0100-00000E000000}"/>
    <hyperlink ref="F187" r:id="rId16" xr:uid="{00000000-0004-0000-0100-00000F000000}"/>
    <hyperlink ref="F193" r:id="rId17" xr:uid="{00000000-0004-0000-0100-000010000000}"/>
    <hyperlink ref="F198" r:id="rId18" xr:uid="{00000000-0004-0000-0100-000011000000}"/>
    <hyperlink ref="F202" r:id="rId19" xr:uid="{00000000-0004-0000-0100-000012000000}"/>
    <hyperlink ref="F206" r:id="rId20" xr:uid="{00000000-0004-0000-0100-000013000000}"/>
    <hyperlink ref="F221" r:id="rId21" xr:uid="{00000000-0004-0000-0100-000014000000}"/>
    <hyperlink ref="F245" r:id="rId22" xr:uid="{00000000-0004-0000-0100-000015000000}"/>
    <hyperlink ref="F266" r:id="rId23" xr:uid="{00000000-0004-0000-0100-000016000000}"/>
    <hyperlink ref="F288" r:id="rId24" xr:uid="{00000000-0004-0000-0100-000017000000}"/>
    <hyperlink ref="F290" r:id="rId25" xr:uid="{00000000-0004-0000-0100-000018000000}"/>
    <hyperlink ref="F295" r:id="rId26" xr:uid="{00000000-0004-0000-0100-000019000000}"/>
    <hyperlink ref="F297" r:id="rId27" xr:uid="{00000000-0004-0000-0100-00001A000000}"/>
    <hyperlink ref="F302" r:id="rId28" xr:uid="{00000000-0004-0000-0100-00001B000000}"/>
    <hyperlink ref="F304" r:id="rId29" xr:uid="{00000000-0004-0000-0100-00001C000000}"/>
    <hyperlink ref="F306" r:id="rId30" xr:uid="{00000000-0004-0000-0100-00001D000000}"/>
    <hyperlink ref="F308" r:id="rId31" xr:uid="{00000000-0004-0000-0100-00001E000000}"/>
    <hyperlink ref="F312" r:id="rId32" xr:uid="{00000000-0004-0000-0100-00001F000000}"/>
    <hyperlink ref="F318" r:id="rId33" xr:uid="{00000000-0004-0000-0100-000020000000}"/>
    <hyperlink ref="F324" r:id="rId34" xr:uid="{00000000-0004-0000-0100-000021000000}"/>
    <hyperlink ref="F326" r:id="rId35" xr:uid="{00000000-0004-0000-0100-000022000000}"/>
    <hyperlink ref="F329" r:id="rId36" xr:uid="{00000000-0004-0000-0100-000023000000}"/>
    <hyperlink ref="F338" r:id="rId37" xr:uid="{00000000-0004-0000-0100-000024000000}"/>
    <hyperlink ref="F348" r:id="rId38" xr:uid="{00000000-0004-0000-0100-000025000000}"/>
    <hyperlink ref="F353" r:id="rId39" xr:uid="{00000000-0004-0000-0100-000026000000}"/>
    <hyperlink ref="F358" r:id="rId40" xr:uid="{00000000-0004-0000-0100-000027000000}"/>
    <hyperlink ref="F365" r:id="rId41" xr:uid="{00000000-0004-0000-0100-000028000000}"/>
    <hyperlink ref="F373" r:id="rId42" xr:uid="{00000000-0004-0000-0100-000029000000}"/>
  </hyperlinks>
  <pageMargins left="0.39374999999999999" right="0.39374999999999999" top="0.39374999999999999" bottom="0.39374999999999999" header="0" footer="0"/>
  <pageSetup paperSize="9" fitToHeight="100" orientation="landscape" blackAndWhite="1"/>
  <headerFooter>
    <oddFooter>&amp;CStrana &amp;P z &amp;N</oddFooter>
  </headerFooter>
  <drawing r:id="rId4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2:BM274"/>
  <sheetViews>
    <sheetView showGridLines="0" workbookViewId="0"/>
  </sheetViews>
  <sheetFormatPr defaultRowHeight="14.4"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4" customWidth="1"/>
    <col min="9" max="9" width="15.85546875" customWidth="1"/>
    <col min="10" max="11" width="22.28515625" customWidth="1"/>
    <col min="12" max="12" width="9.28515625" customWidth="1"/>
    <col min="13" max="13" width="10.85546875" hidden="1" customWidth="1"/>
    <col min="14" max="14" width="9.28515625" hidden="1"/>
    <col min="15" max="20" width="14.140625" hidden="1" customWidth="1"/>
    <col min="21" max="21" width="16.28515625" hidden="1" customWidth="1"/>
    <col min="22" max="22" width="12.28515625" customWidth="1"/>
    <col min="23" max="23" width="16.28515625" customWidth="1"/>
    <col min="24" max="24" width="12.28515625" customWidth="1"/>
    <col min="25" max="25" width="15" customWidth="1"/>
    <col min="26" max="26" width="11" customWidth="1"/>
    <col min="27" max="27" width="15" customWidth="1"/>
    <col min="28" max="28" width="16.28515625" customWidth="1"/>
    <col min="29" max="29" width="11" customWidth="1"/>
    <col min="30" max="30" width="15" customWidth="1"/>
    <col min="31" max="31" width="16.28515625" customWidth="1"/>
    <col min="44" max="65" width="9.28515625" hidden="1"/>
  </cols>
  <sheetData>
    <row r="2" spans="2:46" ht="36.9" customHeight="1" x14ac:dyDescent="0.2">
      <c r="L2" s="311" t="s">
        <v>6</v>
      </c>
      <c r="M2" s="296"/>
      <c r="N2" s="296"/>
      <c r="O2" s="296"/>
      <c r="P2" s="296"/>
      <c r="Q2" s="296"/>
      <c r="R2" s="296"/>
      <c r="S2" s="296"/>
      <c r="T2" s="296"/>
      <c r="U2" s="296"/>
      <c r="V2" s="296"/>
      <c r="AT2" s="18" t="s">
        <v>96</v>
      </c>
    </row>
    <row r="3" spans="2:46" ht="6.9" customHeight="1" x14ac:dyDescent="0.2">
      <c r="B3" s="19"/>
      <c r="C3" s="20"/>
      <c r="D3" s="20"/>
      <c r="E3" s="20"/>
      <c r="F3" s="20"/>
      <c r="G3" s="20"/>
      <c r="H3" s="20"/>
      <c r="I3" s="20"/>
      <c r="J3" s="20"/>
      <c r="K3" s="20"/>
      <c r="L3" s="21"/>
      <c r="AT3" s="18" t="s">
        <v>88</v>
      </c>
    </row>
    <row r="4" spans="2:46" ht="24.9" customHeight="1" x14ac:dyDescent="0.2">
      <c r="B4" s="21"/>
      <c r="D4" s="22" t="s">
        <v>130</v>
      </c>
      <c r="L4" s="21"/>
      <c r="M4" s="92" t="s">
        <v>11</v>
      </c>
      <c r="AT4" s="18" t="s">
        <v>4</v>
      </c>
    </row>
    <row r="5" spans="2:46" ht="6.9" customHeight="1" x14ac:dyDescent="0.2">
      <c r="B5" s="21"/>
      <c r="L5" s="21"/>
    </row>
    <row r="6" spans="2:46" ht="12" customHeight="1" x14ac:dyDescent="0.2">
      <c r="B6" s="21"/>
      <c r="D6" s="28" t="s">
        <v>17</v>
      </c>
      <c r="L6" s="21"/>
    </row>
    <row r="7" spans="2:46" ht="16.5" customHeight="1" x14ac:dyDescent="0.2">
      <c r="B7" s="21"/>
      <c r="E7" s="326" t="str">
        <f>'Rekapitulace stavby'!K6</f>
        <v>Stavební úpravy objektu ve vnitrobloku</v>
      </c>
      <c r="F7" s="327"/>
      <c r="G7" s="327"/>
      <c r="H7" s="327"/>
      <c r="L7" s="21"/>
    </row>
    <row r="8" spans="2:46" ht="12" customHeight="1" x14ac:dyDescent="0.2">
      <c r="B8" s="21"/>
      <c r="D8" s="28" t="s">
        <v>131</v>
      </c>
      <c r="L8" s="21"/>
    </row>
    <row r="9" spans="2:46" s="1" customFormat="1" ht="16.5" customHeight="1" x14ac:dyDescent="0.2">
      <c r="B9" s="34"/>
      <c r="E9" s="326" t="s">
        <v>132</v>
      </c>
      <c r="F9" s="328"/>
      <c r="G9" s="328"/>
      <c r="H9" s="328"/>
      <c r="L9" s="34"/>
    </row>
    <row r="10" spans="2:46" s="1" customFormat="1" ht="12" customHeight="1" x14ac:dyDescent="0.2">
      <c r="B10" s="34"/>
      <c r="D10" s="28" t="s">
        <v>133</v>
      </c>
      <c r="L10" s="34"/>
    </row>
    <row r="11" spans="2:46" s="1" customFormat="1" ht="16.5" customHeight="1" x14ac:dyDescent="0.2">
      <c r="B11" s="34"/>
      <c r="E11" s="289" t="s">
        <v>479</v>
      </c>
      <c r="F11" s="328"/>
      <c r="G11" s="328"/>
      <c r="H11" s="328"/>
      <c r="L11" s="34"/>
    </row>
    <row r="12" spans="2:46" s="1" customFormat="1" ht="10.199999999999999" x14ac:dyDescent="0.2">
      <c r="B12" s="34"/>
      <c r="L12" s="34"/>
    </row>
    <row r="13" spans="2:46" s="1" customFormat="1" ht="12" customHeight="1" x14ac:dyDescent="0.2">
      <c r="B13" s="34"/>
      <c r="D13" s="28" t="s">
        <v>19</v>
      </c>
      <c r="F13" s="26" t="s">
        <v>20</v>
      </c>
      <c r="I13" s="28" t="s">
        <v>21</v>
      </c>
      <c r="J13" s="26" t="s">
        <v>3</v>
      </c>
      <c r="L13" s="34"/>
    </row>
    <row r="14" spans="2:46" s="1" customFormat="1" ht="12" customHeight="1" x14ac:dyDescent="0.2">
      <c r="B14" s="34"/>
      <c r="D14" s="28" t="s">
        <v>23</v>
      </c>
      <c r="F14" s="26" t="s">
        <v>24</v>
      </c>
      <c r="I14" s="28" t="s">
        <v>25</v>
      </c>
      <c r="J14" s="51" t="str">
        <f>'Rekapitulace stavby'!AN8</f>
        <v>15. 8. 2024</v>
      </c>
      <c r="L14" s="34"/>
    </row>
    <row r="15" spans="2:46" s="1" customFormat="1" ht="10.8" customHeight="1" x14ac:dyDescent="0.2">
      <c r="B15" s="34"/>
      <c r="L15" s="34"/>
    </row>
    <row r="16" spans="2:46" s="1" customFormat="1" ht="12" customHeight="1" x14ac:dyDescent="0.2">
      <c r="B16" s="34"/>
      <c r="D16" s="28" t="s">
        <v>31</v>
      </c>
      <c r="I16" s="28" t="s">
        <v>32</v>
      </c>
      <c r="J16" s="26" t="s">
        <v>3</v>
      </c>
      <c r="L16" s="34"/>
    </row>
    <row r="17" spans="2:12" s="1" customFormat="1" ht="18" customHeight="1" x14ac:dyDescent="0.2">
      <c r="B17" s="34"/>
      <c r="E17" s="26" t="s">
        <v>33</v>
      </c>
      <c r="I17" s="28" t="s">
        <v>34</v>
      </c>
      <c r="J17" s="26" t="s">
        <v>3</v>
      </c>
      <c r="L17" s="34"/>
    </row>
    <row r="18" spans="2:12" s="1" customFormat="1" ht="6.9" customHeight="1" x14ac:dyDescent="0.2">
      <c r="B18" s="34"/>
      <c r="L18" s="34"/>
    </row>
    <row r="19" spans="2:12" s="1" customFormat="1" ht="12" customHeight="1" x14ac:dyDescent="0.2">
      <c r="B19" s="34"/>
      <c r="D19" s="28" t="s">
        <v>35</v>
      </c>
      <c r="I19" s="28" t="s">
        <v>32</v>
      </c>
      <c r="J19" s="29" t="str">
        <f>'Rekapitulace stavby'!AN13</f>
        <v>Vyplň údaj</v>
      </c>
      <c r="L19" s="34"/>
    </row>
    <row r="20" spans="2:12" s="1" customFormat="1" ht="18" customHeight="1" x14ac:dyDescent="0.2">
      <c r="B20" s="34"/>
      <c r="E20" s="329" t="str">
        <f>'Rekapitulace stavby'!E14</f>
        <v>Vyplň údaj</v>
      </c>
      <c r="F20" s="295"/>
      <c r="G20" s="295"/>
      <c r="H20" s="295"/>
      <c r="I20" s="28" t="s">
        <v>34</v>
      </c>
      <c r="J20" s="29" t="str">
        <f>'Rekapitulace stavby'!AN14</f>
        <v>Vyplň údaj</v>
      </c>
      <c r="L20" s="34"/>
    </row>
    <row r="21" spans="2:12" s="1" customFormat="1" ht="6.9" customHeight="1" x14ac:dyDescent="0.2">
      <c r="B21" s="34"/>
      <c r="L21" s="34"/>
    </row>
    <row r="22" spans="2:12" s="1" customFormat="1" ht="12" customHeight="1" x14ac:dyDescent="0.2">
      <c r="B22" s="34"/>
      <c r="D22" s="28" t="s">
        <v>37</v>
      </c>
      <c r="I22" s="28" t="s">
        <v>32</v>
      </c>
      <c r="J22" s="26" t="s">
        <v>38</v>
      </c>
      <c r="L22" s="34"/>
    </row>
    <row r="23" spans="2:12" s="1" customFormat="1" ht="18" customHeight="1" x14ac:dyDescent="0.2">
      <c r="B23" s="34"/>
      <c r="E23" s="26" t="s">
        <v>39</v>
      </c>
      <c r="I23" s="28" t="s">
        <v>34</v>
      </c>
      <c r="J23" s="26" t="s">
        <v>40</v>
      </c>
      <c r="L23" s="34"/>
    </row>
    <row r="24" spans="2:12" s="1" customFormat="1" ht="6.9" customHeight="1" x14ac:dyDescent="0.2">
      <c r="B24" s="34"/>
      <c r="L24" s="34"/>
    </row>
    <row r="25" spans="2:12" s="1" customFormat="1" ht="12" customHeight="1" x14ac:dyDescent="0.2">
      <c r="B25" s="34"/>
      <c r="D25" s="28" t="s">
        <v>42</v>
      </c>
      <c r="I25" s="28" t="s">
        <v>32</v>
      </c>
      <c r="J25" s="29" t="str">
        <f>'Rekapitulace stavby'!AN19</f>
        <v>Vyplň údaj</v>
      </c>
      <c r="L25" s="34"/>
    </row>
    <row r="26" spans="2:12" s="1" customFormat="1" ht="18" customHeight="1" x14ac:dyDescent="0.2">
      <c r="B26" s="34"/>
      <c r="E26" s="329" t="str">
        <f>'Rekapitulace stavby'!E20</f>
        <v>Vyplň údaj</v>
      </c>
      <c r="F26" s="295"/>
      <c r="G26" s="295"/>
      <c r="H26" s="295"/>
      <c r="I26" s="28" t="s">
        <v>34</v>
      </c>
      <c r="J26" s="29" t="str">
        <f>'Rekapitulace stavby'!AN20</f>
        <v>Vyplň údaj</v>
      </c>
      <c r="L26" s="34"/>
    </row>
    <row r="27" spans="2:12" s="1" customFormat="1" ht="6.9" customHeight="1" x14ac:dyDescent="0.2">
      <c r="B27" s="34"/>
      <c r="L27" s="34"/>
    </row>
    <row r="28" spans="2:12" s="1" customFormat="1" ht="12" customHeight="1" x14ac:dyDescent="0.2">
      <c r="B28" s="34"/>
      <c r="D28" s="28" t="s">
        <v>43</v>
      </c>
      <c r="L28" s="34"/>
    </row>
    <row r="29" spans="2:12" s="7" customFormat="1" ht="119.25" customHeight="1" x14ac:dyDescent="0.2">
      <c r="B29" s="93"/>
      <c r="E29" s="300" t="s">
        <v>135</v>
      </c>
      <c r="F29" s="300"/>
      <c r="G29" s="300"/>
      <c r="H29" s="300"/>
      <c r="L29" s="93"/>
    </row>
    <row r="30" spans="2:12" s="1" customFormat="1" ht="6.9" customHeight="1" x14ac:dyDescent="0.2">
      <c r="B30" s="34"/>
      <c r="L30" s="34"/>
    </row>
    <row r="31" spans="2:12" s="1" customFormat="1" ht="6.9" customHeight="1" x14ac:dyDescent="0.2">
      <c r="B31" s="34"/>
      <c r="D31" s="52"/>
      <c r="E31" s="52"/>
      <c r="F31" s="52"/>
      <c r="G31" s="52"/>
      <c r="H31" s="52"/>
      <c r="I31" s="52"/>
      <c r="J31" s="52"/>
      <c r="K31" s="52"/>
      <c r="L31" s="34"/>
    </row>
    <row r="32" spans="2:12" s="1" customFormat="1" ht="25.35" customHeight="1" x14ac:dyDescent="0.2">
      <c r="B32" s="34"/>
      <c r="D32" s="94" t="s">
        <v>45</v>
      </c>
      <c r="J32" s="65">
        <f>ROUND(J95, 2)</f>
        <v>0</v>
      </c>
      <c r="L32" s="34"/>
    </row>
    <row r="33" spans="2:12" s="1" customFormat="1" ht="6.9" customHeight="1" x14ac:dyDescent="0.2">
      <c r="B33" s="34"/>
      <c r="D33" s="52"/>
      <c r="E33" s="52"/>
      <c r="F33" s="52"/>
      <c r="G33" s="52"/>
      <c r="H33" s="52"/>
      <c r="I33" s="52"/>
      <c r="J33" s="52"/>
      <c r="K33" s="52"/>
      <c r="L33" s="34"/>
    </row>
    <row r="34" spans="2:12" s="1" customFormat="1" ht="14.4" customHeight="1" x14ac:dyDescent="0.2">
      <c r="B34" s="34"/>
      <c r="F34" s="37" t="s">
        <v>47</v>
      </c>
      <c r="I34" s="37" t="s">
        <v>46</v>
      </c>
      <c r="J34" s="37" t="s">
        <v>48</v>
      </c>
      <c r="L34" s="34"/>
    </row>
    <row r="35" spans="2:12" s="1" customFormat="1" ht="14.4" customHeight="1" x14ac:dyDescent="0.2">
      <c r="B35" s="34"/>
      <c r="D35" s="54" t="s">
        <v>49</v>
      </c>
      <c r="E35" s="28" t="s">
        <v>50</v>
      </c>
      <c r="F35" s="85">
        <f>ROUND((SUM(BE95:BE273)),  2)</f>
        <v>0</v>
      </c>
      <c r="I35" s="95">
        <v>0.21</v>
      </c>
      <c r="J35" s="85">
        <f>ROUND(((SUM(BE95:BE273))*I35),  2)</f>
        <v>0</v>
      </c>
      <c r="L35" s="34"/>
    </row>
    <row r="36" spans="2:12" s="1" customFormat="1" ht="14.4" customHeight="1" x14ac:dyDescent="0.2">
      <c r="B36" s="34"/>
      <c r="E36" s="28" t="s">
        <v>51</v>
      </c>
      <c r="F36" s="85">
        <f>ROUND((SUM(BF95:BF273)),  2)</f>
        <v>0</v>
      </c>
      <c r="I36" s="95">
        <v>0.12</v>
      </c>
      <c r="J36" s="85">
        <f>ROUND(((SUM(BF95:BF273))*I36),  2)</f>
        <v>0</v>
      </c>
      <c r="L36" s="34"/>
    </row>
    <row r="37" spans="2:12" s="1" customFormat="1" ht="14.4" hidden="1" customHeight="1" x14ac:dyDescent="0.2">
      <c r="B37" s="34"/>
      <c r="E37" s="28" t="s">
        <v>52</v>
      </c>
      <c r="F37" s="85">
        <f>ROUND((SUM(BG95:BG273)),  2)</f>
        <v>0</v>
      </c>
      <c r="I37" s="95">
        <v>0.21</v>
      </c>
      <c r="J37" s="85">
        <f>0</f>
        <v>0</v>
      </c>
      <c r="L37" s="34"/>
    </row>
    <row r="38" spans="2:12" s="1" customFormat="1" ht="14.4" hidden="1" customHeight="1" x14ac:dyDescent="0.2">
      <c r="B38" s="34"/>
      <c r="E38" s="28" t="s">
        <v>53</v>
      </c>
      <c r="F38" s="85">
        <f>ROUND((SUM(BH95:BH273)),  2)</f>
        <v>0</v>
      </c>
      <c r="I38" s="95">
        <v>0.12</v>
      </c>
      <c r="J38" s="85">
        <f>0</f>
        <v>0</v>
      </c>
      <c r="L38" s="34"/>
    </row>
    <row r="39" spans="2:12" s="1" customFormat="1" ht="14.4" hidden="1" customHeight="1" x14ac:dyDescent="0.2">
      <c r="B39" s="34"/>
      <c r="E39" s="28" t="s">
        <v>54</v>
      </c>
      <c r="F39" s="85">
        <f>ROUND((SUM(BI95:BI273)),  2)</f>
        <v>0</v>
      </c>
      <c r="I39" s="95">
        <v>0</v>
      </c>
      <c r="J39" s="85">
        <f>0</f>
        <v>0</v>
      </c>
      <c r="L39" s="34"/>
    </row>
    <row r="40" spans="2:12" s="1" customFormat="1" ht="6.9" customHeight="1" x14ac:dyDescent="0.2">
      <c r="B40" s="34"/>
      <c r="L40" s="34"/>
    </row>
    <row r="41" spans="2:12" s="1" customFormat="1" ht="25.35" customHeight="1" x14ac:dyDescent="0.2">
      <c r="B41" s="34"/>
      <c r="C41" s="96"/>
      <c r="D41" s="97" t="s">
        <v>55</v>
      </c>
      <c r="E41" s="56"/>
      <c r="F41" s="56"/>
      <c r="G41" s="98" t="s">
        <v>56</v>
      </c>
      <c r="H41" s="99" t="s">
        <v>57</v>
      </c>
      <c r="I41" s="56"/>
      <c r="J41" s="100">
        <f>SUM(J32:J39)</f>
        <v>0</v>
      </c>
      <c r="K41" s="101"/>
      <c r="L41" s="34"/>
    </row>
    <row r="42" spans="2:12" s="1" customFormat="1" ht="14.4" customHeight="1" x14ac:dyDescent="0.2">
      <c r="B42" s="43"/>
      <c r="C42" s="44"/>
      <c r="D42" s="44"/>
      <c r="E42" s="44"/>
      <c r="F42" s="44"/>
      <c r="G42" s="44"/>
      <c r="H42" s="44"/>
      <c r="I42" s="44"/>
      <c r="J42" s="44"/>
      <c r="K42" s="44"/>
      <c r="L42" s="34"/>
    </row>
    <row r="46" spans="2:12" s="1" customFormat="1" ht="6.9" customHeight="1" x14ac:dyDescent="0.2">
      <c r="B46" s="45"/>
      <c r="C46" s="46"/>
      <c r="D46" s="46"/>
      <c r="E46" s="46"/>
      <c r="F46" s="46"/>
      <c r="G46" s="46"/>
      <c r="H46" s="46"/>
      <c r="I46" s="46"/>
      <c r="J46" s="46"/>
      <c r="K46" s="46"/>
      <c r="L46" s="34"/>
    </row>
    <row r="47" spans="2:12" s="1" customFormat="1" ht="24.9" customHeight="1" x14ac:dyDescent="0.2">
      <c r="B47" s="34"/>
      <c r="C47" s="22" t="s">
        <v>136</v>
      </c>
      <c r="L47" s="34"/>
    </row>
    <row r="48" spans="2:12" s="1" customFormat="1" ht="6.9" customHeight="1" x14ac:dyDescent="0.2">
      <c r="B48" s="34"/>
      <c r="L48" s="34"/>
    </row>
    <row r="49" spans="2:47" s="1" customFormat="1" ht="12" customHeight="1" x14ac:dyDescent="0.2">
      <c r="B49" s="34"/>
      <c r="C49" s="28" t="s">
        <v>17</v>
      </c>
      <c r="L49" s="34"/>
    </row>
    <row r="50" spans="2:47" s="1" customFormat="1" ht="16.5" customHeight="1" x14ac:dyDescent="0.2">
      <c r="B50" s="34"/>
      <c r="E50" s="326" t="str">
        <f>E7</f>
        <v>Stavební úpravy objektu ve vnitrobloku</v>
      </c>
      <c r="F50" s="327"/>
      <c r="G50" s="327"/>
      <c r="H50" s="327"/>
      <c r="L50" s="34"/>
    </row>
    <row r="51" spans="2:47" ht="12" customHeight="1" x14ac:dyDescent="0.2">
      <c r="B51" s="21"/>
      <c r="C51" s="28" t="s">
        <v>131</v>
      </c>
      <c r="L51" s="21"/>
    </row>
    <row r="52" spans="2:47" s="1" customFormat="1" ht="16.5" customHeight="1" x14ac:dyDescent="0.2">
      <c r="B52" s="34"/>
      <c r="E52" s="326" t="s">
        <v>132</v>
      </c>
      <c r="F52" s="328"/>
      <c r="G52" s="328"/>
      <c r="H52" s="328"/>
      <c r="L52" s="34"/>
    </row>
    <row r="53" spans="2:47" s="1" customFormat="1" ht="12" customHeight="1" x14ac:dyDescent="0.2">
      <c r="B53" s="34"/>
      <c r="C53" s="28" t="s">
        <v>133</v>
      </c>
      <c r="L53" s="34"/>
    </row>
    <row r="54" spans="2:47" s="1" customFormat="1" ht="16.5" customHeight="1" x14ac:dyDescent="0.2">
      <c r="B54" s="34"/>
      <c r="E54" s="289" t="str">
        <f>E11</f>
        <v>SO 01.2 - Bourací a demoliční práce 2NP</v>
      </c>
      <c r="F54" s="328"/>
      <c r="G54" s="328"/>
      <c r="H54" s="328"/>
      <c r="L54" s="34"/>
    </row>
    <row r="55" spans="2:47" s="1" customFormat="1" ht="6.9" customHeight="1" x14ac:dyDescent="0.2">
      <c r="B55" s="34"/>
      <c r="L55" s="34"/>
    </row>
    <row r="56" spans="2:47" s="1" customFormat="1" ht="12" customHeight="1" x14ac:dyDescent="0.2">
      <c r="B56" s="34"/>
      <c r="C56" s="28" t="s">
        <v>23</v>
      </c>
      <c r="F56" s="26" t="str">
        <f>F14</f>
        <v>Sokolská 1805/26, 120 00 Praha 2</v>
      </c>
      <c r="I56" s="28" t="s">
        <v>25</v>
      </c>
      <c r="J56" s="51" t="str">
        <f>IF(J14="","",J14)</f>
        <v>15. 8. 2024</v>
      </c>
      <c r="L56" s="34"/>
    </row>
    <row r="57" spans="2:47" s="1" customFormat="1" ht="6.9" customHeight="1" x14ac:dyDescent="0.2">
      <c r="B57" s="34"/>
      <c r="L57" s="34"/>
    </row>
    <row r="58" spans="2:47" s="1" customFormat="1" ht="15.15" customHeight="1" x14ac:dyDescent="0.2">
      <c r="B58" s="34"/>
      <c r="C58" s="28" t="s">
        <v>31</v>
      </c>
      <c r="F58" s="26" t="str">
        <f>E17</f>
        <v>SANANIM z. ú.</v>
      </c>
      <c r="I58" s="28" t="s">
        <v>37</v>
      </c>
      <c r="J58" s="32" t="str">
        <f>E23</f>
        <v>PSK TUZAR s.r.o.</v>
      </c>
      <c r="L58" s="34"/>
    </row>
    <row r="59" spans="2:47" s="1" customFormat="1" ht="25.65" customHeight="1" x14ac:dyDescent="0.2">
      <c r="B59" s="34"/>
      <c r="C59" s="28" t="s">
        <v>35</v>
      </c>
      <c r="F59" s="26" t="str">
        <f>IF(E20="","",E20)</f>
        <v>Vyplň údaj</v>
      </c>
      <c r="I59" s="28" t="s">
        <v>42</v>
      </c>
      <c r="J59" s="32" t="str">
        <f>E26</f>
        <v>Vyplň údaj</v>
      </c>
      <c r="L59" s="34"/>
    </row>
    <row r="60" spans="2:47" s="1" customFormat="1" ht="10.35" customHeight="1" x14ac:dyDescent="0.2">
      <c r="B60" s="34"/>
      <c r="L60" s="34"/>
    </row>
    <row r="61" spans="2:47" s="1" customFormat="1" ht="29.25" customHeight="1" x14ac:dyDescent="0.2">
      <c r="B61" s="34"/>
      <c r="C61" s="102" t="s">
        <v>137</v>
      </c>
      <c r="D61" s="96"/>
      <c r="E61" s="96"/>
      <c r="F61" s="96"/>
      <c r="G61" s="96"/>
      <c r="H61" s="96"/>
      <c r="I61" s="96"/>
      <c r="J61" s="103" t="s">
        <v>138</v>
      </c>
      <c r="K61" s="96"/>
      <c r="L61" s="34"/>
    </row>
    <row r="62" spans="2:47" s="1" customFormat="1" ht="10.35" customHeight="1" x14ac:dyDescent="0.2">
      <c r="B62" s="34"/>
      <c r="L62" s="34"/>
    </row>
    <row r="63" spans="2:47" s="1" customFormat="1" ht="22.8" customHeight="1" x14ac:dyDescent="0.2">
      <c r="B63" s="34"/>
      <c r="C63" s="104" t="s">
        <v>77</v>
      </c>
      <c r="J63" s="65">
        <f>J95</f>
        <v>0</v>
      </c>
      <c r="L63" s="34"/>
      <c r="AU63" s="18" t="s">
        <v>139</v>
      </c>
    </row>
    <row r="64" spans="2:47" s="8" customFormat="1" ht="24.9" customHeight="1" x14ac:dyDescent="0.2">
      <c r="B64" s="105"/>
      <c r="D64" s="106" t="s">
        <v>140</v>
      </c>
      <c r="E64" s="107"/>
      <c r="F64" s="107"/>
      <c r="G64" s="107"/>
      <c r="H64" s="107"/>
      <c r="I64" s="107"/>
      <c r="J64" s="108">
        <f>J96</f>
        <v>0</v>
      </c>
      <c r="L64" s="105"/>
    </row>
    <row r="65" spans="2:12" s="9" customFormat="1" ht="19.95" customHeight="1" x14ac:dyDescent="0.2">
      <c r="B65" s="109"/>
      <c r="D65" s="110" t="s">
        <v>142</v>
      </c>
      <c r="E65" s="111"/>
      <c r="F65" s="111"/>
      <c r="G65" s="111"/>
      <c r="H65" s="111"/>
      <c r="I65" s="111"/>
      <c r="J65" s="112">
        <f>J97</f>
        <v>0</v>
      </c>
      <c r="L65" s="109"/>
    </row>
    <row r="66" spans="2:12" s="9" customFormat="1" ht="19.95" customHeight="1" x14ac:dyDescent="0.2">
      <c r="B66" s="109"/>
      <c r="D66" s="110" t="s">
        <v>143</v>
      </c>
      <c r="E66" s="111"/>
      <c r="F66" s="111"/>
      <c r="G66" s="111"/>
      <c r="H66" s="111"/>
      <c r="I66" s="111"/>
      <c r="J66" s="112">
        <f>J179</f>
        <v>0</v>
      </c>
      <c r="L66" s="109"/>
    </row>
    <row r="67" spans="2:12" s="8" customFormat="1" ht="24.9" customHeight="1" x14ac:dyDescent="0.2">
      <c r="B67" s="105"/>
      <c r="D67" s="106" t="s">
        <v>144</v>
      </c>
      <c r="E67" s="107"/>
      <c r="F67" s="107"/>
      <c r="G67" s="107"/>
      <c r="H67" s="107"/>
      <c r="I67" s="107"/>
      <c r="J67" s="108">
        <f>J200</f>
        <v>0</v>
      </c>
      <c r="L67" s="105"/>
    </row>
    <row r="68" spans="2:12" s="9" customFormat="1" ht="19.95" customHeight="1" x14ac:dyDescent="0.2">
      <c r="B68" s="109"/>
      <c r="D68" s="110" t="s">
        <v>146</v>
      </c>
      <c r="E68" s="111"/>
      <c r="F68" s="111"/>
      <c r="G68" s="111"/>
      <c r="H68" s="111"/>
      <c r="I68" s="111"/>
      <c r="J68" s="112">
        <f>J201</f>
        <v>0</v>
      </c>
      <c r="L68" s="109"/>
    </row>
    <row r="69" spans="2:12" s="9" customFormat="1" ht="19.95" customHeight="1" x14ac:dyDescent="0.2">
      <c r="B69" s="109"/>
      <c r="D69" s="110" t="s">
        <v>147</v>
      </c>
      <c r="E69" s="111"/>
      <c r="F69" s="111"/>
      <c r="G69" s="111"/>
      <c r="H69" s="111"/>
      <c r="I69" s="111"/>
      <c r="J69" s="112">
        <f>J211</f>
        <v>0</v>
      </c>
      <c r="L69" s="109"/>
    </row>
    <row r="70" spans="2:12" s="9" customFormat="1" ht="19.95" customHeight="1" x14ac:dyDescent="0.2">
      <c r="B70" s="109"/>
      <c r="D70" s="110" t="s">
        <v>148</v>
      </c>
      <c r="E70" s="111"/>
      <c r="F70" s="111"/>
      <c r="G70" s="111"/>
      <c r="H70" s="111"/>
      <c r="I70" s="111"/>
      <c r="J70" s="112">
        <f>J216</f>
        <v>0</v>
      </c>
      <c r="L70" s="109"/>
    </row>
    <row r="71" spans="2:12" s="9" customFormat="1" ht="19.95" customHeight="1" x14ac:dyDescent="0.2">
      <c r="B71" s="109"/>
      <c r="D71" s="110" t="s">
        <v>150</v>
      </c>
      <c r="E71" s="111"/>
      <c r="F71" s="111"/>
      <c r="G71" s="111"/>
      <c r="H71" s="111"/>
      <c r="I71" s="111"/>
      <c r="J71" s="112">
        <f>J237</f>
        <v>0</v>
      </c>
      <c r="L71" s="109"/>
    </row>
    <row r="72" spans="2:12" s="9" customFormat="1" ht="19.95" customHeight="1" x14ac:dyDescent="0.2">
      <c r="B72" s="109"/>
      <c r="D72" s="110" t="s">
        <v>480</v>
      </c>
      <c r="E72" s="111"/>
      <c r="F72" s="111"/>
      <c r="G72" s="111"/>
      <c r="H72" s="111"/>
      <c r="I72" s="111"/>
      <c r="J72" s="112">
        <f>J256</f>
        <v>0</v>
      </c>
      <c r="L72" s="109"/>
    </row>
    <row r="73" spans="2:12" s="9" customFormat="1" ht="19.95" customHeight="1" x14ac:dyDescent="0.2">
      <c r="B73" s="109"/>
      <c r="D73" s="110" t="s">
        <v>151</v>
      </c>
      <c r="E73" s="111"/>
      <c r="F73" s="111"/>
      <c r="G73" s="111"/>
      <c r="H73" s="111"/>
      <c r="I73" s="111"/>
      <c r="J73" s="112">
        <f>J266</f>
        <v>0</v>
      </c>
      <c r="L73" s="109"/>
    </row>
    <row r="74" spans="2:12" s="1" customFormat="1" ht="21.75" customHeight="1" x14ac:dyDescent="0.2">
      <c r="B74" s="34"/>
      <c r="L74" s="34"/>
    </row>
    <row r="75" spans="2:12" s="1" customFormat="1" ht="6.9" customHeight="1" x14ac:dyDescent="0.2">
      <c r="B75" s="43"/>
      <c r="C75" s="44"/>
      <c r="D75" s="44"/>
      <c r="E75" s="44"/>
      <c r="F75" s="44"/>
      <c r="G75" s="44"/>
      <c r="H75" s="44"/>
      <c r="I75" s="44"/>
      <c r="J75" s="44"/>
      <c r="K75" s="44"/>
      <c r="L75" s="34"/>
    </row>
    <row r="79" spans="2:12" s="1" customFormat="1" ht="6.9" customHeight="1" x14ac:dyDescent="0.2">
      <c r="B79" s="45"/>
      <c r="C79" s="46"/>
      <c r="D79" s="46"/>
      <c r="E79" s="46"/>
      <c r="F79" s="46"/>
      <c r="G79" s="46"/>
      <c r="H79" s="46"/>
      <c r="I79" s="46"/>
      <c r="J79" s="46"/>
      <c r="K79" s="46"/>
      <c r="L79" s="34"/>
    </row>
    <row r="80" spans="2:12" s="1" customFormat="1" ht="24.9" customHeight="1" x14ac:dyDescent="0.2">
      <c r="B80" s="34"/>
      <c r="C80" s="22" t="s">
        <v>152</v>
      </c>
      <c r="L80" s="34"/>
    </row>
    <row r="81" spans="2:63" s="1" customFormat="1" ht="6.9" customHeight="1" x14ac:dyDescent="0.2">
      <c r="B81" s="34"/>
      <c r="L81" s="34"/>
    </row>
    <row r="82" spans="2:63" s="1" customFormat="1" ht="12" customHeight="1" x14ac:dyDescent="0.2">
      <c r="B82" s="34"/>
      <c r="C82" s="28" t="s">
        <v>17</v>
      </c>
      <c r="L82" s="34"/>
    </row>
    <row r="83" spans="2:63" s="1" customFormat="1" ht="16.5" customHeight="1" x14ac:dyDescent="0.2">
      <c r="B83" s="34"/>
      <c r="E83" s="326" t="str">
        <f>E7</f>
        <v>Stavební úpravy objektu ve vnitrobloku</v>
      </c>
      <c r="F83" s="327"/>
      <c r="G83" s="327"/>
      <c r="H83" s="327"/>
      <c r="L83" s="34"/>
    </row>
    <row r="84" spans="2:63" ht="12" customHeight="1" x14ac:dyDescent="0.2">
      <c r="B84" s="21"/>
      <c r="C84" s="28" t="s">
        <v>131</v>
      </c>
      <c r="L84" s="21"/>
    </row>
    <row r="85" spans="2:63" s="1" customFormat="1" ht="16.5" customHeight="1" x14ac:dyDescent="0.2">
      <c r="B85" s="34"/>
      <c r="E85" s="326" t="s">
        <v>132</v>
      </c>
      <c r="F85" s="328"/>
      <c r="G85" s="328"/>
      <c r="H85" s="328"/>
      <c r="L85" s="34"/>
    </row>
    <row r="86" spans="2:63" s="1" customFormat="1" ht="12" customHeight="1" x14ac:dyDescent="0.2">
      <c r="B86" s="34"/>
      <c r="C86" s="28" t="s">
        <v>133</v>
      </c>
      <c r="L86" s="34"/>
    </row>
    <row r="87" spans="2:63" s="1" customFormat="1" ht="16.5" customHeight="1" x14ac:dyDescent="0.2">
      <c r="B87" s="34"/>
      <c r="E87" s="289" t="str">
        <f>E11</f>
        <v>SO 01.2 - Bourací a demoliční práce 2NP</v>
      </c>
      <c r="F87" s="328"/>
      <c r="G87" s="328"/>
      <c r="H87" s="328"/>
      <c r="L87" s="34"/>
    </row>
    <row r="88" spans="2:63" s="1" customFormat="1" ht="6.9" customHeight="1" x14ac:dyDescent="0.2">
      <c r="B88" s="34"/>
      <c r="L88" s="34"/>
    </row>
    <row r="89" spans="2:63" s="1" customFormat="1" ht="12" customHeight="1" x14ac:dyDescent="0.2">
      <c r="B89" s="34"/>
      <c r="C89" s="28" t="s">
        <v>23</v>
      </c>
      <c r="F89" s="26" t="str">
        <f>F14</f>
        <v>Sokolská 1805/26, 120 00 Praha 2</v>
      </c>
      <c r="I89" s="28" t="s">
        <v>25</v>
      </c>
      <c r="J89" s="51" t="str">
        <f>IF(J14="","",J14)</f>
        <v>15. 8. 2024</v>
      </c>
      <c r="L89" s="34"/>
    </row>
    <row r="90" spans="2:63" s="1" customFormat="1" ht="6.9" customHeight="1" x14ac:dyDescent="0.2">
      <c r="B90" s="34"/>
      <c r="L90" s="34"/>
    </row>
    <row r="91" spans="2:63" s="1" customFormat="1" ht="15.15" customHeight="1" x14ac:dyDescent="0.2">
      <c r="B91" s="34"/>
      <c r="C91" s="28" t="s">
        <v>31</v>
      </c>
      <c r="F91" s="26" t="str">
        <f>E17</f>
        <v>SANANIM z. ú.</v>
      </c>
      <c r="I91" s="28" t="s">
        <v>37</v>
      </c>
      <c r="J91" s="32" t="str">
        <f>E23</f>
        <v>PSK TUZAR s.r.o.</v>
      </c>
      <c r="L91" s="34"/>
    </row>
    <row r="92" spans="2:63" s="1" customFormat="1" ht="25.65" customHeight="1" x14ac:dyDescent="0.2">
      <c r="B92" s="34"/>
      <c r="C92" s="28" t="s">
        <v>35</v>
      </c>
      <c r="F92" s="26" t="str">
        <f>IF(E20="","",E20)</f>
        <v>Vyplň údaj</v>
      </c>
      <c r="I92" s="28" t="s">
        <v>42</v>
      </c>
      <c r="J92" s="32" t="str">
        <f>E26</f>
        <v>Vyplň údaj</v>
      </c>
      <c r="L92" s="34"/>
    </row>
    <row r="93" spans="2:63" s="1" customFormat="1" ht="10.35" customHeight="1" x14ac:dyDescent="0.2">
      <c r="B93" s="34"/>
      <c r="L93" s="34"/>
    </row>
    <row r="94" spans="2:63" s="10" customFormat="1" ht="29.25" customHeight="1" x14ac:dyDescent="0.2">
      <c r="B94" s="113"/>
      <c r="C94" s="114" t="s">
        <v>153</v>
      </c>
      <c r="D94" s="115" t="s">
        <v>64</v>
      </c>
      <c r="E94" s="115" t="s">
        <v>60</v>
      </c>
      <c r="F94" s="115" t="s">
        <v>61</v>
      </c>
      <c r="G94" s="115" t="s">
        <v>154</v>
      </c>
      <c r="H94" s="115" t="s">
        <v>155</v>
      </c>
      <c r="I94" s="115" t="s">
        <v>156</v>
      </c>
      <c r="J94" s="115" t="s">
        <v>138</v>
      </c>
      <c r="K94" s="116" t="s">
        <v>157</v>
      </c>
      <c r="L94" s="113"/>
      <c r="M94" s="58" t="s">
        <v>3</v>
      </c>
      <c r="N94" s="59" t="s">
        <v>49</v>
      </c>
      <c r="O94" s="59" t="s">
        <v>158</v>
      </c>
      <c r="P94" s="59" t="s">
        <v>159</v>
      </c>
      <c r="Q94" s="59" t="s">
        <v>160</v>
      </c>
      <c r="R94" s="59" t="s">
        <v>161</v>
      </c>
      <c r="S94" s="59" t="s">
        <v>162</v>
      </c>
      <c r="T94" s="60" t="s">
        <v>163</v>
      </c>
    </row>
    <row r="95" spans="2:63" s="1" customFormat="1" ht="22.8" customHeight="1" x14ac:dyDescent="0.3">
      <c r="B95" s="34"/>
      <c r="C95" s="63" t="s">
        <v>164</v>
      </c>
      <c r="J95" s="117">
        <f>BK95</f>
        <v>0</v>
      </c>
      <c r="L95" s="34"/>
      <c r="M95" s="61"/>
      <c r="N95" s="52"/>
      <c r="O95" s="52"/>
      <c r="P95" s="118">
        <f>P96+P200</f>
        <v>0</v>
      </c>
      <c r="Q95" s="52"/>
      <c r="R95" s="118">
        <f>R96+R200</f>
        <v>0.21802199999999999</v>
      </c>
      <c r="S95" s="52"/>
      <c r="T95" s="119">
        <f>T96+T200</f>
        <v>8.3677329199999999</v>
      </c>
      <c r="AT95" s="18" t="s">
        <v>78</v>
      </c>
      <c r="AU95" s="18" t="s">
        <v>139</v>
      </c>
      <c r="BK95" s="120">
        <f>BK96+BK200</f>
        <v>0</v>
      </c>
    </row>
    <row r="96" spans="2:63" s="11" customFormat="1" ht="25.95" customHeight="1" x14ac:dyDescent="0.25">
      <c r="B96" s="121"/>
      <c r="D96" s="122" t="s">
        <v>78</v>
      </c>
      <c r="E96" s="123" t="s">
        <v>165</v>
      </c>
      <c r="F96" s="123" t="s">
        <v>166</v>
      </c>
      <c r="I96" s="124"/>
      <c r="J96" s="125">
        <f>BK96</f>
        <v>0</v>
      </c>
      <c r="L96" s="121"/>
      <c r="M96" s="126"/>
      <c r="P96" s="127">
        <f>P97+P179</f>
        <v>0</v>
      </c>
      <c r="R96" s="127">
        <f>R97+R179</f>
        <v>0</v>
      </c>
      <c r="T96" s="128">
        <f>T97+T179</f>
        <v>6.9466480000000006</v>
      </c>
      <c r="AR96" s="122" t="s">
        <v>86</v>
      </c>
      <c r="AT96" s="129" t="s">
        <v>78</v>
      </c>
      <c r="AU96" s="129" t="s">
        <v>79</v>
      </c>
      <c r="AY96" s="122" t="s">
        <v>167</v>
      </c>
      <c r="BK96" s="130">
        <f>BK97+BK179</f>
        <v>0</v>
      </c>
    </row>
    <row r="97" spans="2:65" s="11" customFormat="1" ht="22.8" customHeight="1" x14ac:dyDescent="0.25">
      <c r="B97" s="121"/>
      <c r="D97" s="122" t="s">
        <v>78</v>
      </c>
      <c r="E97" s="131" t="s">
        <v>224</v>
      </c>
      <c r="F97" s="131" t="s">
        <v>225</v>
      </c>
      <c r="I97" s="124"/>
      <c r="J97" s="132">
        <f>BK97</f>
        <v>0</v>
      </c>
      <c r="L97" s="121"/>
      <c r="M97" s="126"/>
      <c r="P97" s="127">
        <f>SUM(P98:P178)</f>
        <v>0</v>
      </c>
      <c r="R97" s="127">
        <f>SUM(R98:R178)</f>
        <v>0</v>
      </c>
      <c r="T97" s="128">
        <f>SUM(T98:T178)</f>
        <v>6.9466480000000006</v>
      </c>
      <c r="AR97" s="122" t="s">
        <v>86</v>
      </c>
      <c r="AT97" s="129" t="s">
        <v>78</v>
      </c>
      <c r="AU97" s="129" t="s">
        <v>86</v>
      </c>
      <c r="AY97" s="122" t="s">
        <v>167</v>
      </c>
      <c r="BK97" s="130">
        <f>SUM(BK98:BK178)</f>
        <v>0</v>
      </c>
    </row>
    <row r="98" spans="2:65" s="1" customFormat="1" ht="16.5" customHeight="1" x14ac:dyDescent="0.2">
      <c r="B98" s="133"/>
      <c r="C98" s="134" t="s">
        <v>86</v>
      </c>
      <c r="D98" s="134" t="s">
        <v>169</v>
      </c>
      <c r="E98" s="135" t="s">
        <v>226</v>
      </c>
      <c r="F98" s="136" t="s">
        <v>227</v>
      </c>
      <c r="G98" s="137" t="s">
        <v>220</v>
      </c>
      <c r="H98" s="138">
        <v>71.2</v>
      </c>
      <c r="I98" s="139"/>
      <c r="J98" s="140">
        <f>ROUND(I98*H98,2)</f>
        <v>0</v>
      </c>
      <c r="K98" s="136" t="s">
        <v>173</v>
      </c>
      <c r="L98" s="34"/>
      <c r="M98" s="141" t="s">
        <v>3</v>
      </c>
      <c r="N98" s="142" t="s">
        <v>50</v>
      </c>
      <c r="P98" s="143">
        <f>O98*H98</f>
        <v>0</v>
      </c>
      <c r="Q98" s="143">
        <v>0</v>
      </c>
      <c r="R98" s="143">
        <f>Q98*H98</f>
        <v>0</v>
      </c>
      <c r="S98" s="143">
        <v>0</v>
      </c>
      <c r="T98" s="144">
        <f>S98*H98</f>
        <v>0</v>
      </c>
      <c r="AR98" s="145" t="s">
        <v>174</v>
      </c>
      <c r="AT98" s="145" t="s">
        <v>169</v>
      </c>
      <c r="AU98" s="145" t="s">
        <v>88</v>
      </c>
      <c r="AY98" s="18" t="s">
        <v>167</v>
      </c>
      <c r="BE98" s="146">
        <f>IF(N98="základní",J98,0)</f>
        <v>0</v>
      </c>
      <c r="BF98" s="146">
        <f>IF(N98="snížená",J98,0)</f>
        <v>0</v>
      </c>
      <c r="BG98" s="146">
        <f>IF(N98="zákl. přenesená",J98,0)</f>
        <v>0</v>
      </c>
      <c r="BH98" s="146">
        <f>IF(N98="sníž. přenesená",J98,0)</f>
        <v>0</v>
      </c>
      <c r="BI98" s="146">
        <f>IF(N98="nulová",J98,0)</f>
        <v>0</v>
      </c>
      <c r="BJ98" s="18" t="s">
        <v>86</v>
      </c>
      <c r="BK98" s="146">
        <f>ROUND(I98*H98,2)</f>
        <v>0</v>
      </c>
      <c r="BL98" s="18" t="s">
        <v>174</v>
      </c>
      <c r="BM98" s="145" t="s">
        <v>228</v>
      </c>
    </row>
    <row r="99" spans="2:65" s="1" customFormat="1" ht="10.199999999999999" x14ac:dyDescent="0.2">
      <c r="B99" s="34"/>
      <c r="D99" s="147" t="s">
        <v>176</v>
      </c>
      <c r="F99" s="148" t="s">
        <v>229</v>
      </c>
      <c r="I99" s="149"/>
      <c r="L99" s="34"/>
      <c r="M99" s="150"/>
      <c r="T99" s="55"/>
      <c r="AT99" s="18" t="s">
        <v>176</v>
      </c>
      <c r="AU99" s="18" t="s">
        <v>88</v>
      </c>
    </row>
    <row r="100" spans="2:65" s="12" customFormat="1" ht="10.199999999999999" x14ac:dyDescent="0.2">
      <c r="B100" s="151"/>
      <c r="D100" s="152" t="s">
        <v>178</v>
      </c>
      <c r="E100" s="153" t="s">
        <v>3</v>
      </c>
      <c r="F100" s="154" t="s">
        <v>481</v>
      </c>
      <c r="H100" s="153" t="s">
        <v>3</v>
      </c>
      <c r="I100" s="155"/>
      <c r="L100" s="151"/>
      <c r="M100" s="156"/>
      <c r="T100" s="157"/>
      <c r="AT100" s="153" t="s">
        <v>178</v>
      </c>
      <c r="AU100" s="153" t="s">
        <v>88</v>
      </c>
      <c r="AV100" s="12" t="s">
        <v>86</v>
      </c>
      <c r="AW100" s="12" t="s">
        <v>41</v>
      </c>
      <c r="AX100" s="12" t="s">
        <v>79</v>
      </c>
      <c r="AY100" s="153" t="s">
        <v>167</v>
      </c>
    </row>
    <row r="101" spans="2:65" s="13" customFormat="1" ht="10.199999999999999" x14ac:dyDescent="0.2">
      <c r="B101" s="158"/>
      <c r="D101" s="152" t="s">
        <v>178</v>
      </c>
      <c r="E101" s="159" t="s">
        <v>3</v>
      </c>
      <c r="F101" s="160" t="s">
        <v>482</v>
      </c>
      <c r="H101" s="161">
        <v>4.4000000000000004</v>
      </c>
      <c r="I101" s="162"/>
      <c r="L101" s="158"/>
      <c r="M101" s="163"/>
      <c r="T101" s="164"/>
      <c r="AT101" s="159" t="s">
        <v>178</v>
      </c>
      <c r="AU101" s="159" t="s">
        <v>88</v>
      </c>
      <c r="AV101" s="13" t="s">
        <v>88</v>
      </c>
      <c r="AW101" s="13" t="s">
        <v>41</v>
      </c>
      <c r="AX101" s="13" t="s">
        <v>79</v>
      </c>
      <c r="AY101" s="159" t="s">
        <v>167</v>
      </c>
    </row>
    <row r="102" spans="2:65" s="12" customFormat="1" ht="10.199999999999999" x14ac:dyDescent="0.2">
      <c r="B102" s="151"/>
      <c r="D102" s="152" t="s">
        <v>178</v>
      </c>
      <c r="E102" s="153" t="s">
        <v>3</v>
      </c>
      <c r="F102" s="154" t="s">
        <v>483</v>
      </c>
      <c r="H102" s="153" t="s">
        <v>3</v>
      </c>
      <c r="I102" s="155"/>
      <c r="L102" s="151"/>
      <c r="M102" s="156"/>
      <c r="T102" s="157"/>
      <c r="AT102" s="153" t="s">
        <v>178</v>
      </c>
      <c r="AU102" s="153" t="s">
        <v>88</v>
      </c>
      <c r="AV102" s="12" t="s">
        <v>86</v>
      </c>
      <c r="AW102" s="12" t="s">
        <v>41</v>
      </c>
      <c r="AX102" s="12" t="s">
        <v>79</v>
      </c>
      <c r="AY102" s="153" t="s">
        <v>167</v>
      </c>
    </row>
    <row r="103" spans="2:65" s="13" customFormat="1" ht="10.199999999999999" x14ac:dyDescent="0.2">
      <c r="B103" s="158"/>
      <c r="D103" s="152" t="s">
        <v>178</v>
      </c>
      <c r="E103" s="159" t="s">
        <v>3</v>
      </c>
      <c r="F103" s="160" t="s">
        <v>484</v>
      </c>
      <c r="H103" s="161">
        <v>1.2</v>
      </c>
      <c r="I103" s="162"/>
      <c r="L103" s="158"/>
      <c r="M103" s="163"/>
      <c r="T103" s="164"/>
      <c r="AT103" s="159" t="s">
        <v>178</v>
      </c>
      <c r="AU103" s="159" t="s">
        <v>88</v>
      </c>
      <c r="AV103" s="13" t="s">
        <v>88</v>
      </c>
      <c r="AW103" s="13" t="s">
        <v>41</v>
      </c>
      <c r="AX103" s="13" t="s">
        <v>79</v>
      </c>
      <c r="AY103" s="159" t="s">
        <v>167</v>
      </c>
    </row>
    <row r="104" spans="2:65" s="12" customFormat="1" ht="10.199999999999999" x14ac:dyDescent="0.2">
      <c r="B104" s="151"/>
      <c r="D104" s="152" t="s">
        <v>178</v>
      </c>
      <c r="E104" s="153" t="s">
        <v>3</v>
      </c>
      <c r="F104" s="154" t="s">
        <v>485</v>
      </c>
      <c r="H104" s="153" t="s">
        <v>3</v>
      </c>
      <c r="I104" s="155"/>
      <c r="L104" s="151"/>
      <c r="M104" s="156"/>
      <c r="T104" s="157"/>
      <c r="AT104" s="153" t="s">
        <v>178</v>
      </c>
      <c r="AU104" s="153" t="s">
        <v>88</v>
      </c>
      <c r="AV104" s="12" t="s">
        <v>86</v>
      </c>
      <c r="AW104" s="12" t="s">
        <v>41</v>
      </c>
      <c r="AX104" s="12" t="s">
        <v>79</v>
      </c>
      <c r="AY104" s="153" t="s">
        <v>167</v>
      </c>
    </row>
    <row r="105" spans="2:65" s="13" customFormat="1" ht="10.199999999999999" x14ac:dyDescent="0.2">
      <c r="B105" s="158"/>
      <c r="D105" s="152" t="s">
        <v>178</v>
      </c>
      <c r="E105" s="159" t="s">
        <v>3</v>
      </c>
      <c r="F105" s="160" t="s">
        <v>486</v>
      </c>
      <c r="H105" s="161">
        <v>1.3</v>
      </c>
      <c r="I105" s="162"/>
      <c r="L105" s="158"/>
      <c r="M105" s="163"/>
      <c r="T105" s="164"/>
      <c r="AT105" s="159" t="s">
        <v>178</v>
      </c>
      <c r="AU105" s="159" t="s">
        <v>88</v>
      </c>
      <c r="AV105" s="13" t="s">
        <v>88</v>
      </c>
      <c r="AW105" s="13" t="s">
        <v>41</v>
      </c>
      <c r="AX105" s="13" t="s">
        <v>79</v>
      </c>
      <c r="AY105" s="159" t="s">
        <v>167</v>
      </c>
    </row>
    <row r="106" spans="2:65" s="12" customFormat="1" ht="10.199999999999999" x14ac:dyDescent="0.2">
      <c r="B106" s="151"/>
      <c r="D106" s="152" t="s">
        <v>178</v>
      </c>
      <c r="E106" s="153" t="s">
        <v>3</v>
      </c>
      <c r="F106" s="154" t="s">
        <v>487</v>
      </c>
      <c r="H106" s="153" t="s">
        <v>3</v>
      </c>
      <c r="I106" s="155"/>
      <c r="L106" s="151"/>
      <c r="M106" s="156"/>
      <c r="T106" s="157"/>
      <c r="AT106" s="153" t="s">
        <v>178</v>
      </c>
      <c r="AU106" s="153" t="s">
        <v>88</v>
      </c>
      <c r="AV106" s="12" t="s">
        <v>86</v>
      </c>
      <c r="AW106" s="12" t="s">
        <v>41</v>
      </c>
      <c r="AX106" s="12" t="s">
        <v>79</v>
      </c>
      <c r="AY106" s="153" t="s">
        <v>167</v>
      </c>
    </row>
    <row r="107" spans="2:65" s="13" customFormat="1" ht="10.199999999999999" x14ac:dyDescent="0.2">
      <c r="B107" s="158"/>
      <c r="D107" s="152" t="s">
        <v>178</v>
      </c>
      <c r="E107" s="159" t="s">
        <v>3</v>
      </c>
      <c r="F107" s="160" t="s">
        <v>486</v>
      </c>
      <c r="H107" s="161">
        <v>1.3</v>
      </c>
      <c r="I107" s="162"/>
      <c r="L107" s="158"/>
      <c r="M107" s="163"/>
      <c r="T107" s="164"/>
      <c r="AT107" s="159" t="s">
        <v>178</v>
      </c>
      <c r="AU107" s="159" t="s">
        <v>88</v>
      </c>
      <c r="AV107" s="13" t="s">
        <v>88</v>
      </c>
      <c r="AW107" s="13" t="s">
        <v>41</v>
      </c>
      <c r="AX107" s="13" t="s">
        <v>79</v>
      </c>
      <c r="AY107" s="159" t="s">
        <v>167</v>
      </c>
    </row>
    <row r="108" spans="2:65" s="12" customFormat="1" ht="10.199999999999999" x14ac:dyDescent="0.2">
      <c r="B108" s="151"/>
      <c r="D108" s="152" t="s">
        <v>178</v>
      </c>
      <c r="E108" s="153" t="s">
        <v>3</v>
      </c>
      <c r="F108" s="154" t="s">
        <v>488</v>
      </c>
      <c r="H108" s="153" t="s">
        <v>3</v>
      </c>
      <c r="I108" s="155"/>
      <c r="L108" s="151"/>
      <c r="M108" s="156"/>
      <c r="T108" s="157"/>
      <c r="AT108" s="153" t="s">
        <v>178</v>
      </c>
      <c r="AU108" s="153" t="s">
        <v>88</v>
      </c>
      <c r="AV108" s="12" t="s">
        <v>86</v>
      </c>
      <c r="AW108" s="12" t="s">
        <v>41</v>
      </c>
      <c r="AX108" s="12" t="s">
        <v>79</v>
      </c>
      <c r="AY108" s="153" t="s">
        <v>167</v>
      </c>
    </row>
    <row r="109" spans="2:65" s="13" customFormat="1" ht="10.199999999999999" x14ac:dyDescent="0.2">
      <c r="B109" s="158"/>
      <c r="D109" s="152" t="s">
        <v>178</v>
      </c>
      <c r="E109" s="159" t="s">
        <v>3</v>
      </c>
      <c r="F109" s="160" t="s">
        <v>489</v>
      </c>
      <c r="H109" s="161">
        <v>31</v>
      </c>
      <c r="I109" s="162"/>
      <c r="L109" s="158"/>
      <c r="M109" s="163"/>
      <c r="T109" s="164"/>
      <c r="AT109" s="159" t="s">
        <v>178</v>
      </c>
      <c r="AU109" s="159" t="s">
        <v>88</v>
      </c>
      <c r="AV109" s="13" t="s">
        <v>88</v>
      </c>
      <c r="AW109" s="13" t="s">
        <v>41</v>
      </c>
      <c r="AX109" s="13" t="s">
        <v>79</v>
      </c>
      <c r="AY109" s="159" t="s">
        <v>167</v>
      </c>
    </row>
    <row r="110" spans="2:65" s="12" customFormat="1" ht="10.199999999999999" x14ac:dyDescent="0.2">
      <c r="B110" s="151"/>
      <c r="D110" s="152" t="s">
        <v>178</v>
      </c>
      <c r="E110" s="153" t="s">
        <v>3</v>
      </c>
      <c r="F110" s="154" t="s">
        <v>490</v>
      </c>
      <c r="H110" s="153" t="s">
        <v>3</v>
      </c>
      <c r="I110" s="155"/>
      <c r="L110" s="151"/>
      <c r="M110" s="156"/>
      <c r="T110" s="157"/>
      <c r="AT110" s="153" t="s">
        <v>178</v>
      </c>
      <c r="AU110" s="153" t="s">
        <v>88</v>
      </c>
      <c r="AV110" s="12" t="s">
        <v>86</v>
      </c>
      <c r="AW110" s="12" t="s">
        <v>41</v>
      </c>
      <c r="AX110" s="12" t="s">
        <v>79</v>
      </c>
      <c r="AY110" s="153" t="s">
        <v>167</v>
      </c>
    </row>
    <row r="111" spans="2:65" s="13" customFormat="1" ht="10.199999999999999" x14ac:dyDescent="0.2">
      <c r="B111" s="158"/>
      <c r="D111" s="152" t="s">
        <v>178</v>
      </c>
      <c r="E111" s="159" t="s">
        <v>3</v>
      </c>
      <c r="F111" s="160" t="s">
        <v>491</v>
      </c>
      <c r="H111" s="161">
        <v>14.4</v>
      </c>
      <c r="I111" s="162"/>
      <c r="L111" s="158"/>
      <c r="M111" s="163"/>
      <c r="T111" s="164"/>
      <c r="AT111" s="159" t="s">
        <v>178</v>
      </c>
      <c r="AU111" s="159" t="s">
        <v>88</v>
      </c>
      <c r="AV111" s="13" t="s">
        <v>88</v>
      </c>
      <c r="AW111" s="13" t="s">
        <v>41</v>
      </c>
      <c r="AX111" s="13" t="s">
        <v>79</v>
      </c>
      <c r="AY111" s="159" t="s">
        <v>167</v>
      </c>
    </row>
    <row r="112" spans="2:65" s="12" customFormat="1" ht="10.199999999999999" x14ac:dyDescent="0.2">
      <c r="B112" s="151"/>
      <c r="D112" s="152" t="s">
        <v>178</v>
      </c>
      <c r="E112" s="153" t="s">
        <v>3</v>
      </c>
      <c r="F112" s="154" t="s">
        <v>492</v>
      </c>
      <c r="H112" s="153" t="s">
        <v>3</v>
      </c>
      <c r="I112" s="155"/>
      <c r="L112" s="151"/>
      <c r="M112" s="156"/>
      <c r="T112" s="157"/>
      <c r="AT112" s="153" t="s">
        <v>178</v>
      </c>
      <c r="AU112" s="153" t="s">
        <v>88</v>
      </c>
      <c r="AV112" s="12" t="s">
        <v>86</v>
      </c>
      <c r="AW112" s="12" t="s">
        <v>41</v>
      </c>
      <c r="AX112" s="12" t="s">
        <v>79</v>
      </c>
      <c r="AY112" s="153" t="s">
        <v>167</v>
      </c>
    </row>
    <row r="113" spans="2:65" s="13" customFormat="1" ht="10.199999999999999" x14ac:dyDescent="0.2">
      <c r="B113" s="158"/>
      <c r="D113" s="152" t="s">
        <v>178</v>
      </c>
      <c r="E113" s="159" t="s">
        <v>3</v>
      </c>
      <c r="F113" s="160" t="s">
        <v>241</v>
      </c>
      <c r="H113" s="161">
        <v>17.600000000000001</v>
      </c>
      <c r="I113" s="162"/>
      <c r="L113" s="158"/>
      <c r="M113" s="163"/>
      <c r="T113" s="164"/>
      <c r="AT113" s="159" t="s">
        <v>178</v>
      </c>
      <c r="AU113" s="159" t="s">
        <v>88</v>
      </c>
      <c r="AV113" s="13" t="s">
        <v>88</v>
      </c>
      <c r="AW113" s="13" t="s">
        <v>41</v>
      </c>
      <c r="AX113" s="13" t="s">
        <v>79</v>
      </c>
      <c r="AY113" s="159" t="s">
        <v>167</v>
      </c>
    </row>
    <row r="114" spans="2:65" s="14" customFormat="1" ht="10.199999999999999" x14ac:dyDescent="0.2">
      <c r="B114" s="165"/>
      <c r="D114" s="152" t="s">
        <v>178</v>
      </c>
      <c r="E114" s="166" t="s">
        <v>3</v>
      </c>
      <c r="F114" s="167" t="s">
        <v>181</v>
      </c>
      <c r="H114" s="168">
        <v>71.2</v>
      </c>
      <c r="I114" s="169"/>
      <c r="L114" s="165"/>
      <c r="M114" s="170"/>
      <c r="T114" s="171"/>
      <c r="AT114" s="166" t="s">
        <v>178</v>
      </c>
      <c r="AU114" s="166" t="s">
        <v>88</v>
      </c>
      <c r="AV114" s="14" t="s">
        <v>174</v>
      </c>
      <c r="AW114" s="14" t="s">
        <v>41</v>
      </c>
      <c r="AX114" s="14" t="s">
        <v>86</v>
      </c>
      <c r="AY114" s="166" t="s">
        <v>167</v>
      </c>
    </row>
    <row r="115" spans="2:65" s="1" customFormat="1" ht="24.15" customHeight="1" x14ac:dyDescent="0.2">
      <c r="B115" s="133"/>
      <c r="C115" s="134" t="s">
        <v>88</v>
      </c>
      <c r="D115" s="134" t="s">
        <v>169</v>
      </c>
      <c r="E115" s="135" t="s">
        <v>493</v>
      </c>
      <c r="F115" s="136" t="s">
        <v>494</v>
      </c>
      <c r="G115" s="137" t="s">
        <v>220</v>
      </c>
      <c r="H115" s="138">
        <v>0.88800000000000001</v>
      </c>
      <c r="I115" s="139"/>
      <c r="J115" s="140">
        <f>ROUND(I115*H115,2)</f>
        <v>0</v>
      </c>
      <c r="K115" s="136" t="s">
        <v>173</v>
      </c>
      <c r="L115" s="34"/>
      <c r="M115" s="141" t="s">
        <v>3</v>
      </c>
      <c r="N115" s="142" t="s">
        <v>50</v>
      </c>
      <c r="P115" s="143">
        <f>O115*H115</f>
        <v>0</v>
      </c>
      <c r="Q115" s="143">
        <v>0</v>
      </c>
      <c r="R115" s="143">
        <f>Q115*H115</f>
        <v>0</v>
      </c>
      <c r="S115" s="143">
        <v>0.187</v>
      </c>
      <c r="T115" s="144">
        <f>S115*H115</f>
        <v>0.16605600000000001</v>
      </c>
      <c r="AR115" s="145" t="s">
        <v>174</v>
      </c>
      <c r="AT115" s="145" t="s">
        <v>169</v>
      </c>
      <c r="AU115" s="145" t="s">
        <v>88</v>
      </c>
      <c r="AY115" s="18" t="s">
        <v>167</v>
      </c>
      <c r="BE115" s="146">
        <f>IF(N115="základní",J115,0)</f>
        <v>0</v>
      </c>
      <c r="BF115" s="146">
        <f>IF(N115="snížená",J115,0)</f>
        <v>0</v>
      </c>
      <c r="BG115" s="146">
        <f>IF(N115="zákl. přenesená",J115,0)</f>
        <v>0</v>
      </c>
      <c r="BH115" s="146">
        <f>IF(N115="sníž. přenesená",J115,0)</f>
        <v>0</v>
      </c>
      <c r="BI115" s="146">
        <f>IF(N115="nulová",J115,0)</f>
        <v>0</v>
      </c>
      <c r="BJ115" s="18" t="s">
        <v>86</v>
      </c>
      <c r="BK115" s="146">
        <f>ROUND(I115*H115,2)</f>
        <v>0</v>
      </c>
      <c r="BL115" s="18" t="s">
        <v>174</v>
      </c>
      <c r="BM115" s="145" t="s">
        <v>495</v>
      </c>
    </row>
    <row r="116" spans="2:65" s="1" customFormat="1" ht="10.199999999999999" x14ac:dyDescent="0.2">
      <c r="B116" s="34"/>
      <c r="D116" s="147" t="s">
        <v>176</v>
      </c>
      <c r="F116" s="148" t="s">
        <v>496</v>
      </c>
      <c r="I116" s="149"/>
      <c r="L116" s="34"/>
      <c r="M116" s="150"/>
      <c r="T116" s="55"/>
      <c r="AT116" s="18" t="s">
        <v>176</v>
      </c>
      <c r="AU116" s="18" t="s">
        <v>88</v>
      </c>
    </row>
    <row r="117" spans="2:65" s="13" customFormat="1" ht="10.199999999999999" x14ac:dyDescent="0.2">
      <c r="B117" s="158"/>
      <c r="D117" s="152" t="s">
        <v>178</v>
      </c>
      <c r="E117" s="159" t="s">
        <v>3</v>
      </c>
      <c r="F117" s="160" t="s">
        <v>497</v>
      </c>
      <c r="H117" s="161">
        <v>4.04</v>
      </c>
      <c r="I117" s="162"/>
      <c r="L117" s="158"/>
      <c r="M117" s="163"/>
      <c r="T117" s="164"/>
      <c r="AT117" s="159" t="s">
        <v>178</v>
      </c>
      <c r="AU117" s="159" t="s">
        <v>88</v>
      </c>
      <c r="AV117" s="13" t="s">
        <v>88</v>
      </c>
      <c r="AW117" s="13" t="s">
        <v>41</v>
      </c>
      <c r="AX117" s="13" t="s">
        <v>79</v>
      </c>
      <c r="AY117" s="159" t="s">
        <v>167</v>
      </c>
    </row>
    <row r="118" spans="2:65" s="13" customFormat="1" ht="10.199999999999999" x14ac:dyDescent="0.2">
      <c r="B118" s="158"/>
      <c r="D118" s="152" t="s">
        <v>178</v>
      </c>
      <c r="E118" s="159" t="s">
        <v>3</v>
      </c>
      <c r="F118" s="160" t="s">
        <v>498</v>
      </c>
      <c r="H118" s="161">
        <v>-3.1520000000000001</v>
      </c>
      <c r="I118" s="162"/>
      <c r="L118" s="158"/>
      <c r="M118" s="163"/>
      <c r="T118" s="164"/>
      <c r="AT118" s="159" t="s">
        <v>178</v>
      </c>
      <c r="AU118" s="159" t="s">
        <v>88</v>
      </c>
      <c r="AV118" s="13" t="s">
        <v>88</v>
      </c>
      <c r="AW118" s="13" t="s">
        <v>41</v>
      </c>
      <c r="AX118" s="13" t="s">
        <v>79</v>
      </c>
      <c r="AY118" s="159" t="s">
        <v>167</v>
      </c>
    </row>
    <row r="119" spans="2:65" s="14" customFormat="1" ht="10.199999999999999" x14ac:dyDescent="0.2">
      <c r="B119" s="165"/>
      <c r="D119" s="152" t="s">
        <v>178</v>
      </c>
      <c r="E119" s="166" t="s">
        <v>3</v>
      </c>
      <c r="F119" s="167" t="s">
        <v>181</v>
      </c>
      <c r="H119" s="168">
        <v>0.8879999999999999</v>
      </c>
      <c r="I119" s="169"/>
      <c r="L119" s="165"/>
      <c r="M119" s="170"/>
      <c r="T119" s="171"/>
      <c r="AT119" s="166" t="s">
        <v>178</v>
      </c>
      <c r="AU119" s="166" t="s">
        <v>88</v>
      </c>
      <c r="AV119" s="14" t="s">
        <v>174</v>
      </c>
      <c r="AW119" s="14" t="s">
        <v>41</v>
      </c>
      <c r="AX119" s="14" t="s">
        <v>86</v>
      </c>
      <c r="AY119" s="166" t="s">
        <v>167</v>
      </c>
    </row>
    <row r="120" spans="2:65" s="1" customFormat="1" ht="16.5" customHeight="1" x14ac:dyDescent="0.2">
      <c r="B120" s="133"/>
      <c r="C120" s="134" t="s">
        <v>188</v>
      </c>
      <c r="D120" s="134" t="s">
        <v>169</v>
      </c>
      <c r="E120" s="135" t="s">
        <v>276</v>
      </c>
      <c r="F120" s="136" t="s">
        <v>277</v>
      </c>
      <c r="G120" s="137" t="s">
        <v>220</v>
      </c>
      <c r="H120" s="138">
        <v>30.184000000000001</v>
      </c>
      <c r="I120" s="139"/>
      <c r="J120" s="140">
        <f>ROUND(I120*H120,2)</f>
        <v>0</v>
      </c>
      <c r="K120" s="136" t="s">
        <v>173</v>
      </c>
      <c r="L120" s="34"/>
      <c r="M120" s="141" t="s">
        <v>3</v>
      </c>
      <c r="N120" s="142" t="s">
        <v>50</v>
      </c>
      <c r="P120" s="143">
        <f>O120*H120</f>
        <v>0</v>
      </c>
      <c r="Q120" s="143">
        <v>0</v>
      </c>
      <c r="R120" s="143">
        <f>Q120*H120</f>
        <v>0</v>
      </c>
      <c r="S120" s="143">
        <v>0.18099999999999999</v>
      </c>
      <c r="T120" s="144">
        <f>S120*H120</f>
        <v>5.4633039999999999</v>
      </c>
      <c r="AR120" s="145" t="s">
        <v>174</v>
      </c>
      <c r="AT120" s="145" t="s">
        <v>169</v>
      </c>
      <c r="AU120" s="145" t="s">
        <v>88</v>
      </c>
      <c r="AY120" s="18" t="s">
        <v>167</v>
      </c>
      <c r="BE120" s="146">
        <f>IF(N120="základní",J120,0)</f>
        <v>0</v>
      </c>
      <c r="BF120" s="146">
        <f>IF(N120="snížená",J120,0)</f>
        <v>0</v>
      </c>
      <c r="BG120" s="146">
        <f>IF(N120="zákl. přenesená",J120,0)</f>
        <v>0</v>
      </c>
      <c r="BH120" s="146">
        <f>IF(N120="sníž. přenesená",J120,0)</f>
        <v>0</v>
      </c>
      <c r="BI120" s="146">
        <f>IF(N120="nulová",J120,0)</f>
        <v>0</v>
      </c>
      <c r="BJ120" s="18" t="s">
        <v>86</v>
      </c>
      <c r="BK120" s="146">
        <f>ROUND(I120*H120,2)</f>
        <v>0</v>
      </c>
      <c r="BL120" s="18" t="s">
        <v>174</v>
      </c>
      <c r="BM120" s="145" t="s">
        <v>278</v>
      </c>
    </row>
    <row r="121" spans="2:65" s="1" customFormat="1" ht="10.199999999999999" x14ac:dyDescent="0.2">
      <c r="B121" s="34"/>
      <c r="D121" s="147" t="s">
        <v>176</v>
      </c>
      <c r="F121" s="148" t="s">
        <v>279</v>
      </c>
      <c r="I121" s="149"/>
      <c r="L121" s="34"/>
      <c r="M121" s="150"/>
      <c r="T121" s="55"/>
      <c r="AT121" s="18" t="s">
        <v>176</v>
      </c>
      <c r="AU121" s="18" t="s">
        <v>88</v>
      </c>
    </row>
    <row r="122" spans="2:65" s="13" customFormat="1" ht="10.199999999999999" x14ac:dyDescent="0.2">
      <c r="B122" s="158"/>
      <c r="D122" s="152" t="s">
        <v>178</v>
      </c>
      <c r="E122" s="159" t="s">
        <v>3</v>
      </c>
      <c r="F122" s="160" t="s">
        <v>499</v>
      </c>
      <c r="H122" s="161">
        <v>7.7</v>
      </c>
      <c r="I122" s="162"/>
      <c r="L122" s="158"/>
      <c r="M122" s="163"/>
      <c r="T122" s="164"/>
      <c r="AT122" s="159" t="s">
        <v>178</v>
      </c>
      <c r="AU122" s="159" t="s">
        <v>88</v>
      </c>
      <c r="AV122" s="13" t="s">
        <v>88</v>
      </c>
      <c r="AW122" s="13" t="s">
        <v>41</v>
      </c>
      <c r="AX122" s="13" t="s">
        <v>79</v>
      </c>
      <c r="AY122" s="159" t="s">
        <v>167</v>
      </c>
    </row>
    <row r="123" spans="2:65" s="13" customFormat="1" ht="10.199999999999999" x14ac:dyDescent="0.2">
      <c r="B123" s="158"/>
      <c r="D123" s="152" t="s">
        <v>178</v>
      </c>
      <c r="E123" s="159" t="s">
        <v>3</v>
      </c>
      <c r="F123" s="160" t="s">
        <v>282</v>
      </c>
      <c r="H123" s="161">
        <v>-1.5760000000000001</v>
      </c>
      <c r="I123" s="162"/>
      <c r="L123" s="158"/>
      <c r="M123" s="163"/>
      <c r="T123" s="164"/>
      <c r="AT123" s="159" t="s">
        <v>178</v>
      </c>
      <c r="AU123" s="159" t="s">
        <v>88</v>
      </c>
      <c r="AV123" s="13" t="s">
        <v>88</v>
      </c>
      <c r="AW123" s="13" t="s">
        <v>41</v>
      </c>
      <c r="AX123" s="13" t="s">
        <v>79</v>
      </c>
      <c r="AY123" s="159" t="s">
        <v>167</v>
      </c>
    </row>
    <row r="124" spans="2:65" s="13" customFormat="1" ht="10.199999999999999" x14ac:dyDescent="0.2">
      <c r="B124" s="158"/>
      <c r="D124" s="152" t="s">
        <v>178</v>
      </c>
      <c r="E124" s="159" t="s">
        <v>3</v>
      </c>
      <c r="F124" s="160" t="s">
        <v>500</v>
      </c>
      <c r="H124" s="161">
        <v>29.576000000000001</v>
      </c>
      <c r="I124" s="162"/>
      <c r="L124" s="158"/>
      <c r="M124" s="163"/>
      <c r="T124" s="164"/>
      <c r="AT124" s="159" t="s">
        <v>178</v>
      </c>
      <c r="AU124" s="159" t="s">
        <v>88</v>
      </c>
      <c r="AV124" s="13" t="s">
        <v>88</v>
      </c>
      <c r="AW124" s="13" t="s">
        <v>41</v>
      </c>
      <c r="AX124" s="13" t="s">
        <v>79</v>
      </c>
      <c r="AY124" s="159" t="s">
        <v>167</v>
      </c>
    </row>
    <row r="125" spans="2:65" s="13" customFormat="1" ht="10.199999999999999" x14ac:dyDescent="0.2">
      <c r="B125" s="158"/>
      <c r="D125" s="152" t="s">
        <v>178</v>
      </c>
      <c r="E125" s="159" t="s">
        <v>3</v>
      </c>
      <c r="F125" s="160" t="s">
        <v>281</v>
      </c>
      <c r="H125" s="161">
        <v>-2.3639999999999999</v>
      </c>
      <c r="I125" s="162"/>
      <c r="L125" s="158"/>
      <c r="M125" s="163"/>
      <c r="T125" s="164"/>
      <c r="AT125" s="159" t="s">
        <v>178</v>
      </c>
      <c r="AU125" s="159" t="s">
        <v>88</v>
      </c>
      <c r="AV125" s="13" t="s">
        <v>88</v>
      </c>
      <c r="AW125" s="13" t="s">
        <v>41</v>
      </c>
      <c r="AX125" s="13" t="s">
        <v>79</v>
      </c>
      <c r="AY125" s="159" t="s">
        <v>167</v>
      </c>
    </row>
    <row r="126" spans="2:65" s="13" customFormat="1" ht="10.199999999999999" x14ac:dyDescent="0.2">
      <c r="B126" s="158"/>
      <c r="D126" s="152" t="s">
        <v>178</v>
      </c>
      <c r="E126" s="159" t="s">
        <v>3</v>
      </c>
      <c r="F126" s="160" t="s">
        <v>498</v>
      </c>
      <c r="H126" s="161">
        <v>-3.1520000000000001</v>
      </c>
      <c r="I126" s="162"/>
      <c r="L126" s="158"/>
      <c r="M126" s="163"/>
      <c r="T126" s="164"/>
      <c r="AT126" s="159" t="s">
        <v>178</v>
      </c>
      <c r="AU126" s="159" t="s">
        <v>88</v>
      </c>
      <c r="AV126" s="13" t="s">
        <v>88</v>
      </c>
      <c r="AW126" s="13" t="s">
        <v>41</v>
      </c>
      <c r="AX126" s="13" t="s">
        <v>79</v>
      </c>
      <c r="AY126" s="159" t="s">
        <v>167</v>
      </c>
    </row>
    <row r="127" spans="2:65" s="14" customFormat="1" ht="10.199999999999999" x14ac:dyDescent="0.2">
      <c r="B127" s="165"/>
      <c r="D127" s="152" t="s">
        <v>178</v>
      </c>
      <c r="E127" s="166" t="s">
        <v>3</v>
      </c>
      <c r="F127" s="167" t="s">
        <v>181</v>
      </c>
      <c r="H127" s="168">
        <v>30.184000000000005</v>
      </c>
      <c r="I127" s="169"/>
      <c r="L127" s="165"/>
      <c r="M127" s="170"/>
      <c r="T127" s="171"/>
      <c r="AT127" s="166" t="s">
        <v>178</v>
      </c>
      <c r="AU127" s="166" t="s">
        <v>88</v>
      </c>
      <c r="AV127" s="14" t="s">
        <v>174</v>
      </c>
      <c r="AW127" s="14" t="s">
        <v>41</v>
      </c>
      <c r="AX127" s="14" t="s">
        <v>86</v>
      </c>
      <c r="AY127" s="166" t="s">
        <v>167</v>
      </c>
    </row>
    <row r="128" spans="2:65" s="1" customFormat="1" ht="24.15" customHeight="1" x14ac:dyDescent="0.2">
      <c r="B128" s="133"/>
      <c r="C128" s="134" t="s">
        <v>174</v>
      </c>
      <c r="D128" s="134" t="s">
        <v>169</v>
      </c>
      <c r="E128" s="135" t="s">
        <v>291</v>
      </c>
      <c r="F128" s="136" t="s">
        <v>292</v>
      </c>
      <c r="G128" s="137" t="s">
        <v>220</v>
      </c>
      <c r="H128" s="138">
        <v>1.4</v>
      </c>
      <c r="I128" s="139"/>
      <c r="J128" s="140">
        <f>ROUND(I128*H128,2)</f>
        <v>0</v>
      </c>
      <c r="K128" s="136" t="s">
        <v>173</v>
      </c>
      <c r="L128" s="34"/>
      <c r="M128" s="141" t="s">
        <v>3</v>
      </c>
      <c r="N128" s="142" t="s">
        <v>50</v>
      </c>
      <c r="P128" s="143">
        <f>O128*H128</f>
        <v>0</v>
      </c>
      <c r="Q128" s="143">
        <v>0</v>
      </c>
      <c r="R128" s="143">
        <f>Q128*H128</f>
        <v>0</v>
      </c>
      <c r="S128" s="143">
        <v>7.4999999999999997E-2</v>
      </c>
      <c r="T128" s="144">
        <f>S128*H128</f>
        <v>0.105</v>
      </c>
      <c r="AR128" s="145" t="s">
        <v>174</v>
      </c>
      <c r="AT128" s="145" t="s">
        <v>169</v>
      </c>
      <c r="AU128" s="145" t="s">
        <v>88</v>
      </c>
      <c r="AY128" s="18" t="s">
        <v>167</v>
      </c>
      <c r="BE128" s="146">
        <f>IF(N128="základní",J128,0)</f>
        <v>0</v>
      </c>
      <c r="BF128" s="146">
        <f>IF(N128="snížená",J128,0)</f>
        <v>0</v>
      </c>
      <c r="BG128" s="146">
        <f>IF(N128="zákl. přenesená",J128,0)</f>
        <v>0</v>
      </c>
      <c r="BH128" s="146">
        <f>IF(N128="sníž. přenesená",J128,0)</f>
        <v>0</v>
      </c>
      <c r="BI128" s="146">
        <f>IF(N128="nulová",J128,0)</f>
        <v>0</v>
      </c>
      <c r="BJ128" s="18" t="s">
        <v>86</v>
      </c>
      <c r="BK128" s="146">
        <f>ROUND(I128*H128,2)</f>
        <v>0</v>
      </c>
      <c r="BL128" s="18" t="s">
        <v>174</v>
      </c>
      <c r="BM128" s="145" t="s">
        <v>293</v>
      </c>
    </row>
    <row r="129" spans="2:65" s="1" customFormat="1" ht="10.199999999999999" x14ac:dyDescent="0.2">
      <c r="B129" s="34"/>
      <c r="D129" s="147" t="s">
        <v>176</v>
      </c>
      <c r="F129" s="148" t="s">
        <v>294</v>
      </c>
      <c r="I129" s="149"/>
      <c r="L129" s="34"/>
      <c r="M129" s="150"/>
      <c r="T129" s="55"/>
      <c r="AT129" s="18" t="s">
        <v>176</v>
      </c>
      <c r="AU129" s="18" t="s">
        <v>88</v>
      </c>
    </row>
    <row r="130" spans="2:65" s="13" customFormat="1" ht="10.199999999999999" x14ac:dyDescent="0.2">
      <c r="B130" s="158"/>
      <c r="D130" s="152" t="s">
        <v>178</v>
      </c>
      <c r="E130" s="159" t="s">
        <v>3</v>
      </c>
      <c r="F130" s="160" t="s">
        <v>501</v>
      </c>
      <c r="H130" s="161">
        <v>1.4</v>
      </c>
      <c r="I130" s="162"/>
      <c r="L130" s="158"/>
      <c r="M130" s="163"/>
      <c r="T130" s="164"/>
      <c r="AT130" s="159" t="s">
        <v>178</v>
      </c>
      <c r="AU130" s="159" t="s">
        <v>88</v>
      </c>
      <c r="AV130" s="13" t="s">
        <v>88</v>
      </c>
      <c r="AW130" s="13" t="s">
        <v>41</v>
      </c>
      <c r="AX130" s="13" t="s">
        <v>79</v>
      </c>
      <c r="AY130" s="159" t="s">
        <v>167</v>
      </c>
    </row>
    <row r="131" spans="2:65" s="14" customFormat="1" ht="10.199999999999999" x14ac:dyDescent="0.2">
      <c r="B131" s="165"/>
      <c r="D131" s="152" t="s">
        <v>178</v>
      </c>
      <c r="E131" s="166" t="s">
        <v>3</v>
      </c>
      <c r="F131" s="167" t="s">
        <v>181</v>
      </c>
      <c r="H131" s="168">
        <v>1.4</v>
      </c>
      <c r="I131" s="169"/>
      <c r="L131" s="165"/>
      <c r="M131" s="170"/>
      <c r="T131" s="171"/>
      <c r="AT131" s="166" t="s">
        <v>178</v>
      </c>
      <c r="AU131" s="166" t="s">
        <v>88</v>
      </c>
      <c r="AV131" s="14" t="s">
        <v>174</v>
      </c>
      <c r="AW131" s="14" t="s">
        <v>41</v>
      </c>
      <c r="AX131" s="14" t="s">
        <v>86</v>
      </c>
      <c r="AY131" s="166" t="s">
        <v>167</v>
      </c>
    </row>
    <row r="132" spans="2:65" s="1" customFormat="1" ht="24.15" customHeight="1" x14ac:dyDescent="0.2">
      <c r="B132" s="133"/>
      <c r="C132" s="134" t="s">
        <v>199</v>
      </c>
      <c r="D132" s="134" t="s">
        <v>169</v>
      </c>
      <c r="E132" s="135" t="s">
        <v>297</v>
      </c>
      <c r="F132" s="136" t="s">
        <v>298</v>
      </c>
      <c r="G132" s="137" t="s">
        <v>220</v>
      </c>
      <c r="H132" s="138">
        <v>6.3</v>
      </c>
      <c r="I132" s="139"/>
      <c r="J132" s="140">
        <f>ROUND(I132*H132,2)</f>
        <v>0</v>
      </c>
      <c r="K132" s="136" t="s">
        <v>173</v>
      </c>
      <c r="L132" s="34"/>
      <c r="M132" s="141" t="s">
        <v>3</v>
      </c>
      <c r="N132" s="142" t="s">
        <v>50</v>
      </c>
      <c r="P132" s="143">
        <f>O132*H132</f>
        <v>0</v>
      </c>
      <c r="Q132" s="143">
        <v>0</v>
      </c>
      <c r="R132" s="143">
        <f>Q132*H132</f>
        <v>0</v>
      </c>
      <c r="S132" s="143">
        <v>5.3999999999999999E-2</v>
      </c>
      <c r="T132" s="144">
        <f>S132*H132</f>
        <v>0.3402</v>
      </c>
      <c r="AR132" s="145" t="s">
        <v>174</v>
      </c>
      <c r="AT132" s="145" t="s">
        <v>169</v>
      </c>
      <c r="AU132" s="145" t="s">
        <v>88</v>
      </c>
      <c r="AY132" s="18" t="s">
        <v>167</v>
      </c>
      <c r="BE132" s="146">
        <f>IF(N132="základní",J132,0)</f>
        <v>0</v>
      </c>
      <c r="BF132" s="146">
        <f>IF(N132="snížená",J132,0)</f>
        <v>0</v>
      </c>
      <c r="BG132" s="146">
        <f>IF(N132="zákl. přenesená",J132,0)</f>
        <v>0</v>
      </c>
      <c r="BH132" s="146">
        <f>IF(N132="sníž. přenesená",J132,0)</f>
        <v>0</v>
      </c>
      <c r="BI132" s="146">
        <f>IF(N132="nulová",J132,0)</f>
        <v>0</v>
      </c>
      <c r="BJ132" s="18" t="s">
        <v>86</v>
      </c>
      <c r="BK132" s="146">
        <f>ROUND(I132*H132,2)</f>
        <v>0</v>
      </c>
      <c r="BL132" s="18" t="s">
        <v>174</v>
      </c>
      <c r="BM132" s="145" t="s">
        <v>299</v>
      </c>
    </row>
    <row r="133" spans="2:65" s="1" customFormat="1" ht="10.199999999999999" x14ac:dyDescent="0.2">
      <c r="B133" s="34"/>
      <c r="D133" s="147" t="s">
        <v>176</v>
      </c>
      <c r="F133" s="148" t="s">
        <v>300</v>
      </c>
      <c r="I133" s="149"/>
      <c r="L133" s="34"/>
      <c r="M133" s="150"/>
      <c r="T133" s="55"/>
      <c r="AT133" s="18" t="s">
        <v>176</v>
      </c>
      <c r="AU133" s="18" t="s">
        <v>88</v>
      </c>
    </row>
    <row r="134" spans="2:65" s="13" customFormat="1" ht="10.199999999999999" x14ac:dyDescent="0.2">
      <c r="B134" s="158"/>
      <c r="D134" s="152" t="s">
        <v>178</v>
      </c>
      <c r="E134" s="159" t="s">
        <v>3</v>
      </c>
      <c r="F134" s="160" t="s">
        <v>301</v>
      </c>
      <c r="H134" s="161">
        <v>6.3</v>
      </c>
      <c r="I134" s="162"/>
      <c r="L134" s="158"/>
      <c r="M134" s="163"/>
      <c r="T134" s="164"/>
      <c r="AT134" s="159" t="s">
        <v>178</v>
      </c>
      <c r="AU134" s="159" t="s">
        <v>88</v>
      </c>
      <c r="AV134" s="13" t="s">
        <v>88</v>
      </c>
      <c r="AW134" s="13" t="s">
        <v>41</v>
      </c>
      <c r="AX134" s="13" t="s">
        <v>79</v>
      </c>
      <c r="AY134" s="159" t="s">
        <v>167</v>
      </c>
    </row>
    <row r="135" spans="2:65" s="14" customFormat="1" ht="10.199999999999999" x14ac:dyDescent="0.2">
      <c r="B135" s="165"/>
      <c r="D135" s="152" t="s">
        <v>178</v>
      </c>
      <c r="E135" s="166" t="s">
        <v>3</v>
      </c>
      <c r="F135" s="167" t="s">
        <v>181</v>
      </c>
      <c r="H135" s="168">
        <v>6.3</v>
      </c>
      <c r="I135" s="169"/>
      <c r="L135" s="165"/>
      <c r="M135" s="170"/>
      <c r="T135" s="171"/>
      <c r="AT135" s="166" t="s">
        <v>178</v>
      </c>
      <c r="AU135" s="166" t="s">
        <v>88</v>
      </c>
      <c r="AV135" s="14" t="s">
        <v>174</v>
      </c>
      <c r="AW135" s="14" t="s">
        <v>41</v>
      </c>
      <c r="AX135" s="14" t="s">
        <v>86</v>
      </c>
      <c r="AY135" s="166" t="s">
        <v>167</v>
      </c>
    </row>
    <row r="136" spans="2:65" s="1" customFormat="1" ht="24.15" customHeight="1" x14ac:dyDescent="0.2">
      <c r="B136" s="133"/>
      <c r="C136" s="134" t="s">
        <v>205</v>
      </c>
      <c r="D136" s="134" t="s">
        <v>169</v>
      </c>
      <c r="E136" s="135" t="s">
        <v>307</v>
      </c>
      <c r="F136" s="136" t="s">
        <v>308</v>
      </c>
      <c r="G136" s="137" t="s">
        <v>220</v>
      </c>
      <c r="H136" s="138">
        <v>146.822</v>
      </c>
      <c r="I136" s="139"/>
      <c r="J136" s="140">
        <f>ROUND(I136*H136,2)</f>
        <v>0</v>
      </c>
      <c r="K136" s="136" t="s">
        <v>173</v>
      </c>
      <c r="L136" s="34"/>
      <c r="M136" s="141" t="s">
        <v>3</v>
      </c>
      <c r="N136" s="142" t="s">
        <v>50</v>
      </c>
      <c r="P136" s="143">
        <f>O136*H136</f>
        <v>0</v>
      </c>
      <c r="Q136" s="143">
        <v>0</v>
      </c>
      <c r="R136" s="143">
        <f>Q136*H136</f>
        <v>0</v>
      </c>
      <c r="S136" s="143">
        <v>4.0000000000000001E-3</v>
      </c>
      <c r="T136" s="144">
        <f>S136*H136</f>
        <v>0.58728800000000003</v>
      </c>
      <c r="AR136" s="145" t="s">
        <v>174</v>
      </c>
      <c r="AT136" s="145" t="s">
        <v>169</v>
      </c>
      <c r="AU136" s="145" t="s">
        <v>88</v>
      </c>
      <c r="AY136" s="18" t="s">
        <v>167</v>
      </c>
      <c r="BE136" s="146">
        <f>IF(N136="základní",J136,0)</f>
        <v>0</v>
      </c>
      <c r="BF136" s="146">
        <f>IF(N136="snížená",J136,0)</f>
        <v>0</v>
      </c>
      <c r="BG136" s="146">
        <f>IF(N136="zákl. přenesená",J136,0)</f>
        <v>0</v>
      </c>
      <c r="BH136" s="146">
        <f>IF(N136="sníž. přenesená",J136,0)</f>
        <v>0</v>
      </c>
      <c r="BI136" s="146">
        <f>IF(N136="nulová",J136,0)</f>
        <v>0</v>
      </c>
      <c r="BJ136" s="18" t="s">
        <v>86</v>
      </c>
      <c r="BK136" s="146">
        <f>ROUND(I136*H136,2)</f>
        <v>0</v>
      </c>
      <c r="BL136" s="18" t="s">
        <v>174</v>
      </c>
      <c r="BM136" s="145" t="s">
        <v>309</v>
      </c>
    </row>
    <row r="137" spans="2:65" s="1" customFormat="1" ht="10.199999999999999" x14ac:dyDescent="0.2">
      <c r="B137" s="34"/>
      <c r="D137" s="147" t="s">
        <v>176</v>
      </c>
      <c r="F137" s="148" t="s">
        <v>310</v>
      </c>
      <c r="I137" s="149"/>
      <c r="L137" s="34"/>
      <c r="M137" s="150"/>
      <c r="T137" s="55"/>
      <c r="AT137" s="18" t="s">
        <v>176</v>
      </c>
      <c r="AU137" s="18" t="s">
        <v>88</v>
      </c>
    </row>
    <row r="138" spans="2:65" s="12" customFormat="1" ht="10.199999999999999" x14ac:dyDescent="0.2">
      <c r="B138" s="151"/>
      <c r="D138" s="152" t="s">
        <v>178</v>
      </c>
      <c r="E138" s="153" t="s">
        <v>3</v>
      </c>
      <c r="F138" s="154" t="s">
        <v>502</v>
      </c>
      <c r="H138" s="153" t="s">
        <v>3</v>
      </c>
      <c r="I138" s="155"/>
      <c r="L138" s="151"/>
      <c r="M138" s="156"/>
      <c r="T138" s="157"/>
      <c r="AT138" s="153" t="s">
        <v>178</v>
      </c>
      <c r="AU138" s="153" t="s">
        <v>88</v>
      </c>
      <c r="AV138" s="12" t="s">
        <v>86</v>
      </c>
      <c r="AW138" s="12" t="s">
        <v>41</v>
      </c>
      <c r="AX138" s="12" t="s">
        <v>79</v>
      </c>
      <c r="AY138" s="153" t="s">
        <v>167</v>
      </c>
    </row>
    <row r="139" spans="2:65" s="13" customFormat="1" ht="10.199999999999999" x14ac:dyDescent="0.2">
      <c r="B139" s="158"/>
      <c r="D139" s="152" t="s">
        <v>178</v>
      </c>
      <c r="E139" s="159" t="s">
        <v>3</v>
      </c>
      <c r="F139" s="160" t="s">
        <v>503</v>
      </c>
      <c r="H139" s="161">
        <v>76.12</v>
      </c>
      <c r="I139" s="162"/>
      <c r="L139" s="158"/>
      <c r="M139" s="163"/>
      <c r="T139" s="164"/>
      <c r="AT139" s="159" t="s">
        <v>178</v>
      </c>
      <c r="AU139" s="159" t="s">
        <v>88</v>
      </c>
      <c r="AV139" s="13" t="s">
        <v>88</v>
      </c>
      <c r="AW139" s="13" t="s">
        <v>41</v>
      </c>
      <c r="AX139" s="13" t="s">
        <v>79</v>
      </c>
      <c r="AY139" s="159" t="s">
        <v>167</v>
      </c>
    </row>
    <row r="140" spans="2:65" s="13" customFormat="1" ht="10.199999999999999" x14ac:dyDescent="0.2">
      <c r="B140" s="158"/>
      <c r="D140" s="152" t="s">
        <v>178</v>
      </c>
      <c r="E140" s="159" t="s">
        <v>3</v>
      </c>
      <c r="F140" s="160" t="s">
        <v>504</v>
      </c>
      <c r="H140" s="161">
        <v>-1.4</v>
      </c>
      <c r="I140" s="162"/>
      <c r="L140" s="158"/>
      <c r="M140" s="163"/>
      <c r="T140" s="164"/>
      <c r="AT140" s="159" t="s">
        <v>178</v>
      </c>
      <c r="AU140" s="159" t="s">
        <v>88</v>
      </c>
      <c r="AV140" s="13" t="s">
        <v>88</v>
      </c>
      <c r="AW140" s="13" t="s">
        <v>41</v>
      </c>
      <c r="AX140" s="13" t="s">
        <v>79</v>
      </c>
      <c r="AY140" s="159" t="s">
        <v>167</v>
      </c>
    </row>
    <row r="141" spans="2:65" s="13" customFormat="1" ht="10.199999999999999" x14ac:dyDescent="0.2">
      <c r="B141" s="158"/>
      <c r="D141" s="152" t="s">
        <v>178</v>
      </c>
      <c r="E141" s="159" t="s">
        <v>3</v>
      </c>
      <c r="F141" s="160" t="s">
        <v>505</v>
      </c>
      <c r="H141" s="161">
        <v>-2.1</v>
      </c>
      <c r="I141" s="162"/>
      <c r="L141" s="158"/>
      <c r="M141" s="163"/>
      <c r="T141" s="164"/>
      <c r="AT141" s="159" t="s">
        <v>178</v>
      </c>
      <c r="AU141" s="159" t="s">
        <v>88</v>
      </c>
      <c r="AV141" s="13" t="s">
        <v>88</v>
      </c>
      <c r="AW141" s="13" t="s">
        <v>41</v>
      </c>
      <c r="AX141" s="13" t="s">
        <v>79</v>
      </c>
      <c r="AY141" s="159" t="s">
        <v>167</v>
      </c>
    </row>
    <row r="142" spans="2:65" s="13" customFormat="1" ht="10.199999999999999" x14ac:dyDescent="0.2">
      <c r="B142" s="158"/>
      <c r="D142" s="152" t="s">
        <v>178</v>
      </c>
      <c r="E142" s="159" t="s">
        <v>3</v>
      </c>
      <c r="F142" s="160" t="s">
        <v>282</v>
      </c>
      <c r="H142" s="161">
        <v>-1.5760000000000001</v>
      </c>
      <c r="I142" s="162"/>
      <c r="L142" s="158"/>
      <c r="M142" s="163"/>
      <c r="T142" s="164"/>
      <c r="AT142" s="159" t="s">
        <v>178</v>
      </c>
      <c r="AU142" s="159" t="s">
        <v>88</v>
      </c>
      <c r="AV142" s="13" t="s">
        <v>88</v>
      </c>
      <c r="AW142" s="13" t="s">
        <v>41</v>
      </c>
      <c r="AX142" s="13" t="s">
        <v>79</v>
      </c>
      <c r="AY142" s="159" t="s">
        <v>167</v>
      </c>
    </row>
    <row r="143" spans="2:65" s="13" customFormat="1" ht="10.199999999999999" x14ac:dyDescent="0.2">
      <c r="B143" s="158"/>
      <c r="D143" s="152" t="s">
        <v>178</v>
      </c>
      <c r="E143" s="159" t="s">
        <v>3</v>
      </c>
      <c r="F143" s="160" t="s">
        <v>506</v>
      </c>
      <c r="H143" s="161">
        <v>-1.7729999999999999</v>
      </c>
      <c r="I143" s="162"/>
      <c r="L143" s="158"/>
      <c r="M143" s="163"/>
      <c r="T143" s="164"/>
      <c r="AT143" s="159" t="s">
        <v>178</v>
      </c>
      <c r="AU143" s="159" t="s">
        <v>88</v>
      </c>
      <c r="AV143" s="13" t="s">
        <v>88</v>
      </c>
      <c r="AW143" s="13" t="s">
        <v>41</v>
      </c>
      <c r="AX143" s="13" t="s">
        <v>79</v>
      </c>
      <c r="AY143" s="159" t="s">
        <v>167</v>
      </c>
    </row>
    <row r="144" spans="2:65" s="13" customFormat="1" ht="10.199999999999999" x14ac:dyDescent="0.2">
      <c r="B144" s="158"/>
      <c r="D144" s="152" t="s">
        <v>178</v>
      </c>
      <c r="E144" s="159" t="s">
        <v>3</v>
      </c>
      <c r="F144" s="160" t="s">
        <v>507</v>
      </c>
      <c r="H144" s="161">
        <v>-2.02</v>
      </c>
      <c r="I144" s="162"/>
      <c r="L144" s="158"/>
      <c r="M144" s="163"/>
      <c r="T144" s="164"/>
      <c r="AT144" s="159" t="s">
        <v>178</v>
      </c>
      <c r="AU144" s="159" t="s">
        <v>88</v>
      </c>
      <c r="AV144" s="13" t="s">
        <v>88</v>
      </c>
      <c r="AW144" s="13" t="s">
        <v>41</v>
      </c>
      <c r="AX144" s="13" t="s">
        <v>79</v>
      </c>
      <c r="AY144" s="159" t="s">
        <v>167</v>
      </c>
    </row>
    <row r="145" spans="2:51" s="15" customFormat="1" ht="10.199999999999999" x14ac:dyDescent="0.2">
      <c r="B145" s="172"/>
      <c r="D145" s="152" t="s">
        <v>178</v>
      </c>
      <c r="E145" s="173" t="s">
        <v>3</v>
      </c>
      <c r="F145" s="174" t="s">
        <v>318</v>
      </c>
      <c r="H145" s="175">
        <v>67.251000000000019</v>
      </c>
      <c r="I145" s="176"/>
      <c r="L145" s="172"/>
      <c r="M145" s="177"/>
      <c r="T145" s="178"/>
      <c r="AT145" s="173" t="s">
        <v>178</v>
      </c>
      <c r="AU145" s="173" t="s">
        <v>88</v>
      </c>
      <c r="AV145" s="15" t="s">
        <v>188</v>
      </c>
      <c r="AW145" s="15" t="s">
        <v>41</v>
      </c>
      <c r="AX145" s="15" t="s">
        <v>79</v>
      </c>
      <c r="AY145" s="173" t="s">
        <v>167</v>
      </c>
    </row>
    <row r="146" spans="2:51" s="12" customFormat="1" ht="10.199999999999999" x14ac:dyDescent="0.2">
      <c r="B146" s="151"/>
      <c r="D146" s="152" t="s">
        <v>178</v>
      </c>
      <c r="E146" s="153" t="s">
        <v>3</v>
      </c>
      <c r="F146" s="154" t="s">
        <v>490</v>
      </c>
      <c r="H146" s="153" t="s">
        <v>3</v>
      </c>
      <c r="I146" s="155"/>
      <c r="L146" s="151"/>
      <c r="M146" s="156"/>
      <c r="T146" s="157"/>
      <c r="AT146" s="153" t="s">
        <v>178</v>
      </c>
      <c r="AU146" s="153" t="s">
        <v>88</v>
      </c>
      <c r="AV146" s="12" t="s">
        <v>86</v>
      </c>
      <c r="AW146" s="12" t="s">
        <v>41</v>
      </c>
      <c r="AX146" s="12" t="s">
        <v>79</v>
      </c>
      <c r="AY146" s="153" t="s">
        <v>167</v>
      </c>
    </row>
    <row r="147" spans="2:51" s="13" customFormat="1" ht="10.199999999999999" x14ac:dyDescent="0.2">
      <c r="B147" s="158"/>
      <c r="D147" s="152" t="s">
        <v>178</v>
      </c>
      <c r="E147" s="159" t="s">
        <v>3</v>
      </c>
      <c r="F147" s="160" t="s">
        <v>508</v>
      </c>
      <c r="H147" s="161">
        <v>35.75</v>
      </c>
      <c r="I147" s="162"/>
      <c r="L147" s="158"/>
      <c r="M147" s="163"/>
      <c r="T147" s="164"/>
      <c r="AT147" s="159" t="s">
        <v>178</v>
      </c>
      <c r="AU147" s="159" t="s">
        <v>88</v>
      </c>
      <c r="AV147" s="13" t="s">
        <v>88</v>
      </c>
      <c r="AW147" s="13" t="s">
        <v>41</v>
      </c>
      <c r="AX147" s="13" t="s">
        <v>79</v>
      </c>
      <c r="AY147" s="159" t="s">
        <v>167</v>
      </c>
    </row>
    <row r="148" spans="2:51" s="13" customFormat="1" ht="10.199999999999999" x14ac:dyDescent="0.2">
      <c r="B148" s="158"/>
      <c r="D148" s="152" t="s">
        <v>178</v>
      </c>
      <c r="E148" s="159" t="s">
        <v>3</v>
      </c>
      <c r="F148" s="160" t="s">
        <v>505</v>
      </c>
      <c r="H148" s="161">
        <v>-2.1</v>
      </c>
      <c r="I148" s="162"/>
      <c r="L148" s="158"/>
      <c r="M148" s="163"/>
      <c r="T148" s="164"/>
      <c r="AT148" s="159" t="s">
        <v>178</v>
      </c>
      <c r="AU148" s="159" t="s">
        <v>88</v>
      </c>
      <c r="AV148" s="13" t="s">
        <v>88</v>
      </c>
      <c r="AW148" s="13" t="s">
        <v>41</v>
      </c>
      <c r="AX148" s="13" t="s">
        <v>79</v>
      </c>
      <c r="AY148" s="159" t="s">
        <v>167</v>
      </c>
    </row>
    <row r="149" spans="2:51" s="13" customFormat="1" ht="10.199999999999999" x14ac:dyDescent="0.2">
      <c r="B149" s="158"/>
      <c r="D149" s="152" t="s">
        <v>178</v>
      </c>
      <c r="E149" s="159" t="s">
        <v>3</v>
      </c>
      <c r="F149" s="160" t="s">
        <v>509</v>
      </c>
      <c r="H149" s="161">
        <v>-4.04</v>
      </c>
      <c r="I149" s="162"/>
      <c r="L149" s="158"/>
      <c r="M149" s="163"/>
      <c r="T149" s="164"/>
      <c r="AT149" s="159" t="s">
        <v>178</v>
      </c>
      <c r="AU149" s="159" t="s">
        <v>88</v>
      </c>
      <c r="AV149" s="13" t="s">
        <v>88</v>
      </c>
      <c r="AW149" s="13" t="s">
        <v>41</v>
      </c>
      <c r="AX149" s="13" t="s">
        <v>79</v>
      </c>
      <c r="AY149" s="159" t="s">
        <v>167</v>
      </c>
    </row>
    <row r="150" spans="2:51" s="15" customFormat="1" ht="10.199999999999999" x14ac:dyDescent="0.2">
      <c r="B150" s="172"/>
      <c r="D150" s="152" t="s">
        <v>178</v>
      </c>
      <c r="E150" s="173" t="s">
        <v>3</v>
      </c>
      <c r="F150" s="174" t="s">
        <v>318</v>
      </c>
      <c r="H150" s="175">
        <v>29.61</v>
      </c>
      <c r="I150" s="176"/>
      <c r="L150" s="172"/>
      <c r="M150" s="177"/>
      <c r="T150" s="178"/>
      <c r="AT150" s="173" t="s">
        <v>178</v>
      </c>
      <c r="AU150" s="173" t="s">
        <v>88</v>
      </c>
      <c r="AV150" s="15" t="s">
        <v>188</v>
      </c>
      <c r="AW150" s="15" t="s">
        <v>41</v>
      </c>
      <c r="AX150" s="15" t="s">
        <v>79</v>
      </c>
      <c r="AY150" s="173" t="s">
        <v>167</v>
      </c>
    </row>
    <row r="151" spans="2:51" s="12" customFormat="1" ht="10.199999999999999" x14ac:dyDescent="0.2">
      <c r="B151" s="151"/>
      <c r="D151" s="152" t="s">
        <v>178</v>
      </c>
      <c r="E151" s="153" t="s">
        <v>3</v>
      </c>
      <c r="F151" s="154" t="s">
        <v>492</v>
      </c>
      <c r="H151" s="153" t="s">
        <v>3</v>
      </c>
      <c r="I151" s="155"/>
      <c r="L151" s="151"/>
      <c r="M151" s="156"/>
      <c r="T151" s="157"/>
      <c r="AT151" s="153" t="s">
        <v>178</v>
      </c>
      <c r="AU151" s="153" t="s">
        <v>88</v>
      </c>
      <c r="AV151" s="12" t="s">
        <v>86</v>
      </c>
      <c r="AW151" s="12" t="s">
        <v>41</v>
      </c>
      <c r="AX151" s="12" t="s">
        <v>79</v>
      </c>
      <c r="AY151" s="153" t="s">
        <v>167</v>
      </c>
    </row>
    <row r="152" spans="2:51" s="13" customFormat="1" ht="10.199999999999999" x14ac:dyDescent="0.2">
      <c r="B152" s="158"/>
      <c r="D152" s="152" t="s">
        <v>178</v>
      </c>
      <c r="E152" s="159" t="s">
        <v>3</v>
      </c>
      <c r="F152" s="160" t="s">
        <v>510</v>
      </c>
      <c r="H152" s="161">
        <v>50.49</v>
      </c>
      <c r="I152" s="162"/>
      <c r="L152" s="158"/>
      <c r="M152" s="163"/>
      <c r="T152" s="164"/>
      <c r="AT152" s="159" t="s">
        <v>178</v>
      </c>
      <c r="AU152" s="159" t="s">
        <v>88</v>
      </c>
      <c r="AV152" s="13" t="s">
        <v>88</v>
      </c>
      <c r="AW152" s="13" t="s">
        <v>41</v>
      </c>
      <c r="AX152" s="13" t="s">
        <v>79</v>
      </c>
      <c r="AY152" s="159" t="s">
        <v>167</v>
      </c>
    </row>
    <row r="153" spans="2:51" s="13" customFormat="1" ht="10.199999999999999" x14ac:dyDescent="0.2">
      <c r="B153" s="158"/>
      <c r="D153" s="152" t="s">
        <v>178</v>
      </c>
      <c r="E153" s="159" t="s">
        <v>3</v>
      </c>
      <c r="F153" s="160" t="s">
        <v>505</v>
      </c>
      <c r="H153" s="161">
        <v>-2.1</v>
      </c>
      <c r="I153" s="162"/>
      <c r="L153" s="158"/>
      <c r="M153" s="163"/>
      <c r="T153" s="164"/>
      <c r="AT153" s="159" t="s">
        <v>178</v>
      </c>
      <c r="AU153" s="159" t="s">
        <v>88</v>
      </c>
      <c r="AV153" s="13" t="s">
        <v>88</v>
      </c>
      <c r="AW153" s="13" t="s">
        <v>41</v>
      </c>
      <c r="AX153" s="13" t="s">
        <v>79</v>
      </c>
      <c r="AY153" s="159" t="s">
        <v>167</v>
      </c>
    </row>
    <row r="154" spans="2:51" s="13" customFormat="1" ht="10.199999999999999" x14ac:dyDescent="0.2">
      <c r="B154" s="158"/>
      <c r="D154" s="152" t="s">
        <v>178</v>
      </c>
      <c r="E154" s="159" t="s">
        <v>3</v>
      </c>
      <c r="F154" s="160" t="s">
        <v>507</v>
      </c>
      <c r="H154" s="161">
        <v>-2.02</v>
      </c>
      <c r="I154" s="162"/>
      <c r="L154" s="158"/>
      <c r="M154" s="163"/>
      <c r="T154" s="164"/>
      <c r="AT154" s="159" t="s">
        <v>178</v>
      </c>
      <c r="AU154" s="159" t="s">
        <v>88</v>
      </c>
      <c r="AV154" s="13" t="s">
        <v>88</v>
      </c>
      <c r="AW154" s="13" t="s">
        <v>41</v>
      </c>
      <c r="AX154" s="13" t="s">
        <v>79</v>
      </c>
      <c r="AY154" s="159" t="s">
        <v>167</v>
      </c>
    </row>
    <row r="155" spans="2:51" s="15" customFormat="1" ht="10.199999999999999" x14ac:dyDescent="0.2">
      <c r="B155" s="172"/>
      <c r="D155" s="152" t="s">
        <v>178</v>
      </c>
      <c r="E155" s="173" t="s">
        <v>3</v>
      </c>
      <c r="F155" s="174" t="s">
        <v>318</v>
      </c>
      <c r="H155" s="175">
        <v>46.37</v>
      </c>
      <c r="I155" s="176"/>
      <c r="L155" s="172"/>
      <c r="M155" s="177"/>
      <c r="T155" s="178"/>
      <c r="AT155" s="173" t="s">
        <v>178</v>
      </c>
      <c r="AU155" s="173" t="s">
        <v>88</v>
      </c>
      <c r="AV155" s="15" t="s">
        <v>188</v>
      </c>
      <c r="AW155" s="15" t="s">
        <v>41</v>
      </c>
      <c r="AX155" s="15" t="s">
        <v>79</v>
      </c>
      <c r="AY155" s="173" t="s">
        <v>167</v>
      </c>
    </row>
    <row r="156" spans="2:51" s="12" customFormat="1" ht="10.199999999999999" x14ac:dyDescent="0.2">
      <c r="B156" s="151"/>
      <c r="D156" s="152" t="s">
        <v>178</v>
      </c>
      <c r="E156" s="153" t="s">
        <v>3</v>
      </c>
      <c r="F156" s="154" t="s">
        <v>511</v>
      </c>
      <c r="H156" s="153" t="s">
        <v>3</v>
      </c>
      <c r="I156" s="155"/>
      <c r="L156" s="151"/>
      <c r="M156" s="156"/>
      <c r="T156" s="157"/>
      <c r="AT156" s="153" t="s">
        <v>178</v>
      </c>
      <c r="AU156" s="153" t="s">
        <v>88</v>
      </c>
      <c r="AV156" s="12" t="s">
        <v>86</v>
      </c>
      <c r="AW156" s="12" t="s">
        <v>41</v>
      </c>
      <c r="AX156" s="12" t="s">
        <v>79</v>
      </c>
      <c r="AY156" s="153" t="s">
        <v>167</v>
      </c>
    </row>
    <row r="157" spans="2:51" s="13" customFormat="1" ht="10.199999999999999" x14ac:dyDescent="0.2">
      <c r="B157" s="158"/>
      <c r="D157" s="152" t="s">
        <v>178</v>
      </c>
      <c r="E157" s="159" t="s">
        <v>3</v>
      </c>
      <c r="F157" s="160" t="s">
        <v>512</v>
      </c>
      <c r="H157" s="161">
        <v>1.29</v>
      </c>
      <c r="I157" s="162"/>
      <c r="L157" s="158"/>
      <c r="M157" s="163"/>
      <c r="T157" s="164"/>
      <c r="AT157" s="159" t="s">
        <v>178</v>
      </c>
      <c r="AU157" s="159" t="s">
        <v>88</v>
      </c>
      <c r="AV157" s="13" t="s">
        <v>88</v>
      </c>
      <c r="AW157" s="13" t="s">
        <v>41</v>
      </c>
      <c r="AX157" s="13" t="s">
        <v>79</v>
      </c>
      <c r="AY157" s="159" t="s">
        <v>167</v>
      </c>
    </row>
    <row r="158" spans="2:51" s="13" customFormat="1" ht="10.199999999999999" x14ac:dyDescent="0.2">
      <c r="B158" s="158"/>
      <c r="D158" s="152" t="s">
        <v>178</v>
      </c>
      <c r="E158" s="159" t="s">
        <v>3</v>
      </c>
      <c r="F158" s="160" t="s">
        <v>513</v>
      </c>
      <c r="H158" s="161">
        <v>0.66</v>
      </c>
      <c r="I158" s="162"/>
      <c r="L158" s="158"/>
      <c r="M158" s="163"/>
      <c r="T158" s="164"/>
      <c r="AT158" s="159" t="s">
        <v>178</v>
      </c>
      <c r="AU158" s="159" t="s">
        <v>88</v>
      </c>
      <c r="AV158" s="13" t="s">
        <v>88</v>
      </c>
      <c r="AW158" s="13" t="s">
        <v>41</v>
      </c>
      <c r="AX158" s="13" t="s">
        <v>79</v>
      </c>
      <c r="AY158" s="159" t="s">
        <v>167</v>
      </c>
    </row>
    <row r="159" spans="2:51" s="13" customFormat="1" ht="10.199999999999999" x14ac:dyDescent="0.2">
      <c r="B159" s="158"/>
      <c r="D159" s="152" t="s">
        <v>178</v>
      </c>
      <c r="E159" s="159" t="s">
        <v>3</v>
      </c>
      <c r="F159" s="160" t="s">
        <v>514</v>
      </c>
      <c r="H159" s="161">
        <v>1.641</v>
      </c>
      <c r="I159" s="162"/>
      <c r="L159" s="158"/>
      <c r="M159" s="163"/>
      <c r="T159" s="164"/>
      <c r="AT159" s="159" t="s">
        <v>178</v>
      </c>
      <c r="AU159" s="159" t="s">
        <v>88</v>
      </c>
      <c r="AV159" s="13" t="s">
        <v>88</v>
      </c>
      <c r="AW159" s="13" t="s">
        <v>41</v>
      </c>
      <c r="AX159" s="13" t="s">
        <v>79</v>
      </c>
      <c r="AY159" s="159" t="s">
        <v>167</v>
      </c>
    </row>
    <row r="160" spans="2:51" s="15" customFormat="1" ht="10.199999999999999" x14ac:dyDescent="0.2">
      <c r="B160" s="172"/>
      <c r="D160" s="152" t="s">
        <v>178</v>
      </c>
      <c r="E160" s="173" t="s">
        <v>3</v>
      </c>
      <c r="F160" s="174" t="s">
        <v>318</v>
      </c>
      <c r="H160" s="175">
        <v>3.5910000000000002</v>
      </c>
      <c r="I160" s="176"/>
      <c r="L160" s="172"/>
      <c r="M160" s="177"/>
      <c r="T160" s="178"/>
      <c r="AT160" s="173" t="s">
        <v>178</v>
      </c>
      <c r="AU160" s="173" t="s">
        <v>88</v>
      </c>
      <c r="AV160" s="15" t="s">
        <v>188</v>
      </c>
      <c r="AW160" s="15" t="s">
        <v>41</v>
      </c>
      <c r="AX160" s="15" t="s">
        <v>79</v>
      </c>
      <c r="AY160" s="173" t="s">
        <v>167</v>
      </c>
    </row>
    <row r="161" spans="2:65" s="14" customFormat="1" ht="10.199999999999999" x14ac:dyDescent="0.2">
      <c r="B161" s="165"/>
      <c r="D161" s="152" t="s">
        <v>178</v>
      </c>
      <c r="E161" s="166" t="s">
        <v>3</v>
      </c>
      <c r="F161" s="167" t="s">
        <v>181</v>
      </c>
      <c r="H161" s="168">
        <v>146.822</v>
      </c>
      <c r="I161" s="169"/>
      <c r="L161" s="165"/>
      <c r="M161" s="170"/>
      <c r="T161" s="171"/>
      <c r="AT161" s="166" t="s">
        <v>178</v>
      </c>
      <c r="AU161" s="166" t="s">
        <v>88</v>
      </c>
      <c r="AV161" s="14" t="s">
        <v>174</v>
      </c>
      <c r="AW161" s="14" t="s">
        <v>41</v>
      </c>
      <c r="AX161" s="14" t="s">
        <v>86</v>
      </c>
      <c r="AY161" s="166" t="s">
        <v>167</v>
      </c>
    </row>
    <row r="162" spans="2:65" s="1" customFormat="1" ht="21.75" customHeight="1" x14ac:dyDescent="0.2">
      <c r="B162" s="133"/>
      <c r="C162" s="134" t="s">
        <v>212</v>
      </c>
      <c r="D162" s="134" t="s">
        <v>169</v>
      </c>
      <c r="E162" s="135" t="s">
        <v>303</v>
      </c>
      <c r="F162" s="136" t="s">
        <v>304</v>
      </c>
      <c r="G162" s="137" t="s">
        <v>220</v>
      </c>
      <c r="H162" s="138">
        <v>71.2</v>
      </c>
      <c r="I162" s="139"/>
      <c r="J162" s="140">
        <f>ROUND(I162*H162,2)</f>
        <v>0</v>
      </c>
      <c r="K162" s="136" t="s">
        <v>173</v>
      </c>
      <c r="L162" s="34"/>
      <c r="M162" s="141" t="s">
        <v>3</v>
      </c>
      <c r="N162" s="142" t="s">
        <v>50</v>
      </c>
      <c r="P162" s="143">
        <f>O162*H162</f>
        <v>0</v>
      </c>
      <c r="Q162" s="143">
        <v>0</v>
      </c>
      <c r="R162" s="143">
        <f>Q162*H162</f>
        <v>0</v>
      </c>
      <c r="S162" s="143">
        <v>4.0000000000000001E-3</v>
      </c>
      <c r="T162" s="144">
        <f>S162*H162</f>
        <v>0.2848</v>
      </c>
      <c r="AR162" s="145" t="s">
        <v>174</v>
      </c>
      <c r="AT162" s="145" t="s">
        <v>169</v>
      </c>
      <c r="AU162" s="145" t="s">
        <v>88</v>
      </c>
      <c r="AY162" s="18" t="s">
        <v>167</v>
      </c>
      <c r="BE162" s="146">
        <f>IF(N162="základní",J162,0)</f>
        <v>0</v>
      </c>
      <c r="BF162" s="146">
        <f>IF(N162="snížená",J162,0)</f>
        <v>0</v>
      </c>
      <c r="BG162" s="146">
        <f>IF(N162="zákl. přenesená",J162,0)</f>
        <v>0</v>
      </c>
      <c r="BH162" s="146">
        <f>IF(N162="sníž. přenesená",J162,0)</f>
        <v>0</v>
      </c>
      <c r="BI162" s="146">
        <f>IF(N162="nulová",J162,0)</f>
        <v>0</v>
      </c>
      <c r="BJ162" s="18" t="s">
        <v>86</v>
      </c>
      <c r="BK162" s="146">
        <f>ROUND(I162*H162,2)</f>
        <v>0</v>
      </c>
      <c r="BL162" s="18" t="s">
        <v>174</v>
      </c>
      <c r="BM162" s="145" t="s">
        <v>305</v>
      </c>
    </row>
    <row r="163" spans="2:65" s="1" customFormat="1" ht="10.199999999999999" x14ac:dyDescent="0.2">
      <c r="B163" s="34"/>
      <c r="D163" s="147" t="s">
        <v>176</v>
      </c>
      <c r="F163" s="148" t="s">
        <v>306</v>
      </c>
      <c r="I163" s="149"/>
      <c r="L163" s="34"/>
      <c r="M163" s="150"/>
      <c r="T163" s="55"/>
      <c r="AT163" s="18" t="s">
        <v>176</v>
      </c>
      <c r="AU163" s="18" t="s">
        <v>88</v>
      </c>
    </row>
    <row r="164" spans="2:65" s="12" customFormat="1" ht="10.199999999999999" x14ac:dyDescent="0.2">
      <c r="B164" s="151"/>
      <c r="D164" s="152" t="s">
        <v>178</v>
      </c>
      <c r="E164" s="153" t="s">
        <v>3</v>
      </c>
      <c r="F164" s="154" t="s">
        <v>481</v>
      </c>
      <c r="H164" s="153" t="s">
        <v>3</v>
      </c>
      <c r="I164" s="155"/>
      <c r="L164" s="151"/>
      <c r="M164" s="156"/>
      <c r="T164" s="157"/>
      <c r="AT164" s="153" t="s">
        <v>178</v>
      </c>
      <c r="AU164" s="153" t="s">
        <v>88</v>
      </c>
      <c r="AV164" s="12" t="s">
        <v>86</v>
      </c>
      <c r="AW164" s="12" t="s">
        <v>41</v>
      </c>
      <c r="AX164" s="12" t="s">
        <v>79</v>
      </c>
      <c r="AY164" s="153" t="s">
        <v>167</v>
      </c>
    </row>
    <row r="165" spans="2:65" s="13" customFormat="1" ht="10.199999999999999" x14ac:dyDescent="0.2">
      <c r="B165" s="158"/>
      <c r="D165" s="152" t="s">
        <v>178</v>
      </c>
      <c r="E165" s="159" t="s">
        <v>3</v>
      </c>
      <c r="F165" s="160" t="s">
        <v>482</v>
      </c>
      <c r="H165" s="161">
        <v>4.4000000000000004</v>
      </c>
      <c r="I165" s="162"/>
      <c r="L165" s="158"/>
      <c r="M165" s="163"/>
      <c r="T165" s="164"/>
      <c r="AT165" s="159" t="s">
        <v>178</v>
      </c>
      <c r="AU165" s="159" t="s">
        <v>88</v>
      </c>
      <c r="AV165" s="13" t="s">
        <v>88</v>
      </c>
      <c r="AW165" s="13" t="s">
        <v>41</v>
      </c>
      <c r="AX165" s="13" t="s">
        <v>79</v>
      </c>
      <c r="AY165" s="159" t="s">
        <v>167</v>
      </c>
    </row>
    <row r="166" spans="2:65" s="12" customFormat="1" ht="10.199999999999999" x14ac:dyDescent="0.2">
      <c r="B166" s="151"/>
      <c r="D166" s="152" t="s">
        <v>178</v>
      </c>
      <c r="E166" s="153" t="s">
        <v>3</v>
      </c>
      <c r="F166" s="154" t="s">
        <v>483</v>
      </c>
      <c r="H166" s="153" t="s">
        <v>3</v>
      </c>
      <c r="I166" s="155"/>
      <c r="L166" s="151"/>
      <c r="M166" s="156"/>
      <c r="T166" s="157"/>
      <c r="AT166" s="153" t="s">
        <v>178</v>
      </c>
      <c r="AU166" s="153" t="s">
        <v>88</v>
      </c>
      <c r="AV166" s="12" t="s">
        <v>86</v>
      </c>
      <c r="AW166" s="12" t="s">
        <v>41</v>
      </c>
      <c r="AX166" s="12" t="s">
        <v>79</v>
      </c>
      <c r="AY166" s="153" t="s">
        <v>167</v>
      </c>
    </row>
    <row r="167" spans="2:65" s="13" customFormat="1" ht="10.199999999999999" x14ac:dyDescent="0.2">
      <c r="B167" s="158"/>
      <c r="D167" s="152" t="s">
        <v>178</v>
      </c>
      <c r="E167" s="159" t="s">
        <v>3</v>
      </c>
      <c r="F167" s="160" t="s">
        <v>484</v>
      </c>
      <c r="H167" s="161">
        <v>1.2</v>
      </c>
      <c r="I167" s="162"/>
      <c r="L167" s="158"/>
      <c r="M167" s="163"/>
      <c r="T167" s="164"/>
      <c r="AT167" s="159" t="s">
        <v>178</v>
      </c>
      <c r="AU167" s="159" t="s">
        <v>88</v>
      </c>
      <c r="AV167" s="13" t="s">
        <v>88</v>
      </c>
      <c r="AW167" s="13" t="s">
        <v>41</v>
      </c>
      <c r="AX167" s="13" t="s">
        <v>79</v>
      </c>
      <c r="AY167" s="159" t="s">
        <v>167</v>
      </c>
    </row>
    <row r="168" spans="2:65" s="12" customFormat="1" ht="10.199999999999999" x14ac:dyDescent="0.2">
      <c r="B168" s="151"/>
      <c r="D168" s="152" t="s">
        <v>178</v>
      </c>
      <c r="E168" s="153" t="s">
        <v>3</v>
      </c>
      <c r="F168" s="154" t="s">
        <v>485</v>
      </c>
      <c r="H168" s="153" t="s">
        <v>3</v>
      </c>
      <c r="I168" s="155"/>
      <c r="L168" s="151"/>
      <c r="M168" s="156"/>
      <c r="T168" s="157"/>
      <c r="AT168" s="153" t="s">
        <v>178</v>
      </c>
      <c r="AU168" s="153" t="s">
        <v>88</v>
      </c>
      <c r="AV168" s="12" t="s">
        <v>86</v>
      </c>
      <c r="AW168" s="12" t="s">
        <v>41</v>
      </c>
      <c r="AX168" s="12" t="s">
        <v>79</v>
      </c>
      <c r="AY168" s="153" t="s">
        <v>167</v>
      </c>
    </row>
    <row r="169" spans="2:65" s="13" customFormat="1" ht="10.199999999999999" x14ac:dyDescent="0.2">
      <c r="B169" s="158"/>
      <c r="D169" s="152" t="s">
        <v>178</v>
      </c>
      <c r="E169" s="159" t="s">
        <v>3</v>
      </c>
      <c r="F169" s="160" t="s">
        <v>486</v>
      </c>
      <c r="H169" s="161">
        <v>1.3</v>
      </c>
      <c r="I169" s="162"/>
      <c r="L169" s="158"/>
      <c r="M169" s="163"/>
      <c r="T169" s="164"/>
      <c r="AT169" s="159" t="s">
        <v>178</v>
      </c>
      <c r="AU169" s="159" t="s">
        <v>88</v>
      </c>
      <c r="AV169" s="13" t="s">
        <v>88</v>
      </c>
      <c r="AW169" s="13" t="s">
        <v>41</v>
      </c>
      <c r="AX169" s="13" t="s">
        <v>79</v>
      </c>
      <c r="AY169" s="159" t="s">
        <v>167</v>
      </c>
    </row>
    <row r="170" spans="2:65" s="12" customFormat="1" ht="10.199999999999999" x14ac:dyDescent="0.2">
      <c r="B170" s="151"/>
      <c r="D170" s="152" t="s">
        <v>178</v>
      </c>
      <c r="E170" s="153" t="s">
        <v>3</v>
      </c>
      <c r="F170" s="154" t="s">
        <v>487</v>
      </c>
      <c r="H170" s="153" t="s">
        <v>3</v>
      </c>
      <c r="I170" s="155"/>
      <c r="L170" s="151"/>
      <c r="M170" s="156"/>
      <c r="T170" s="157"/>
      <c r="AT170" s="153" t="s">
        <v>178</v>
      </c>
      <c r="AU170" s="153" t="s">
        <v>88</v>
      </c>
      <c r="AV170" s="12" t="s">
        <v>86</v>
      </c>
      <c r="AW170" s="12" t="s">
        <v>41</v>
      </c>
      <c r="AX170" s="12" t="s">
        <v>79</v>
      </c>
      <c r="AY170" s="153" t="s">
        <v>167</v>
      </c>
    </row>
    <row r="171" spans="2:65" s="13" customFormat="1" ht="10.199999999999999" x14ac:dyDescent="0.2">
      <c r="B171" s="158"/>
      <c r="D171" s="152" t="s">
        <v>178</v>
      </c>
      <c r="E171" s="159" t="s">
        <v>3</v>
      </c>
      <c r="F171" s="160" t="s">
        <v>486</v>
      </c>
      <c r="H171" s="161">
        <v>1.3</v>
      </c>
      <c r="I171" s="162"/>
      <c r="L171" s="158"/>
      <c r="M171" s="163"/>
      <c r="T171" s="164"/>
      <c r="AT171" s="159" t="s">
        <v>178</v>
      </c>
      <c r="AU171" s="159" t="s">
        <v>88</v>
      </c>
      <c r="AV171" s="13" t="s">
        <v>88</v>
      </c>
      <c r="AW171" s="13" t="s">
        <v>41</v>
      </c>
      <c r="AX171" s="13" t="s">
        <v>79</v>
      </c>
      <c r="AY171" s="159" t="s">
        <v>167</v>
      </c>
    </row>
    <row r="172" spans="2:65" s="12" customFormat="1" ht="10.199999999999999" x14ac:dyDescent="0.2">
      <c r="B172" s="151"/>
      <c r="D172" s="152" t="s">
        <v>178</v>
      </c>
      <c r="E172" s="153" t="s">
        <v>3</v>
      </c>
      <c r="F172" s="154" t="s">
        <v>488</v>
      </c>
      <c r="H172" s="153" t="s">
        <v>3</v>
      </c>
      <c r="I172" s="155"/>
      <c r="L172" s="151"/>
      <c r="M172" s="156"/>
      <c r="T172" s="157"/>
      <c r="AT172" s="153" t="s">
        <v>178</v>
      </c>
      <c r="AU172" s="153" t="s">
        <v>88</v>
      </c>
      <c r="AV172" s="12" t="s">
        <v>86</v>
      </c>
      <c r="AW172" s="12" t="s">
        <v>41</v>
      </c>
      <c r="AX172" s="12" t="s">
        <v>79</v>
      </c>
      <c r="AY172" s="153" t="s">
        <v>167</v>
      </c>
    </row>
    <row r="173" spans="2:65" s="13" customFormat="1" ht="10.199999999999999" x14ac:dyDescent="0.2">
      <c r="B173" s="158"/>
      <c r="D173" s="152" t="s">
        <v>178</v>
      </c>
      <c r="E173" s="159" t="s">
        <v>3</v>
      </c>
      <c r="F173" s="160" t="s">
        <v>489</v>
      </c>
      <c r="H173" s="161">
        <v>31</v>
      </c>
      <c r="I173" s="162"/>
      <c r="L173" s="158"/>
      <c r="M173" s="163"/>
      <c r="T173" s="164"/>
      <c r="AT173" s="159" t="s">
        <v>178</v>
      </c>
      <c r="AU173" s="159" t="s">
        <v>88</v>
      </c>
      <c r="AV173" s="13" t="s">
        <v>88</v>
      </c>
      <c r="AW173" s="13" t="s">
        <v>41</v>
      </c>
      <c r="AX173" s="13" t="s">
        <v>79</v>
      </c>
      <c r="AY173" s="159" t="s">
        <v>167</v>
      </c>
    </row>
    <row r="174" spans="2:65" s="12" customFormat="1" ht="10.199999999999999" x14ac:dyDescent="0.2">
      <c r="B174" s="151"/>
      <c r="D174" s="152" t="s">
        <v>178</v>
      </c>
      <c r="E174" s="153" t="s">
        <v>3</v>
      </c>
      <c r="F174" s="154" t="s">
        <v>490</v>
      </c>
      <c r="H174" s="153" t="s">
        <v>3</v>
      </c>
      <c r="I174" s="155"/>
      <c r="L174" s="151"/>
      <c r="M174" s="156"/>
      <c r="T174" s="157"/>
      <c r="AT174" s="153" t="s">
        <v>178</v>
      </c>
      <c r="AU174" s="153" t="s">
        <v>88</v>
      </c>
      <c r="AV174" s="12" t="s">
        <v>86</v>
      </c>
      <c r="AW174" s="12" t="s">
        <v>41</v>
      </c>
      <c r="AX174" s="12" t="s">
        <v>79</v>
      </c>
      <c r="AY174" s="153" t="s">
        <v>167</v>
      </c>
    </row>
    <row r="175" spans="2:65" s="13" customFormat="1" ht="10.199999999999999" x14ac:dyDescent="0.2">
      <c r="B175" s="158"/>
      <c r="D175" s="152" t="s">
        <v>178</v>
      </c>
      <c r="E175" s="159" t="s">
        <v>3</v>
      </c>
      <c r="F175" s="160" t="s">
        <v>491</v>
      </c>
      <c r="H175" s="161">
        <v>14.4</v>
      </c>
      <c r="I175" s="162"/>
      <c r="L175" s="158"/>
      <c r="M175" s="163"/>
      <c r="T175" s="164"/>
      <c r="AT175" s="159" t="s">
        <v>178</v>
      </c>
      <c r="AU175" s="159" t="s">
        <v>88</v>
      </c>
      <c r="AV175" s="13" t="s">
        <v>88</v>
      </c>
      <c r="AW175" s="13" t="s">
        <v>41</v>
      </c>
      <c r="AX175" s="13" t="s">
        <v>79</v>
      </c>
      <c r="AY175" s="159" t="s">
        <v>167</v>
      </c>
    </row>
    <row r="176" spans="2:65" s="12" customFormat="1" ht="10.199999999999999" x14ac:dyDescent="0.2">
      <c r="B176" s="151"/>
      <c r="D176" s="152" t="s">
        <v>178</v>
      </c>
      <c r="E176" s="153" t="s">
        <v>3</v>
      </c>
      <c r="F176" s="154" t="s">
        <v>492</v>
      </c>
      <c r="H176" s="153" t="s">
        <v>3</v>
      </c>
      <c r="I176" s="155"/>
      <c r="L176" s="151"/>
      <c r="M176" s="156"/>
      <c r="T176" s="157"/>
      <c r="AT176" s="153" t="s">
        <v>178</v>
      </c>
      <c r="AU176" s="153" t="s">
        <v>88</v>
      </c>
      <c r="AV176" s="12" t="s">
        <v>86</v>
      </c>
      <c r="AW176" s="12" t="s">
        <v>41</v>
      </c>
      <c r="AX176" s="12" t="s">
        <v>79</v>
      </c>
      <c r="AY176" s="153" t="s">
        <v>167</v>
      </c>
    </row>
    <row r="177" spans="2:65" s="13" customFormat="1" ht="10.199999999999999" x14ac:dyDescent="0.2">
      <c r="B177" s="158"/>
      <c r="D177" s="152" t="s">
        <v>178</v>
      </c>
      <c r="E177" s="159" t="s">
        <v>3</v>
      </c>
      <c r="F177" s="160" t="s">
        <v>241</v>
      </c>
      <c r="H177" s="161">
        <v>17.600000000000001</v>
      </c>
      <c r="I177" s="162"/>
      <c r="L177" s="158"/>
      <c r="M177" s="163"/>
      <c r="T177" s="164"/>
      <c r="AT177" s="159" t="s">
        <v>178</v>
      </c>
      <c r="AU177" s="159" t="s">
        <v>88</v>
      </c>
      <c r="AV177" s="13" t="s">
        <v>88</v>
      </c>
      <c r="AW177" s="13" t="s">
        <v>41</v>
      </c>
      <c r="AX177" s="13" t="s">
        <v>79</v>
      </c>
      <c r="AY177" s="159" t="s">
        <v>167</v>
      </c>
    </row>
    <row r="178" spans="2:65" s="14" customFormat="1" ht="10.199999999999999" x14ac:dyDescent="0.2">
      <c r="B178" s="165"/>
      <c r="D178" s="152" t="s">
        <v>178</v>
      </c>
      <c r="E178" s="166" t="s">
        <v>3</v>
      </c>
      <c r="F178" s="167" t="s">
        <v>181</v>
      </c>
      <c r="H178" s="168">
        <v>71.2</v>
      </c>
      <c r="I178" s="169"/>
      <c r="L178" s="165"/>
      <c r="M178" s="170"/>
      <c r="T178" s="171"/>
      <c r="AT178" s="166" t="s">
        <v>178</v>
      </c>
      <c r="AU178" s="166" t="s">
        <v>88</v>
      </c>
      <c r="AV178" s="14" t="s">
        <v>174</v>
      </c>
      <c r="AW178" s="14" t="s">
        <v>41</v>
      </c>
      <c r="AX178" s="14" t="s">
        <v>86</v>
      </c>
      <c r="AY178" s="166" t="s">
        <v>167</v>
      </c>
    </row>
    <row r="179" spans="2:65" s="11" customFormat="1" ht="22.8" customHeight="1" x14ac:dyDescent="0.25">
      <c r="B179" s="121"/>
      <c r="D179" s="122" t="s">
        <v>78</v>
      </c>
      <c r="E179" s="131" t="s">
        <v>350</v>
      </c>
      <c r="F179" s="131" t="s">
        <v>351</v>
      </c>
      <c r="I179" s="124"/>
      <c r="J179" s="132">
        <f>BK179</f>
        <v>0</v>
      </c>
      <c r="L179" s="121"/>
      <c r="M179" s="126"/>
      <c r="P179" s="127">
        <f>SUM(P180:P199)</f>
        <v>0</v>
      </c>
      <c r="R179" s="127">
        <f>SUM(R180:R199)</f>
        <v>0</v>
      </c>
      <c r="T179" s="128">
        <f>SUM(T180:T199)</f>
        <v>0</v>
      </c>
      <c r="AR179" s="122" t="s">
        <v>86</v>
      </c>
      <c r="AT179" s="129" t="s">
        <v>78</v>
      </c>
      <c r="AU179" s="129" t="s">
        <v>86</v>
      </c>
      <c r="AY179" s="122" t="s">
        <v>167</v>
      </c>
      <c r="BK179" s="130">
        <f>SUM(BK180:BK199)</f>
        <v>0</v>
      </c>
    </row>
    <row r="180" spans="2:65" s="1" customFormat="1" ht="24.15" customHeight="1" x14ac:dyDescent="0.2">
      <c r="B180" s="133"/>
      <c r="C180" s="134" t="s">
        <v>217</v>
      </c>
      <c r="D180" s="134" t="s">
        <v>169</v>
      </c>
      <c r="E180" s="135" t="s">
        <v>353</v>
      </c>
      <c r="F180" s="136" t="s">
        <v>354</v>
      </c>
      <c r="G180" s="137" t="s">
        <v>208</v>
      </c>
      <c r="H180" s="138">
        <v>8.3680000000000003</v>
      </c>
      <c r="I180" s="139"/>
      <c r="J180" s="140">
        <f>ROUND(I180*H180,2)</f>
        <v>0</v>
      </c>
      <c r="K180" s="136" t="s">
        <v>173</v>
      </c>
      <c r="L180" s="34"/>
      <c r="M180" s="141" t="s">
        <v>3</v>
      </c>
      <c r="N180" s="142" t="s">
        <v>50</v>
      </c>
      <c r="P180" s="143">
        <f>O180*H180</f>
        <v>0</v>
      </c>
      <c r="Q180" s="143">
        <v>0</v>
      </c>
      <c r="R180" s="143">
        <f>Q180*H180</f>
        <v>0</v>
      </c>
      <c r="S180" s="143">
        <v>0</v>
      </c>
      <c r="T180" s="144">
        <f>S180*H180</f>
        <v>0</v>
      </c>
      <c r="AR180" s="145" t="s">
        <v>174</v>
      </c>
      <c r="AT180" s="145" t="s">
        <v>169</v>
      </c>
      <c r="AU180" s="145" t="s">
        <v>88</v>
      </c>
      <c r="AY180" s="18" t="s">
        <v>167</v>
      </c>
      <c r="BE180" s="146">
        <f>IF(N180="základní",J180,0)</f>
        <v>0</v>
      </c>
      <c r="BF180" s="146">
        <f>IF(N180="snížená",J180,0)</f>
        <v>0</v>
      </c>
      <c r="BG180" s="146">
        <f>IF(N180="zákl. přenesená",J180,0)</f>
        <v>0</v>
      </c>
      <c r="BH180" s="146">
        <f>IF(N180="sníž. přenesená",J180,0)</f>
        <v>0</v>
      </c>
      <c r="BI180" s="146">
        <f>IF(N180="nulová",J180,0)</f>
        <v>0</v>
      </c>
      <c r="BJ180" s="18" t="s">
        <v>86</v>
      </c>
      <c r="BK180" s="146">
        <f>ROUND(I180*H180,2)</f>
        <v>0</v>
      </c>
      <c r="BL180" s="18" t="s">
        <v>174</v>
      </c>
      <c r="BM180" s="145" t="s">
        <v>355</v>
      </c>
    </row>
    <row r="181" spans="2:65" s="1" customFormat="1" ht="10.199999999999999" x14ac:dyDescent="0.2">
      <c r="B181" s="34"/>
      <c r="D181" s="147" t="s">
        <v>176</v>
      </c>
      <c r="F181" s="148" t="s">
        <v>356</v>
      </c>
      <c r="I181" s="149"/>
      <c r="L181" s="34"/>
      <c r="M181" s="150"/>
      <c r="T181" s="55"/>
      <c r="AT181" s="18" t="s">
        <v>176</v>
      </c>
      <c r="AU181" s="18" t="s">
        <v>88</v>
      </c>
    </row>
    <row r="182" spans="2:65" s="1" customFormat="1" ht="37.799999999999997" customHeight="1" x14ac:dyDescent="0.2">
      <c r="B182" s="133"/>
      <c r="C182" s="134" t="s">
        <v>224</v>
      </c>
      <c r="D182" s="134" t="s">
        <v>169</v>
      </c>
      <c r="E182" s="135" t="s">
        <v>358</v>
      </c>
      <c r="F182" s="136" t="s">
        <v>359</v>
      </c>
      <c r="G182" s="137" t="s">
        <v>208</v>
      </c>
      <c r="H182" s="138">
        <v>41.84</v>
      </c>
      <c r="I182" s="139"/>
      <c r="J182" s="140">
        <f>ROUND(I182*H182,2)</f>
        <v>0</v>
      </c>
      <c r="K182" s="136" t="s">
        <v>173</v>
      </c>
      <c r="L182" s="34"/>
      <c r="M182" s="141" t="s">
        <v>3</v>
      </c>
      <c r="N182" s="142" t="s">
        <v>50</v>
      </c>
      <c r="P182" s="143">
        <f>O182*H182</f>
        <v>0</v>
      </c>
      <c r="Q182" s="143">
        <v>0</v>
      </c>
      <c r="R182" s="143">
        <f>Q182*H182</f>
        <v>0</v>
      </c>
      <c r="S182" s="143">
        <v>0</v>
      </c>
      <c r="T182" s="144">
        <f>S182*H182</f>
        <v>0</v>
      </c>
      <c r="AR182" s="145" t="s">
        <v>174</v>
      </c>
      <c r="AT182" s="145" t="s">
        <v>169</v>
      </c>
      <c r="AU182" s="145" t="s">
        <v>88</v>
      </c>
      <c r="AY182" s="18" t="s">
        <v>167</v>
      </c>
      <c r="BE182" s="146">
        <f>IF(N182="základní",J182,0)</f>
        <v>0</v>
      </c>
      <c r="BF182" s="146">
        <f>IF(N182="snížená",J182,0)</f>
        <v>0</v>
      </c>
      <c r="BG182" s="146">
        <f>IF(N182="zákl. přenesená",J182,0)</f>
        <v>0</v>
      </c>
      <c r="BH182" s="146">
        <f>IF(N182="sníž. přenesená",J182,0)</f>
        <v>0</v>
      </c>
      <c r="BI182" s="146">
        <f>IF(N182="nulová",J182,0)</f>
        <v>0</v>
      </c>
      <c r="BJ182" s="18" t="s">
        <v>86</v>
      </c>
      <c r="BK182" s="146">
        <f>ROUND(I182*H182,2)</f>
        <v>0</v>
      </c>
      <c r="BL182" s="18" t="s">
        <v>174</v>
      </c>
      <c r="BM182" s="145" t="s">
        <v>360</v>
      </c>
    </row>
    <row r="183" spans="2:65" s="1" customFormat="1" ht="10.199999999999999" x14ac:dyDescent="0.2">
      <c r="B183" s="34"/>
      <c r="D183" s="147" t="s">
        <v>176</v>
      </c>
      <c r="F183" s="148" t="s">
        <v>361</v>
      </c>
      <c r="I183" s="149"/>
      <c r="L183" s="34"/>
      <c r="M183" s="150"/>
      <c r="T183" s="55"/>
      <c r="AT183" s="18" t="s">
        <v>176</v>
      </c>
      <c r="AU183" s="18" t="s">
        <v>88</v>
      </c>
    </row>
    <row r="184" spans="2:65" s="12" customFormat="1" ht="10.199999999999999" x14ac:dyDescent="0.2">
      <c r="B184" s="151"/>
      <c r="D184" s="152" t="s">
        <v>178</v>
      </c>
      <c r="E184" s="153" t="s">
        <v>3</v>
      </c>
      <c r="F184" s="154" t="s">
        <v>362</v>
      </c>
      <c r="H184" s="153" t="s">
        <v>3</v>
      </c>
      <c r="I184" s="155"/>
      <c r="L184" s="151"/>
      <c r="M184" s="156"/>
      <c r="T184" s="157"/>
      <c r="AT184" s="153" t="s">
        <v>178</v>
      </c>
      <c r="AU184" s="153" t="s">
        <v>88</v>
      </c>
      <c r="AV184" s="12" t="s">
        <v>86</v>
      </c>
      <c r="AW184" s="12" t="s">
        <v>41</v>
      </c>
      <c r="AX184" s="12" t="s">
        <v>79</v>
      </c>
      <c r="AY184" s="153" t="s">
        <v>167</v>
      </c>
    </row>
    <row r="185" spans="2:65" s="13" customFormat="1" ht="10.199999999999999" x14ac:dyDescent="0.2">
      <c r="B185" s="158"/>
      <c r="D185" s="152" t="s">
        <v>178</v>
      </c>
      <c r="E185" s="159" t="s">
        <v>3</v>
      </c>
      <c r="F185" s="160" t="s">
        <v>515</v>
      </c>
      <c r="H185" s="161">
        <v>41.84</v>
      </c>
      <c r="I185" s="162"/>
      <c r="L185" s="158"/>
      <c r="M185" s="163"/>
      <c r="T185" s="164"/>
      <c r="AT185" s="159" t="s">
        <v>178</v>
      </c>
      <c r="AU185" s="159" t="s">
        <v>88</v>
      </c>
      <c r="AV185" s="13" t="s">
        <v>88</v>
      </c>
      <c r="AW185" s="13" t="s">
        <v>41</v>
      </c>
      <c r="AX185" s="13" t="s">
        <v>79</v>
      </c>
      <c r="AY185" s="159" t="s">
        <v>167</v>
      </c>
    </row>
    <row r="186" spans="2:65" s="14" customFormat="1" ht="10.199999999999999" x14ac:dyDescent="0.2">
      <c r="B186" s="165"/>
      <c r="D186" s="152" t="s">
        <v>178</v>
      </c>
      <c r="E186" s="166" t="s">
        <v>3</v>
      </c>
      <c r="F186" s="167" t="s">
        <v>181</v>
      </c>
      <c r="H186" s="168">
        <v>41.84</v>
      </c>
      <c r="I186" s="169"/>
      <c r="L186" s="165"/>
      <c r="M186" s="170"/>
      <c r="T186" s="171"/>
      <c r="AT186" s="166" t="s">
        <v>178</v>
      </c>
      <c r="AU186" s="166" t="s">
        <v>88</v>
      </c>
      <c r="AV186" s="14" t="s">
        <v>174</v>
      </c>
      <c r="AW186" s="14" t="s">
        <v>41</v>
      </c>
      <c r="AX186" s="14" t="s">
        <v>86</v>
      </c>
      <c r="AY186" s="166" t="s">
        <v>167</v>
      </c>
    </row>
    <row r="187" spans="2:65" s="1" customFormat="1" ht="21.75" customHeight="1" x14ac:dyDescent="0.2">
      <c r="B187" s="133"/>
      <c r="C187" s="134" t="s">
        <v>242</v>
      </c>
      <c r="D187" s="134" t="s">
        <v>169</v>
      </c>
      <c r="E187" s="135" t="s">
        <v>365</v>
      </c>
      <c r="F187" s="136" t="s">
        <v>366</v>
      </c>
      <c r="G187" s="137" t="s">
        <v>208</v>
      </c>
      <c r="H187" s="138">
        <v>8.3680000000000003</v>
      </c>
      <c r="I187" s="139"/>
      <c r="J187" s="140">
        <f>ROUND(I187*H187,2)</f>
        <v>0</v>
      </c>
      <c r="K187" s="136" t="s">
        <v>173</v>
      </c>
      <c r="L187" s="34"/>
      <c r="M187" s="141" t="s">
        <v>3</v>
      </c>
      <c r="N187" s="142" t="s">
        <v>50</v>
      </c>
      <c r="P187" s="143">
        <f>O187*H187</f>
        <v>0</v>
      </c>
      <c r="Q187" s="143">
        <v>0</v>
      </c>
      <c r="R187" s="143">
        <f>Q187*H187</f>
        <v>0</v>
      </c>
      <c r="S187" s="143">
        <v>0</v>
      </c>
      <c r="T187" s="144">
        <f>S187*H187</f>
        <v>0</v>
      </c>
      <c r="AR187" s="145" t="s">
        <v>174</v>
      </c>
      <c r="AT187" s="145" t="s">
        <v>169</v>
      </c>
      <c r="AU187" s="145" t="s">
        <v>88</v>
      </c>
      <c r="AY187" s="18" t="s">
        <v>167</v>
      </c>
      <c r="BE187" s="146">
        <f>IF(N187="základní",J187,0)</f>
        <v>0</v>
      </c>
      <c r="BF187" s="146">
        <f>IF(N187="snížená",J187,0)</f>
        <v>0</v>
      </c>
      <c r="BG187" s="146">
        <f>IF(N187="zákl. přenesená",J187,0)</f>
        <v>0</v>
      </c>
      <c r="BH187" s="146">
        <f>IF(N187="sníž. přenesená",J187,0)</f>
        <v>0</v>
      </c>
      <c r="BI187" s="146">
        <f>IF(N187="nulová",J187,0)</f>
        <v>0</v>
      </c>
      <c r="BJ187" s="18" t="s">
        <v>86</v>
      </c>
      <c r="BK187" s="146">
        <f>ROUND(I187*H187,2)</f>
        <v>0</v>
      </c>
      <c r="BL187" s="18" t="s">
        <v>174</v>
      </c>
      <c r="BM187" s="145" t="s">
        <v>367</v>
      </c>
    </row>
    <row r="188" spans="2:65" s="1" customFormat="1" ht="10.199999999999999" x14ac:dyDescent="0.2">
      <c r="B188" s="34"/>
      <c r="D188" s="147" t="s">
        <v>176</v>
      </c>
      <c r="F188" s="148" t="s">
        <v>368</v>
      </c>
      <c r="I188" s="149"/>
      <c r="L188" s="34"/>
      <c r="M188" s="150"/>
      <c r="T188" s="55"/>
      <c r="AT188" s="18" t="s">
        <v>176</v>
      </c>
      <c r="AU188" s="18" t="s">
        <v>88</v>
      </c>
    </row>
    <row r="189" spans="2:65" s="1" customFormat="1" ht="24.15" customHeight="1" x14ac:dyDescent="0.2">
      <c r="B189" s="133"/>
      <c r="C189" s="134" t="s">
        <v>22</v>
      </c>
      <c r="D189" s="134" t="s">
        <v>169</v>
      </c>
      <c r="E189" s="135" t="s">
        <v>370</v>
      </c>
      <c r="F189" s="136" t="s">
        <v>371</v>
      </c>
      <c r="G189" s="137" t="s">
        <v>208</v>
      </c>
      <c r="H189" s="138">
        <v>200.83199999999999</v>
      </c>
      <c r="I189" s="139"/>
      <c r="J189" s="140">
        <f>ROUND(I189*H189,2)</f>
        <v>0</v>
      </c>
      <c r="K189" s="136" t="s">
        <v>173</v>
      </c>
      <c r="L189" s="34"/>
      <c r="M189" s="141" t="s">
        <v>3</v>
      </c>
      <c r="N189" s="142" t="s">
        <v>50</v>
      </c>
      <c r="P189" s="143">
        <f>O189*H189</f>
        <v>0</v>
      </c>
      <c r="Q189" s="143">
        <v>0</v>
      </c>
      <c r="R189" s="143">
        <f>Q189*H189</f>
        <v>0</v>
      </c>
      <c r="S189" s="143">
        <v>0</v>
      </c>
      <c r="T189" s="144">
        <f>S189*H189</f>
        <v>0</v>
      </c>
      <c r="AR189" s="145" t="s">
        <v>174</v>
      </c>
      <c r="AT189" s="145" t="s">
        <v>169</v>
      </c>
      <c r="AU189" s="145" t="s">
        <v>88</v>
      </c>
      <c r="AY189" s="18" t="s">
        <v>167</v>
      </c>
      <c r="BE189" s="146">
        <f>IF(N189="základní",J189,0)</f>
        <v>0</v>
      </c>
      <c r="BF189" s="146">
        <f>IF(N189="snížená",J189,0)</f>
        <v>0</v>
      </c>
      <c r="BG189" s="146">
        <f>IF(N189="zákl. přenesená",J189,0)</f>
        <v>0</v>
      </c>
      <c r="BH189" s="146">
        <f>IF(N189="sníž. přenesená",J189,0)</f>
        <v>0</v>
      </c>
      <c r="BI189" s="146">
        <f>IF(N189="nulová",J189,0)</f>
        <v>0</v>
      </c>
      <c r="BJ189" s="18" t="s">
        <v>86</v>
      </c>
      <c r="BK189" s="146">
        <f>ROUND(I189*H189,2)</f>
        <v>0</v>
      </c>
      <c r="BL189" s="18" t="s">
        <v>174</v>
      </c>
      <c r="BM189" s="145" t="s">
        <v>372</v>
      </c>
    </row>
    <row r="190" spans="2:65" s="1" customFormat="1" ht="10.199999999999999" x14ac:dyDescent="0.2">
      <c r="B190" s="34"/>
      <c r="D190" s="147" t="s">
        <v>176</v>
      </c>
      <c r="F190" s="148" t="s">
        <v>373</v>
      </c>
      <c r="I190" s="149"/>
      <c r="L190" s="34"/>
      <c r="M190" s="150"/>
      <c r="T190" s="55"/>
      <c r="AT190" s="18" t="s">
        <v>176</v>
      </c>
      <c r="AU190" s="18" t="s">
        <v>88</v>
      </c>
    </row>
    <row r="191" spans="2:65" s="12" customFormat="1" ht="10.199999999999999" x14ac:dyDescent="0.2">
      <c r="B191" s="151"/>
      <c r="D191" s="152" t="s">
        <v>178</v>
      </c>
      <c r="E191" s="153" t="s">
        <v>3</v>
      </c>
      <c r="F191" s="154" t="s">
        <v>198</v>
      </c>
      <c r="H191" s="153" t="s">
        <v>3</v>
      </c>
      <c r="I191" s="155"/>
      <c r="L191" s="151"/>
      <c r="M191" s="156"/>
      <c r="T191" s="157"/>
      <c r="AT191" s="153" t="s">
        <v>178</v>
      </c>
      <c r="AU191" s="153" t="s">
        <v>88</v>
      </c>
      <c r="AV191" s="12" t="s">
        <v>86</v>
      </c>
      <c r="AW191" s="12" t="s">
        <v>41</v>
      </c>
      <c r="AX191" s="12" t="s">
        <v>79</v>
      </c>
      <c r="AY191" s="153" t="s">
        <v>167</v>
      </c>
    </row>
    <row r="192" spans="2:65" s="13" customFormat="1" ht="10.199999999999999" x14ac:dyDescent="0.2">
      <c r="B192" s="158"/>
      <c r="D192" s="152" t="s">
        <v>178</v>
      </c>
      <c r="E192" s="159" t="s">
        <v>3</v>
      </c>
      <c r="F192" s="160" t="s">
        <v>516</v>
      </c>
      <c r="H192" s="161">
        <v>200.83199999999999</v>
      </c>
      <c r="I192" s="162"/>
      <c r="L192" s="158"/>
      <c r="M192" s="163"/>
      <c r="T192" s="164"/>
      <c r="AT192" s="159" t="s">
        <v>178</v>
      </c>
      <c r="AU192" s="159" t="s">
        <v>88</v>
      </c>
      <c r="AV192" s="13" t="s">
        <v>88</v>
      </c>
      <c r="AW192" s="13" t="s">
        <v>41</v>
      </c>
      <c r="AX192" s="13" t="s">
        <v>79</v>
      </c>
      <c r="AY192" s="159" t="s">
        <v>167</v>
      </c>
    </row>
    <row r="193" spans="2:65" s="14" customFormat="1" ht="10.199999999999999" x14ac:dyDescent="0.2">
      <c r="B193" s="165"/>
      <c r="D193" s="152" t="s">
        <v>178</v>
      </c>
      <c r="E193" s="166" t="s">
        <v>3</v>
      </c>
      <c r="F193" s="167" t="s">
        <v>181</v>
      </c>
      <c r="H193" s="168">
        <v>200.83199999999999</v>
      </c>
      <c r="I193" s="169"/>
      <c r="L193" s="165"/>
      <c r="M193" s="170"/>
      <c r="T193" s="171"/>
      <c r="AT193" s="166" t="s">
        <v>178</v>
      </c>
      <c r="AU193" s="166" t="s">
        <v>88</v>
      </c>
      <c r="AV193" s="14" t="s">
        <v>174</v>
      </c>
      <c r="AW193" s="14" t="s">
        <v>41</v>
      </c>
      <c r="AX193" s="14" t="s">
        <v>86</v>
      </c>
      <c r="AY193" s="166" t="s">
        <v>167</v>
      </c>
    </row>
    <row r="194" spans="2:65" s="1" customFormat="1" ht="24.15" customHeight="1" x14ac:dyDescent="0.2">
      <c r="B194" s="133"/>
      <c r="C194" s="134" t="s">
        <v>9</v>
      </c>
      <c r="D194" s="134" t="s">
        <v>169</v>
      </c>
      <c r="E194" s="135" t="s">
        <v>381</v>
      </c>
      <c r="F194" s="136" t="s">
        <v>382</v>
      </c>
      <c r="G194" s="137" t="s">
        <v>208</v>
      </c>
      <c r="H194" s="138">
        <v>6.7889999999999997</v>
      </c>
      <c r="I194" s="139"/>
      <c r="J194" s="140">
        <f>ROUND(I194*H194,2)</f>
        <v>0</v>
      </c>
      <c r="K194" s="136" t="s">
        <v>173</v>
      </c>
      <c r="L194" s="34"/>
      <c r="M194" s="141" t="s">
        <v>3</v>
      </c>
      <c r="N194" s="142" t="s">
        <v>50</v>
      </c>
      <c r="P194" s="143">
        <f>O194*H194</f>
        <v>0</v>
      </c>
      <c r="Q194" s="143">
        <v>0</v>
      </c>
      <c r="R194" s="143">
        <f>Q194*H194</f>
        <v>0</v>
      </c>
      <c r="S194" s="143">
        <v>0</v>
      </c>
      <c r="T194" s="144">
        <f>S194*H194</f>
        <v>0</v>
      </c>
      <c r="AR194" s="145" t="s">
        <v>174</v>
      </c>
      <c r="AT194" s="145" t="s">
        <v>169</v>
      </c>
      <c r="AU194" s="145" t="s">
        <v>88</v>
      </c>
      <c r="AY194" s="18" t="s">
        <v>167</v>
      </c>
      <c r="BE194" s="146">
        <f>IF(N194="základní",J194,0)</f>
        <v>0</v>
      </c>
      <c r="BF194" s="146">
        <f>IF(N194="snížená",J194,0)</f>
        <v>0</v>
      </c>
      <c r="BG194" s="146">
        <f>IF(N194="zákl. přenesená",J194,0)</f>
        <v>0</v>
      </c>
      <c r="BH194" s="146">
        <f>IF(N194="sníž. přenesená",J194,0)</f>
        <v>0</v>
      </c>
      <c r="BI194" s="146">
        <f>IF(N194="nulová",J194,0)</f>
        <v>0</v>
      </c>
      <c r="BJ194" s="18" t="s">
        <v>86</v>
      </c>
      <c r="BK194" s="146">
        <f>ROUND(I194*H194,2)</f>
        <v>0</v>
      </c>
      <c r="BL194" s="18" t="s">
        <v>174</v>
      </c>
      <c r="BM194" s="145" t="s">
        <v>383</v>
      </c>
    </row>
    <row r="195" spans="2:65" s="1" customFormat="1" ht="10.199999999999999" x14ac:dyDescent="0.2">
      <c r="B195" s="34"/>
      <c r="D195" s="147" t="s">
        <v>176</v>
      </c>
      <c r="F195" s="148" t="s">
        <v>384</v>
      </c>
      <c r="I195" s="149"/>
      <c r="L195" s="34"/>
      <c r="M195" s="150"/>
      <c r="T195" s="55"/>
      <c r="AT195" s="18" t="s">
        <v>176</v>
      </c>
      <c r="AU195" s="18" t="s">
        <v>88</v>
      </c>
    </row>
    <row r="196" spans="2:65" s="1" customFormat="1" ht="24.15" customHeight="1" x14ac:dyDescent="0.2">
      <c r="B196" s="133"/>
      <c r="C196" s="134" t="s">
        <v>258</v>
      </c>
      <c r="D196" s="134" t="s">
        <v>169</v>
      </c>
      <c r="E196" s="135" t="s">
        <v>386</v>
      </c>
      <c r="F196" s="136" t="s">
        <v>387</v>
      </c>
      <c r="G196" s="137" t="s">
        <v>208</v>
      </c>
      <c r="H196" s="138">
        <v>0.499</v>
      </c>
      <c r="I196" s="139"/>
      <c r="J196" s="140">
        <f>ROUND(I196*H196,2)</f>
        <v>0</v>
      </c>
      <c r="K196" s="136" t="s">
        <v>173</v>
      </c>
      <c r="L196" s="34"/>
      <c r="M196" s="141" t="s">
        <v>3</v>
      </c>
      <c r="N196" s="142" t="s">
        <v>50</v>
      </c>
      <c r="P196" s="143">
        <f>O196*H196</f>
        <v>0</v>
      </c>
      <c r="Q196" s="143">
        <v>0</v>
      </c>
      <c r="R196" s="143">
        <f>Q196*H196</f>
        <v>0</v>
      </c>
      <c r="S196" s="143">
        <v>0</v>
      </c>
      <c r="T196" s="144">
        <f>S196*H196</f>
        <v>0</v>
      </c>
      <c r="AR196" s="145" t="s">
        <v>174</v>
      </c>
      <c r="AT196" s="145" t="s">
        <v>169</v>
      </c>
      <c r="AU196" s="145" t="s">
        <v>88</v>
      </c>
      <c r="AY196" s="18" t="s">
        <v>167</v>
      </c>
      <c r="BE196" s="146">
        <f>IF(N196="základní",J196,0)</f>
        <v>0</v>
      </c>
      <c r="BF196" s="146">
        <f>IF(N196="snížená",J196,0)</f>
        <v>0</v>
      </c>
      <c r="BG196" s="146">
        <f>IF(N196="zákl. přenesená",J196,0)</f>
        <v>0</v>
      </c>
      <c r="BH196" s="146">
        <f>IF(N196="sníž. přenesená",J196,0)</f>
        <v>0</v>
      </c>
      <c r="BI196" s="146">
        <f>IF(N196="nulová",J196,0)</f>
        <v>0</v>
      </c>
      <c r="BJ196" s="18" t="s">
        <v>86</v>
      </c>
      <c r="BK196" s="146">
        <f>ROUND(I196*H196,2)</f>
        <v>0</v>
      </c>
      <c r="BL196" s="18" t="s">
        <v>174</v>
      </c>
      <c r="BM196" s="145" t="s">
        <v>388</v>
      </c>
    </row>
    <row r="197" spans="2:65" s="1" customFormat="1" ht="10.199999999999999" x14ac:dyDescent="0.2">
      <c r="B197" s="34"/>
      <c r="D197" s="147" t="s">
        <v>176</v>
      </c>
      <c r="F197" s="148" t="s">
        <v>389</v>
      </c>
      <c r="I197" s="149"/>
      <c r="L197" s="34"/>
      <c r="M197" s="150"/>
      <c r="T197" s="55"/>
      <c r="AT197" s="18" t="s">
        <v>176</v>
      </c>
      <c r="AU197" s="18" t="s">
        <v>88</v>
      </c>
    </row>
    <row r="198" spans="2:65" s="1" customFormat="1" ht="24.15" customHeight="1" x14ac:dyDescent="0.2">
      <c r="B198" s="133"/>
      <c r="C198" s="134" t="s">
        <v>264</v>
      </c>
      <c r="D198" s="134" t="s">
        <v>169</v>
      </c>
      <c r="E198" s="135" t="s">
        <v>391</v>
      </c>
      <c r="F198" s="136" t="s">
        <v>392</v>
      </c>
      <c r="G198" s="137" t="s">
        <v>208</v>
      </c>
      <c r="H198" s="138">
        <v>1.08</v>
      </c>
      <c r="I198" s="139"/>
      <c r="J198" s="140">
        <f>ROUND(I198*H198,2)</f>
        <v>0</v>
      </c>
      <c r="K198" s="136" t="s">
        <v>173</v>
      </c>
      <c r="L198" s="34"/>
      <c r="M198" s="141" t="s">
        <v>3</v>
      </c>
      <c r="N198" s="142" t="s">
        <v>50</v>
      </c>
      <c r="P198" s="143">
        <f>O198*H198</f>
        <v>0</v>
      </c>
      <c r="Q198" s="143">
        <v>0</v>
      </c>
      <c r="R198" s="143">
        <f>Q198*H198</f>
        <v>0</v>
      </c>
      <c r="S198" s="143">
        <v>0</v>
      </c>
      <c r="T198" s="144">
        <f>S198*H198</f>
        <v>0</v>
      </c>
      <c r="AR198" s="145" t="s">
        <v>174</v>
      </c>
      <c r="AT198" s="145" t="s">
        <v>169</v>
      </c>
      <c r="AU198" s="145" t="s">
        <v>88</v>
      </c>
      <c r="AY198" s="18" t="s">
        <v>167</v>
      </c>
      <c r="BE198" s="146">
        <f>IF(N198="základní",J198,0)</f>
        <v>0</v>
      </c>
      <c r="BF198" s="146">
        <f>IF(N198="snížená",J198,0)</f>
        <v>0</v>
      </c>
      <c r="BG198" s="146">
        <f>IF(N198="zákl. přenesená",J198,0)</f>
        <v>0</v>
      </c>
      <c r="BH198" s="146">
        <f>IF(N198="sníž. přenesená",J198,0)</f>
        <v>0</v>
      </c>
      <c r="BI198" s="146">
        <f>IF(N198="nulová",J198,0)</f>
        <v>0</v>
      </c>
      <c r="BJ198" s="18" t="s">
        <v>86</v>
      </c>
      <c r="BK198" s="146">
        <f>ROUND(I198*H198,2)</f>
        <v>0</v>
      </c>
      <c r="BL198" s="18" t="s">
        <v>174</v>
      </c>
      <c r="BM198" s="145" t="s">
        <v>393</v>
      </c>
    </row>
    <row r="199" spans="2:65" s="1" customFormat="1" ht="10.199999999999999" x14ac:dyDescent="0.2">
      <c r="B199" s="34"/>
      <c r="D199" s="147" t="s">
        <v>176</v>
      </c>
      <c r="F199" s="148" t="s">
        <v>394</v>
      </c>
      <c r="I199" s="149"/>
      <c r="L199" s="34"/>
      <c r="M199" s="150"/>
      <c r="T199" s="55"/>
      <c r="AT199" s="18" t="s">
        <v>176</v>
      </c>
      <c r="AU199" s="18" t="s">
        <v>88</v>
      </c>
    </row>
    <row r="200" spans="2:65" s="11" customFormat="1" ht="25.95" customHeight="1" x14ac:dyDescent="0.25">
      <c r="B200" s="121"/>
      <c r="D200" s="122" t="s">
        <v>78</v>
      </c>
      <c r="E200" s="123" t="s">
        <v>395</v>
      </c>
      <c r="F200" s="123" t="s">
        <v>396</v>
      </c>
      <c r="I200" s="124"/>
      <c r="J200" s="125">
        <f>BK200</f>
        <v>0</v>
      </c>
      <c r="L200" s="121"/>
      <c r="M200" s="126"/>
      <c r="P200" s="127">
        <f>P201+P211+P216+P237+P256+P266</f>
        <v>0</v>
      </c>
      <c r="R200" s="127">
        <f>R201+R211+R216+R237+R256+R266</f>
        <v>0.21802199999999999</v>
      </c>
      <c r="T200" s="128">
        <f>T201+T211+T216+T237+T256+T266</f>
        <v>1.42108492</v>
      </c>
      <c r="AR200" s="122" t="s">
        <v>88</v>
      </c>
      <c r="AT200" s="129" t="s">
        <v>78</v>
      </c>
      <c r="AU200" s="129" t="s">
        <v>79</v>
      </c>
      <c r="AY200" s="122" t="s">
        <v>167</v>
      </c>
      <c r="BK200" s="130">
        <f>BK201+BK211+BK216+BK237+BK256+BK266</f>
        <v>0</v>
      </c>
    </row>
    <row r="201" spans="2:65" s="11" customFormat="1" ht="22.8" customHeight="1" x14ac:dyDescent="0.25">
      <c r="B201" s="121"/>
      <c r="D201" s="122" t="s">
        <v>78</v>
      </c>
      <c r="E201" s="131" t="s">
        <v>404</v>
      </c>
      <c r="F201" s="131" t="s">
        <v>405</v>
      </c>
      <c r="I201" s="124"/>
      <c r="J201" s="132">
        <f>BK201</f>
        <v>0</v>
      </c>
      <c r="L201" s="121"/>
      <c r="M201" s="126"/>
      <c r="P201" s="127">
        <f>SUM(P202:P210)</f>
        <v>0</v>
      </c>
      <c r="R201" s="127">
        <f>SUM(R202:R210)</f>
        <v>0</v>
      </c>
      <c r="T201" s="128">
        <f>SUM(T202:T210)</f>
        <v>0.316</v>
      </c>
      <c r="AR201" s="122" t="s">
        <v>88</v>
      </c>
      <c r="AT201" s="129" t="s">
        <v>78</v>
      </c>
      <c r="AU201" s="129" t="s">
        <v>86</v>
      </c>
      <c r="AY201" s="122" t="s">
        <v>167</v>
      </c>
      <c r="BK201" s="130">
        <f>SUM(BK202:BK210)</f>
        <v>0</v>
      </c>
    </row>
    <row r="202" spans="2:65" s="1" customFormat="1" ht="16.5" customHeight="1" x14ac:dyDescent="0.2">
      <c r="B202" s="133"/>
      <c r="C202" s="134" t="s">
        <v>269</v>
      </c>
      <c r="D202" s="134" t="s">
        <v>169</v>
      </c>
      <c r="E202" s="135" t="s">
        <v>407</v>
      </c>
      <c r="F202" s="136" t="s">
        <v>408</v>
      </c>
      <c r="G202" s="137" t="s">
        <v>254</v>
      </c>
      <c r="H202" s="138">
        <v>5.5</v>
      </c>
      <c r="I202" s="139"/>
      <c r="J202" s="140">
        <f>ROUND(I202*H202,2)</f>
        <v>0</v>
      </c>
      <c r="K202" s="136" t="s">
        <v>173</v>
      </c>
      <c r="L202" s="34"/>
      <c r="M202" s="141" t="s">
        <v>3</v>
      </c>
      <c r="N202" s="142" t="s">
        <v>50</v>
      </c>
      <c r="P202" s="143">
        <f>O202*H202</f>
        <v>0</v>
      </c>
      <c r="Q202" s="143">
        <v>0</v>
      </c>
      <c r="R202" s="143">
        <f>Q202*H202</f>
        <v>0</v>
      </c>
      <c r="S202" s="143">
        <v>2E-3</v>
      </c>
      <c r="T202" s="144">
        <f>S202*H202</f>
        <v>1.0999999999999999E-2</v>
      </c>
      <c r="AR202" s="145" t="s">
        <v>275</v>
      </c>
      <c r="AT202" s="145" t="s">
        <v>169</v>
      </c>
      <c r="AU202" s="145" t="s">
        <v>88</v>
      </c>
      <c r="AY202" s="18" t="s">
        <v>167</v>
      </c>
      <c r="BE202" s="146">
        <f>IF(N202="základní",J202,0)</f>
        <v>0</v>
      </c>
      <c r="BF202" s="146">
        <f>IF(N202="snížená",J202,0)</f>
        <v>0</v>
      </c>
      <c r="BG202" s="146">
        <f>IF(N202="zákl. přenesená",J202,0)</f>
        <v>0</v>
      </c>
      <c r="BH202" s="146">
        <f>IF(N202="sníž. přenesená",J202,0)</f>
        <v>0</v>
      </c>
      <c r="BI202" s="146">
        <f>IF(N202="nulová",J202,0)</f>
        <v>0</v>
      </c>
      <c r="BJ202" s="18" t="s">
        <v>86</v>
      </c>
      <c r="BK202" s="146">
        <f>ROUND(I202*H202,2)</f>
        <v>0</v>
      </c>
      <c r="BL202" s="18" t="s">
        <v>275</v>
      </c>
      <c r="BM202" s="145" t="s">
        <v>409</v>
      </c>
    </row>
    <row r="203" spans="2:65" s="1" customFormat="1" ht="10.199999999999999" x14ac:dyDescent="0.2">
      <c r="B203" s="34"/>
      <c r="D203" s="147" t="s">
        <v>176</v>
      </c>
      <c r="F203" s="148" t="s">
        <v>410</v>
      </c>
      <c r="I203" s="149"/>
      <c r="L203" s="34"/>
      <c r="M203" s="150"/>
      <c r="T203" s="55"/>
      <c r="AT203" s="18" t="s">
        <v>176</v>
      </c>
      <c r="AU203" s="18" t="s">
        <v>88</v>
      </c>
    </row>
    <row r="204" spans="2:65" s="13" customFormat="1" ht="10.199999999999999" x14ac:dyDescent="0.2">
      <c r="B204" s="158"/>
      <c r="D204" s="152" t="s">
        <v>178</v>
      </c>
      <c r="E204" s="159" t="s">
        <v>3</v>
      </c>
      <c r="F204" s="160" t="s">
        <v>517</v>
      </c>
      <c r="H204" s="161">
        <v>1</v>
      </c>
      <c r="I204" s="162"/>
      <c r="L204" s="158"/>
      <c r="M204" s="163"/>
      <c r="T204" s="164"/>
      <c r="AT204" s="159" t="s">
        <v>178</v>
      </c>
      <c r="AU204" s="159" t="s">
        <v>88</v>
      </c>
      <c r="AV204" s="13" t="s">
        <v>88</v>
      </c>
      <c r="AW204" s="13" t="s">
        <v>41</v>
      </c>
      <c r="AX204" s="13" t="s">
        <v>79</v>
      </c>
      <c r="AY204" s="159" t="s">
        <v>167</v>
      </c>
    </row>
    <row r="205" spans="2:65" s="13" customFormat="1" ht="10.199999999999999" x14ac:dyDescent="0.2">
      <c r="B205" s="158"/>
      <c r="D205" s="152" t="s">
        <v>178</v>
      </c>
      <c r="E205" s="159" t="s">
        <v>3</v>
      </c>
      <c r="F205" s="160" t="s">
        <v>412</v>
      </c>
      <c r="H205" s="161">
        <v>4.5</v>
      </c>
      <c r="I205" s="162"/>
      <c r="L205" s="158"/>
      <c r="M205" s="163"/>
      <c r="T205" s="164"/>
      <c r="AT205" s="159" t="s">
        <v>178</v>
      </c>
      <c r="AU205" s="159" t="s">
        <v>88</v>
      </c>
      <c r="AV205" s="13" t="s">
        <v>88</v>
      </c>
      <c r="AW205" s="13" t="s">
        <v>41</v>
      </c>
      <c r="AX205" s="13" t="s">
        <v>79</v>
      </c>
      <c r="AY205" s="159" t="s">
        <v>167</v>
      </c>
    </row>
    <row r="206" spans="2:65" s="14" customFormat="1" ht="10.199999999999999" x14ac:dyDescent="0.2">
      <c r="B206" s="165"/>
      <c r="D206" s="152" t="s">
        <v>178</v>
      </c>
      <c r="E206" s="166" t="s">
        <v>3</v>
      </c>
      <c r="F206" s="167" t="s">
        <v>181</v>
      </c>
      <c r="H206" s="168">
        <v>5.5</v>
      </c>
      <c r="I206" s="169"/>
      <c r="L206" s="165"/>
      <c r="M206" s="170"/>
      <c r="T206" s="171"/>
      <c r="AT206" s="166" t="s">
        <v>178</v>
      </c>
      <c r="AU206" s="166" t="s">
        <v>88</v>
      </c>
      <c r="AV206" s="14" t="s">
        <v>174</v>
      </c>
      <c r="AW206" s="14" t="s">
        <v>41</v>
      </c>
      <c r="AX206" s="14" t="s">
        <v>86</v>
      </c>
      <c r="AY206" s="166" t="s">
        <v>167</v>
      </c>
    </row>
    <row r="207" spans="2:65" s="1" customFormat="1" ht="21.75" customHeight="1" x14ac:dyDescent="0.2">
      <c r="B207" s="133"/>
      <c r="C207" s="134" t="s">
        <v>275</v>
      </c>
      <c r="D207" s="134" t="s">
        <v>169</v>
      </c>
      <c r="E207" s="135" t="s">
        <v>518</v>
      </c>
      <c r="F207" s="136" t="s">
        <v>519</v>
      </c>
      <c r="G207" s="137" t="s">
        <v>245</v>
      </c>
      <c r="H207" s="138">
        <v>1</v>
      </c>
      <c r="I207" s="139"/>
      <c r="J207" s="140">
        <f>ROUND(I207*H207,2)</f>
        <v>0</v>
      </c>
      <c r="K207" s="136" t="s">
        <v>173</v>
      </c>
      <c r="L207" s="34"/>
      <c r="M207" s="141" t="s">
        <v>3</v>
      </c>
      <c r="N207" s="142" t="s">
        <v>50</v>
      </c>
      <c r="P207" s="143">
        <f>O207*H207</f>
        <v>0</v>
      </c>
      <c r="Q207" s="143">
        <v>0</v>
      </c>
      <c r="R207" s="143">
        <f>Q207*H207</f>
        <v>0</v>
      </c>
      <c r="S207" s="143">
        <v>0.13100000000000001</v>
      </c>
      <c r="T207" s="144">
        <f>S207*H207</f>
        <v>0.13100000000000001</v>
      </c>
      <c r="AR207" s="145" t="s">
        <v>275</v>
      </c>
      <c r="AT207" s="145" t="s">
        <v>169</v>
      </c>
      <c r="AU207" s="145" t="s">
        <v>88</v>
      </c>
      <c r="AY207" s="18" t="s">
        <v>167</v>
      </c>
      <c r="BE207" s="146">
        <f>IF(N207="základní",J207,0)</f>
        <v>0</v>
      </c>
      <c r="BF207" s="146">
        <f>IF(N207="snížená",J207,0)</f>
        <v>0</v>
      </c>
      <c r="BG207" s="146">
        <f>IF(N207="zákl. přenesená",J207,0)</f>
        <v>0</v>
      </c>
      <c r="BH207" s="146">
        <f>IF(N207="sníž. přenesená",J207,0)</f>
        <v>0</v>
      </c>
      <c r="BI207" s="146">
        <f>IF(N207="nulová",J207,0)</f>
        <v>0</v>
      </c>
      <c r="BJ207" s="18" t="s">
        <v>86</v>
      </c>
      <c r="BK207" s="146">
        <f>ROUND(I207*H207,2)</f>
        <v>0</v>
      </c>
      <c r="BL207" s="18" t="s">
        <v>275</v>
      </c>
      <c r="BM207" s="145" t="s">
        <v>520</v>
      </c>
    </row>
    <row r="208" spans="2:65" s="1" customFormat="1" ht="10.199999999999999" x14ac:dyDescent="0.2">
      <c r="B208" s="34"/>
      <c r="D208" s="147" t="s">
        <v>176</v>
      </c>
      <c r="F208" s="148" t="s">
        <v>521</v>
      </c>
      <c r="I208" s="149"/>
      <c r="L208" s="34"/>
      <c r="M208" s="150"/>
      <c r="T208" s="55"/>
      <c r="AT208" s="18" t="s">
        <v>176</v>
      </c>
      <c r="AU208" s="18" t="s">
        <v>88</v>
      </c>
    </row>
    <row r="209" spans="2:65" s="1" customFormat="1" ht="24.15" customHeight="1" x14ac:dyDescent="0.2">
      <c r="B209" s="133"/>
      <c r="C209" s="134" t="s">
        <v>283</v>
      </c>
      <c r="D209" s="134" t="s">
        <v>169</v>
      </c>
      <c r="E209" s="135" t="s">
        <v>522</v>
      </c>
      <c r="F209" s="136" t="s">
        <v>523</v>
      </c>
      <c r="G209" s="137" t="s">
        <v>245</v>
      </c>
      <c r="H209" s="138">
        <v>1</v>
      </c>
      <c r="I209" s="139"/>
      <c r="J209" s="140">
        <f>ROUND(I209*H209,2)</f>
        <v>0</v>
      </c>
      <c r="K209" s="136" t="s">
        <v>173</v>
      </c>
      <c r="L209" s="34"/>
      <c r="M209" s="141" t="s">
        <v>3</v>
      </c>
      <c r="N209" s="142" t="s">
        <v>50</v>
      </c>
      <c r="P209" s="143">
        <f>O209*H209</f>
        <v>0</v>
      </c>
      <c r="Q209" s="143">
        <v>0</v>
      </c>
      <c r="R209" s="143">
        <f>Q209*H209</f>
        <v>0</v>
      </c>
      <c r="S209" s="143">
        <v>0.17399999999999999</v>
      </c>
      <c r="T209" s="144">
        <f>S209*H209</f>
        <v>0.17399999999999999</v>
      </c>
      <c r="AR209" s="145" t="s">
        <v>275</v>
      </c>
      <c r="AT209" s="145" t="s">
        <v>169</v>
      </c>
      <c r="AU209" s="145" t="s">
        <v>88</v>
      </c>
      <c r="AY209" s="18" t="s">
        <v>167</v>
      </c>
      <c r="BE209" s="146">
        <f>IF(N209="základní",J209,0)</f>
        <v>0</v>
      </c>
      <c r="BF209" s="146">
        <f>IF(N209="snížená",J209,0)</f>
        <v>0</v>
      </c>
      <c r="BG209" s="146">
        <f>IF(N209="zákl. přenesená",J209,0)</f>
        <v>0</v>
      </c>
      <c r="BH209" s="146">
        <f>IF(N209="sníž. přenesená",J209,0)</f>
        <v>0</v>
      </c>
      <c r="BI209" s="146">
        <f>IF(N209="nulová",J209,0)</f>
        <v>0</v>
      </c>
      <c r="BJ209" s="18" t="s">
        <v>86</v>
      </c>
      <c r="BK209" s="146">
        <f>ROUND(I209*H209,2)</f>
        <v>0</v>
      </c>
      <c r="BL209" s="18" t="s">
        <v>275</v>
      </c>
      <c r="BM209" s="145" t="s">
        <v>524</v>
      </c>
    </row>
    <row r="210" spans="2:65" s="1" customFormat="1" ht="10.199999999999999" x14ac:dyDescent="0.2">
      <c r="B210" s="34"/>
      <c r="D210" s="147" t="s">
        <v>176</v>
      </c>
      <c r="F210" s="148" t="s">
        <v>525</v>
      </c>
      <c r="I210" s="149"/>
      <c r="L210" s="34"/>
      <c r="M210" s="150"/>
      <c r="T210" s="55"/>
      <c r="AT210" s="18" t="s">
        <v>176</v>
      </c>
      <c r="AU210" s="18" t="s">
        <v>88</v>
      </c>
    </row>
    <row r="211" spans="2:65" s="11" customFormat="1" ht="22.8" customHeight="1" x14ac:dyDescent="0.25">
      <c r="B211" s="121"/>
      <c r="D211" s="122" t="s">
        <v>78</v>
      </c>
      <c r="E211" s="131" t="s">
        <v>413</v>
      </c>
      <c r="F211" s="131" t="s">
        <v>414</v>
      </c>
      <c r="I211" s="124"/>
      <c r="J211" s="132">
        <f>BK211</f>
        <v>0</v>
      </c>
      <c r="L211" s="121"/>
      <c r="M211" s="126"/>
      <c r="P211" s="127">
        <f>SUM(P212:P215)</f>
        <v>0</v>
      </c>
      <c r="R211" s="127">
        <f>SUM(R212:R215)</f>
        <v>0</v>
      </c>
      <c r="T211" s="128">
        <f>SUM(T212:T215)</f>
        <v>0.33299999999999996</v>
      </c>
      <c r="AR211" s="122" t="s">
        <v>88</v>
      </c>
      <c r="AT211" s="129" t="s">
        <v>78</v>
      </c>
      <c r="AU211" s="129" t="s">
        <v>86</v>
      </c>
      <c r="AY211" s="122" t="s">
        <v>167</v>
      </c>
      <c r="BK211" s="130">
        <f>SUM(BK212:BK215)</f>
        <v>0</v>
      </c>
    </row>
    <row r="212" spans="2:65" s="1" customFormat="1" ht="16.5" customHeight="1" x14ac:dyDescent="0.2">
      <c r="B212" s="133"/>
      <c r="C212" s="134" t="s">
        <v>290</v>
      </c>
      <c r="D212" s="134" t="s">
        <v>169</v>
      </c>
      <c r="E212" s="135" t="s">
        <v>416</v>
      </c>
      <c r="F212" s="136" t="s">
        <v>417</v>
      </c>
      <c r="G212" s="137" t="s">
        <v>245</v>
      </c>
      <c r="H212" s="138">
        <v>9</v>
      </c>
      <c r="I212" s="139"/>
      <c r="J212" s="140">
        <f>ROUND(I212*H212,2)</f>
        <v>0</v>
      </c>
      <c r="K212" s="136" t="s">
        <v>173</v>
      </c>
      <c r="L212" s="34"/>
      <c r="M212" s="141" t="s">
        <v>3</v>
      </c>
      <c r="N212" s="142" t="s">
        <v>50</v>
      </c>
      <c r="P212" s="143">
        <f>O212*H212</f>
        <v>0</v>
      </c>
      <c r="Q212" s="143">
        <v>0</v>
      </c>
      <c r="R212" s="143">
        <f>Q212*H212</f>
        <v>0</v>
      </c>
      <c r="S212" s="143">
        <v>2.4E-2</v>
      </c>
      <c r="T212" s="144">
        <f>S212*H212</f>
        <v>0.216</v>
      </c>
      <c r="AR212" s="145" t="s">
        <v>275</v>
      </c>
      <c r="AT212" s="145" t="s">
        <v>169</v>
      </c>
      <c r="AU212" s="145" t="s">
        <v>88</v>
      </c>
      <c r="AY212" s="18" t="s">
        <v>167</v>
      </c>
      <c r="BE212" s="146">
        <f>IF(N212="základní",J212,0)</f>
        <v>0</v>
      </c>
      <c r="BF212" s="146">
        <f>IF(N212="snížená",J212,0)</f>
        <v>0</v>
      </c>
      <c r="BG212" s="146">
        <f>IF(N212="zákl. přenesená",J212,0)</f>
        <v>0</v>
      </c>
      <c r="BH212" s="146">
        <f>IF(N212="sníž. přenesená",J212,0)</f>
        <v>0</v>
      </c>
      <c r="BI212" s="146">
        <f>IF(N212="nulová",J212,0)</f>
        <v>0</v>
      </c>
      <c r="BJ212" s="18" t="s">
        <v>86</v>
      </c>
      <c r="BK212" s="146">
        <f>ROUND(I212*H212,2)</f>
        <v>0</v>
      </c>
      <c r="BL212" s="18" t="s">
        <v>275</v>
      </c>
      <c r="BM212" s="145" t="s">
        <v>418</v>
      </c>
    </row>
    <row r="213" spans="2:65" s="1" customFormat="1" ht="10.199999999999999" x14ac:dyDescent="0.2">
      <c r="B213" s="34"/>
      <c r="D213" s="147" t="s">
        <v>176</v>
      </c>
      <c r="F213" s="148" t="s">
        <v>419</v>
      </c>
      <c r="I213" s="149"/>
      <c r="L213" s="34"/>
      <c r="M213" s="150"/>
      <c r="T213" s="55"/>
      <c r="AT213" s="18" t="s">
        <v>176</v>
      </c>
      <c r="AU213" s="18" t="s">
        <v>88</v>
      </c>
    </row>
    <row r="214" spans="2:65" s="1" customFormat="1" ht="16.5" customHeight="1" x14ac:dyDescent="0.2">
      <c r="B214" s="133"/>
      <c r="C214" s="134" t="s">
        <v>296</v>
      </c>
      <c r="D214" s="134" t="s">
        <v>169</v>
      </c>
      <c r="E214" s="135" t="s">
        <v>421</v>
      </c>
      <c r="F214" s="136" t="s">
        <v>422</v>
      </c>
      <c r="G214" s="137" t="s">
        <v>245</v>
      </c>
      <c r="H214" s="138">
        <v>9</v>
      </c>
      <c r="I214" s="139"/>
      <c r="J214" s="140">
        <f>ROUND(I214*H214,2)</f>
        <v>0</v>
      </c>
      <c r="K214" s="136" t="s">
        <v>173</v>
      </c>
      <c r="L214" s="34"/>
      <c r="M214" s="141" t="s">
        <v>3</v>
      </c>
      <c r="N214" s="142" t="s">
        <v>50</v>
      </c>
      <c r="P214" s="143">
        <f>O214*H214</f>
        <v>0</v>
      </c>
      <c r="Q214" s="143">
        <v>0</v>
      </c>
      <c r="R214" s="143">
        <f>Q214*H214</f>
        <v>0</v>
      </c>
      <c r="S214" s="143">
        <v>1.2999999999999999E-2</v>
      </c>
      <c r="T214" s="144">
        <f>S214*H214</f>
        <v>0.11699999999999999</v>
      </c>
      <c r="AR214" s="145" t="s">
        <v>275</v>
      </c>
      <c r="AT214" s="145" t="s">
        <v>169</v>
      </c>
      <c r="AU214" s="145" t="s">
        <v>88</v>
      </c>
      <c r="AY214" s="18" t="s">
        <v>167</v>
      </c>
      <c r="BE214" s="146">
        <f>IF(N214="základní",J214,0)</f>
        <v>0</v>
      </c>
      <c r="BF214" s="146">
        <f>IF(N214="snížená",J214,0)</f>
        <v>0</v>
      </c>
      <c r="BG214" s="146">
        <f>IF(N214="zákl. přenesená",J214,0)</f>
        <v>0</v>
      </c>
      <c r="BH214" s="146">
        <f>IF(N214="sníž. přenesená",J214,0)</f>
        <v>0</v>
      </c>
      <c r="BI214" s="146">
        <f>IF(N214="nulová",J214,0)</f>
        <v>0</v>
      </c>
      <c r="BJ214" s="18" t="s">
        <v>86</v>
      </c>
      <c r="BK214" s="146">
        <f>ROUND(I214*H214,2)</f>
        <v>0</v>
      </c>
      <c r="BL214" s="18" t="s">
        <v>275</v>
      </c>
      <c r="BM214" s="145" t="s">
        <v>423</v>
      </c>
    </row>
    <row r="215" spans="2:65" s="1" customFormat="1" ht="10.199999999999999" x14ac:dyDescent="0.2">
      <c r="B215" s="34"/>
      <c r="D215" s="147" t="s">
        <v>176</v>
      </c>
      <c r="F215" s="148" t="s">
        <v>424</v>
      </c>
      <c r="I215" s="149"/>
      <c r="L215" s="34"/>
      <c r="M215" s="150"/>
      <c r="T215" s="55"/>
      <c r="AT215" s="18" t="s">
        <v>176</v>
      </c>
      <c r="AU215" s="18" t="s">
        <v>88</v>
      </c>
    </row>
    <row r="216" spans="2:65" s="11" customFormat="1" ht="22.8" customHeight="1" x14ac:dyDescent="0.25">
      <c r="B216" s="121"/>
      <c r="D216" s="122" t="s">
        <v>78</v>
      </c>
      <c r="E216" s="131" t="s">
        <v>425</v>
      </c>
      <c r="F216" s="131" t="s">
        <v>426</v>
      </c>
      <c r="I216" s="124"/>
      <c r="J216" s="132">
        <f>BK216</f>
        <v>0</v>
      </c>
      <c r="L216" s="121"/>
      <c r="M216" s="126"/>
      <c r="P216" s="127">
        <f>SUM(P217:P236)</f>
        <v>0</v>
      </c>
      <c r="R216" s="127">
        <f>SUM(R217:R236)</f>
        <v>0</v>
      </c>
      <c r="T216" s="128">
        <f>SUM(T217:T236)</f>
        <v>0.32485249999999993</v>
      </c>
      <c r="AR216" s="122" t="s">
        <v>88</v>
      </c>
      <c r="AT216" s="129" t="s">
        <v>78</v>
      </c>
      <c r="AU216" s="129" t="s">
        <v>86</v>
      </c>
      <c r="AY216" s="122" t="s">
        <v>167</v>
      </c>
      <c r="BK216" s="130">
        <f>SUM(BK217:BK236)</f>
        <v>0</v>
      </c>
    </row>
    <row r="217" spans="2:65" s="1" customFormat="1" ht="16.5" customHeight="1" x14ac:dyDescent="0.2">
      <c r="B217" s="133"/>
      <c r="C217" s="134" t="s">
        <v>302</v>
      </c>
      <c r="D217" s="134" t="s">
        <v>169</v>
      </c>
      <c r="E217" s="135" t="s">
        <v>428</v>
      </c>
      <c r="F217" s="136" t="s">
        <v>429</v>
      </c>
      <c r="G217" s="137" t="s">
        <v>220</v>
      </c>
      <c r="H217" s="138">
        <v>8.1999999999999993</v>
      </c>
      <c r="I217" s="139"/>
      <c r="J217" s="140">
        <f>ROUND(I217*H217,2)</f>
        <v>0</v>
      </c>
      <c r="K217" s="136" t="s">
        <v>173</v>
      </c>
      <c r="L217" s="34"/>
      <c r="M217" s="141" t="s">
        <v>3</v>
      </c>
      <c r="N217" s="142" t="s">
        <v>50</v>
      </c>
      <c r="P217" s="143">
        <f>O217*H217</f>
        <v>0</v>
      </c>
      <c r="Q217" s="143">
        <v>0</v>
      </c>
      <c r="R217" s="143">
        <f>Q217*H217</f>
        <v>0</v>
      </c>
      <c r="S217" s="143">
        <v>3.5299999999999998E-2</v>
      </c>
      <c r="T217" s="144">
        <f>S217*H217</f>
        <v>0.28945999999999994</v>
      </c>
      <c r="AR217" s="145" t="s">
        <v>275</v>
      </c>
      <c r="AT217" s="145" t="s">
        <v>169</v>
      </c>
      <c r="AU217" s="145" t="s">
        <v>88</v>
      </c>
      <c r="AY217" s="18" t="s">
        <v>167</v>
      </c>
      <c r="BE217" s="146">
        <f>IF(N217="základní",J217,0)</f>
        <v>0</v>
      </c>
      <c r="BF217" s="146">
        <f>IF(N217="snížená",J217,0)</f>
        <v>0</v>
      </c>
      <c r="BG217" s="146">
        <f>IF(N217="zákl. přenesená",J217,0)</f>
        <v>0</v>
      </c>
      <c r="BH217" s="146">
        <f>IF(N217="sníž. přenesená",J217,0)</f>
        <v>0</v>
      </c>
      <c r="BI217" s="146">
        <f>IF(N217="nulová",J217,0)</f>
        <v>0</v>
      </c>
      <c r="BJ217" s="18" t="s">
        <v>86</v>
      </c>
      <c r="BK217" s="146">
        <f>ROUND(I217*H217,2)</f>
        <v>0</v>
      </c>
      <c r="BL217" s="18" t="s">
        <v>275</v>
      </c>
      <c r="BM217" s="145" t="s">
        <v>430</v>
      </c>
    </row>
    <row r="218" spans="2:65" s="1" customFormat="1" ht="10.199999999999999" x14ac:dyDescent="0.2">
      <c r="B218" s="34"/>
      <c r="D218" s="147" t="s">
        <v>176</v>
      </c>
      <c r="F218" s="148" t="s">
        <v>431</v>
      </c>
      <c r="I218" s="149"/>
      <c r="L218" s="34"/>
      <c r="M218" s="150"/>
      <c r="T218" s="55"/>
      <c r="AT218" s="18" t="s">
        <v>176</v>
      </c>
      <c r="AU218" s="18" t="s">
        <v>88</v>
      </c>
    </row>
    <row r="219" spans="2:65" s="12" customFormat="1" ht="10.199999999999999" x14ac:dyDescent="0.2">
      <c r="B219" s="151"/>
      <c r="D219" s="152" t="s">
        <v>178</v>
      </c>
      <c r="E219" s="153" t="s">
        <v>3</v>
      </c>
      <c r="F219" s="154" t="s">
        <v>481</v>
      </c>
      <c r="H219" s="153" t="s">
        <v>3</v>
      </c>
      <c r="I219" s="155"/>
      <c r="L219" s="151"/>
      <c r="M219" s="156"/>
      <c r="T219" s="157"/>
      <c r="AT219" s="153" t="s">
        <v>178</v>
      </c>
      <c r="AU219" s="153" t="s">
        <v>88</v>
      </c>
      <c r="AV219" s="12" t="s">
        <v>86</v>
      </c>
      <c r="AW219" s="12" t="s">
        <v>41</v>
      </c>
      <c r="AX219" s="12" t="s">
        <v>79</v>
      </c>
      <c r="AY219" s="153" t="s">
        <v>167</v>
      </c>
    </row>
    <row r="220" spans="2:65" s="13" customFormat="1" ht="10.199999999999999" x14ac:dyDescent="0.2">
      <c r="B220" s="158"/>
      <c r="D220" s="152" t="s">
        <v>178</v>
      </c>
      <c r="E220" s="159" t="s">
        <v>3</v>
      </c>
      <c r="F220" s="160" t="s">
        <v>482</v>
      </c>
      <c r="H220" s="161">
        <v>4.4000000000000004</v>
      </c>
      <c r="I220" s="162"/>
      <c r="L220" s="158"/>
      <c r="M220" s="163"/>
      <c r="T220" s="164"/>
      <c r="AT220" s="159" t="s">
        <v>178</v>
      </c>
      <c r="AU220" s="159" t="s">
        <v>88</v>
      </c>
      <c r="AV220" s="13" t="s">
        <v>88</v>
      </c>
      <c r="AW220" s="13" t="s">
        <v>41</v>
      </c>
      <c r="AX220" s="13" t="s">
        <v>79</v>
      </c>
      <c r="AY220" s="159" t="s">
        <v>167</v>
      </c>
    </row>
    <row r="221" spans="2:65" s="12" customFormat="1" ht="10.199999999999999" x14ac:dyDescent="0.2">
      <c r="B221" s="151"/>
      <c r="D221" s="152" t="s">
        <v>178</v>
      </c>
      <c r="E221" s="153" t="s">
        <v>3</v>
      </c>
      <c r="F221" s="154" t="s">
        <v>483</v>
      </c>
      <c r="H221" s="153" t="s">
        <v>3</v>
      </c>
      <c r="I221" s="155"/>
      <c r="L221" s="151"/>
      <c r="M221" s="156"/>
      <c r="T221" s="157"/>
      <c r="AT221" s="153" t="s">
        <v>178</v>
      </c>
      <c r="AU221" s="153" t="s">
        <v>88</v>
      </c>
      <c r="AV221" s="12" t="s">
        <v>86</v>
      </c>
      <c r="AW221" s="12" t="s">
        <v>41</v>
      </c>
      <c r="AX221" s="12" t="s">
        <v>79</v>
      </c>
      <c r="AY221" s="153" t="s">
        <v>167</v>
      </c>
    </row>
    <row r="222" spans="2:65" s="13" customFormat="1" ht="10.199999999999999" x14ac:dyDescent="0.2">
      <c r="B222" s="158"/>
      <c r="D222" s="152" t="s">
        <v>178</v>
      </c>
      <c r="E222" s="159" t="s">
        <v>3</v>
      </c>
      <c r="F222" s="160" t="s">
        <v>484</v>
      </c>
      <c r="H222" s="161">
        <v>1.2</v>
      </c>
      <c r="I222" s="162"/>
      <c r="L222" s="158"/>
      <c r="M222" s="163"/>
      <c r="T222" s="164"/>
      <c r="AT222" s="159" t="s">
        <v>178</v>
      </c>
      <c r="AU222" s="159" t="s">
        <v>88</v>
      </c>
      <c r="AV222" s="13" t="s">
        <v>88</v>
      </c>
      <c r="AW222" s="13" t="s">
        <v>41</v>
      </c>
      <c r="AX222" s="13" t="s">
        <v>79</v>
      </c>
      <c r="AY222" s="159" t="s">
        <v>167</v>
      </c>
    </row>
    <row r="223" spans="2:65" s="12" customFormat="1" ht="10.199999999999999" x14ac:dyDescent="0.2">
      <c r="B223" s="151"/>
      <c r="D223" s="152" t="s">
        <v>178</v>
      </c>
      <c r="E223" s="153" t="s">
        <v>3</v>
      </c>
      <c r="F223" s="154" t="s">
        <v>485</v>
      </c>
      <c r="H223" s="153" t="s">
        <v>3</v>
      </c>
      <c r="I223" s="155"/>
      <c r="L223" s="151"/>
      <c r="M223" s="156"/>
      <c r="T223" s="157"/>
      <c r="AT223" s="153" t="s">
        <v>178</v>
      </c>
      <c r="AU223" s="153" t="s">
        <v>88</v>
      </c>
      <c r="AV223" s="12" t="s">
        <v>86</v>
      </c>
      <c r="AW223" s="12" t="s">
        <v>41</v>
      </c>
      <c r="AX223" s="12" t="s">
        <v>79</v>
      </c>
      <c r="AY223" s="153" t="s">
        <v>167</v>
      </c>
    </row>
    <row r="224" spans="2:65" s="13" customFormat="1" ht="10.199999999999999" x14ac:dyDescent="0.2">
      <c r="B224" s="158"/>
      <c r="D224" s="152" t="s">
        <v>178</v>
      </c>
      <c r="E224" s="159" t="s">
        <v>3</v>
      </c>
      <c r="F224" s="160" t="s">
        <v>486</v>
      </c>
      <c r="H224" s="161">
        <v>1.3</v>
      </c>
      <c r="I224" s="162"/>
      <c r="L224" s="158"/>
      <c r="M224" s="163"/>
      <c r="T224" s="164"/>
      <c r="AT224" s="159" t="s">
        <v>178</v>
      </c>
      <c r="AU224" s="159" t="s">
        <v>88</v>
      </c>
      <c r="AV224" s="13" t="s">
        <v>88</v>
      </c>
      <c r="AW224" s="13" t="s">
        <v>41</v>
      </c>
      <c r="AX224" s="13" t="s">
        <v>79</v>
      </c>
      <c r="AY224" s="159" t="s">
        <v>167</v>
      </c>
    </row>
    <row r="225" spans="2:65" s="12" customFormat="1" ht="10.199999999999999" x14ac:dyDescent="0.2">
      <c r="B225" s="151"/>
      <c r="D225" s="152" t="s">
        <v>178</v>
      </c>
      <c r="E225" s="153" t="s">
        <v>3</v>
      </c>
      <c r="F225" s="154" t="s">
        <v>487</v>
      </c>
      <c r="H225" s="153" t="s">
        <v>3</v>
      </c>
      <c r="I225" s="155"/>
      <c r="L225" s="151"/>
      <c r="M225" s="156"/>
      <c r="T225" s="157"/>
      <c r="AT225" s="153" t="s">
        <v>178</v>
      </c>
      <c r="AU225" s="153" t="s">
        <v>88</v>
      </c>
      <c r="AV225" s="12" t="s">
        <v>86</v>
      </c>
      <c r="AW225" s="12" t="s">
        <v>41</v>
      </c>
      <c r="AX225" s="12" t="s">
        <v>79</v>
      </c>
      <c r="AY225" s="153" t="s">
        <v>167</v>
      </c>
    </row>
    <row r="226" spans="2:65" s="13" customFormat="1" ht="10.199999999999999" x14ac:dyDescent="0.2">
      <c r="B226" s="158"/>
      <c r="D226" s="152" t="s">
        <v>178</v>
      </c>
      <c r="E226" s="159" t="s">
        <v>3</v>
      </c>
      <c r="F226" s="160" t="s">
        <v>486</v>
      </c>
      <c r="H226" s="161">
        <v>1.3</v>
      </c>
      <c r="I226" s="162"/>
      <c r="L226" s="158"/>
      <c r="M226" s="163"/>
      <c r="T226" s="164"/>
      <c r="AT226" s="159" t="s">
        <v>178</v>
      </c>
      <c r="AU226" s="159" t="s">
        <v>88</v>
      </c>
      <c r="AV226" s="13" t="s">
        <v>88</v>
      </c>
      <c r="AW226" s="13" t="s">
        <v>41</v>
      </c>
      <c r="AX226" s="13" t="s">
        <v>79</v>
      </c>
      <c r="AY226" s="159" t="s">
        <v>167</v>
      </c>
    </row>
    <row r="227" spans="2:65" s="14" customFormat="1" ht="10.199999999999999" x14ac:dyDescent="0.2">
      <c r="B227" s="165"/>
      <c r="D227" s="152" t="s">
        <v>178</v>
      </c>
      <c r="E227" s="166" t="s">
        <v>3</v>
      </c>
      <c r="F227" s="167" t="s">
        <v>181</v>
      </c>
      <c r="H227" s="168">
        <v>8.2000000000000011</v>
      </c>
      <c r="I227" s="169"/>
      <c r="L227" s="165"/>
      <c r="M227" s="170"/>
      <c r="T227" s="171"/>
      <c r="AT227" s="166" t="s">
        <v>178</v>
      </c>
      <c r="AU227" s="166" t="s">
        <v>88</v>
      </c>
      <c r="AV227" s="14" t="s">
        <v>174</v>
      </c>
      <c r="AW227" s="14" t="s">
        <v>41</v>
      </c>
      <c r="AX227" s="14" t="s">
        <v>86</v>
      </c>
      <c r="AY227" s="166" t="s">
        <v>167</v>
      </c>
    </row>
    <row r="228" spans="2:65" s="1" customFormat="1" ht="16.5" customHeight="1" x14ac:dyDescent="0.2">
      <c r="B228" s="133"/>
      <c r="C228" s="134" t="s">
        <v>8</v>
      </c>
      <c r="D228" s="134" t="s">
        <v>169</v>
      </c>
      <c r="E228" s="135" t="s">
        <v>434</v>
      </c>
      <c r="F228" s="136" t="s">
        <v>435</v>
      </c>
      <c r="G228" s="137" t="s">
        <v>254</v>
      </c>
      <c r="H228" s="138">
        <v>10.89</v>
      </c>
      <c r="I228" s="139"/>
      <c r="J228" s="140">
        <f>ROUND(I228*H228,2)</f>
        <v>0</v>
      </c>
      <c r="K228" s="136" t="s">
        <v>173</v>
      </c>
      <c r="L228" s="34"/>
      <c r="M228" s="141" t="s">
        <v>3</v>
      </c>
      <c r="N228" s="142" t="s">
        <v>50</v>
      </c>
      <c r="P228" s="143">
        <f>O228*H228</f>
        <v>0</v>
      </c>
      <c r="Q228" s="143">
        <v>0</v>
      </c>
      <c r="R228" s="143">
        <f>Q228*H228</f>
        <v>0</v>
      </c>
      <c r="S228" s="143">
        <v>3.2499999999999999E-3</v>
      </c>
      <c r="T228" s="144">
        <f>S228*H228</f>
        <v>3.53925E-2</v>
      </c>
      <c r="AR228" s="145" t="s">
        <v>275</v>
      </c>
      <c r="AT228" s="145" t="s">
        <v>169</v>
      </c>
      <c r="AU228" s="145" t="s">
        <v>88</v>
      </c>
      <c r="AY228" s="18" t="s">
        <v>167</v>
      </c>
      <c r="BE228" s="146">
        <f>IF(N228="základní",J228,0)</f>
        <v>0</v>
      </c>
      <c r="BF228" s="146">
        <f>IF(N228="snížená",J228,0)</f>
        <v>0</v>
      </c>
      <c r="BG228" s="146">
        <f>IF(N228="zákl. přenesená",J228,0)</f>
        <v>0</v>
      </c>
      <c r="BH228" s="146">
        <f>IF(N228="sníž. přenesená",J228,0)</f>
        <v>0</v>
      </c>
      <c r="BI228" s="146">
        <f>IF(N228="nulová",J228,0)</f>
        <v>0</v>
      </c>
      <c r="BJ228" s="18" t="s">
        <v>86</v>
      </c>
      <c r="BK228" s="146">
        <f>ROUND(I228*H228,2)</f>
        <v>0</v>
      </c>
      <c r="BL228" s="18" t="s">
        <v>275</v>
      </c>
      <c r="BM228" s="145" t="s">
        <v>436</v>
      </c>
    </row>
    <row r="229" spans="2:65" s="1" customFormat="1" ht="10.199999999999999" x14ac:dyDescent="0.2">
      <c r="B229" s="34"/>
      <c r="D229" s="147" t="s">
        <v>176</v>
      </c>
      <c r="F229" s="148" t="s">
        <v>437</v>
      </c>
      <c r="I229" s="149"/>
      <c r="L229" s="34"/>
      <c r="M229" s="150"/>
      <c r="T229" s="55"/>
      <c r="AT229" s="18" t="s">
        <v>176</v>
      </c>
      <c r="AU229" s="18" t="s">
        <v>88</v>
      </c>
    </row>
    <row r="230" spans="2:65" s="12" customFormat="1" ht="10.199999999999999" x14ac:dyDescent="0.2">
      <c r="B230" s="151"/>
      <c r="D230" s="152" t="s">
        <v>178</v>
      </c>
      <c r="E230" s="153" t="s">
        <v>3</v>
      </c>
      <c r="F230" s="154" t="s">
        <v>481</v>
      </c>
      <c r="H230" s="153" t="s">
        <v>3</v>
      </c>
      <c r="I230" s="155"/>
      <c r="L230" s="151"/>
      <c r="M230" s="156"/>
      <c r="T230" s="157"/>
      <c r="AT230" s="153" t="s">
        <v>178</v>
      </c>
      <c r="AU230" s="153" t="s">
        <v>88</v>
      </c>
      <c r="AV230" s="12" t="s">
        <v>86</v>
      </c>
      <c r="AW230" s="12" t="s">
        <v>41</v>
      </c>
      <c r="AX230" s="12" t="s">
        <v>79</v>
      </c>
      <c r="AY230" s="153" t="s">
        <v>167</v>
      </c>
    </row>
    <row r="231" spans="2:65" s="13" customFormat="1" ht="10.199999999999999" x14ac:dyDescent="0.2">
      <c r="B231" s="158"/>
      <c r="D231" s="152" t="s">
        <v>178</v>
      </c>
      <c r="E231" s="159" t="s">
        <v>3</v>
      </c>
      <c r="F231" s="160" t="s">
        <v>526</v>
      </c>
      <c r="H231" s="161">
        <v>6.48</v>
      </c>
      <c r="I231" s="162"/>
      <c r="L231" s="158"/>
      <c r="M231" s="163"/>
      <c r="T231" s="164"/>
      <c r="AT231" s="159" t="s">
        <v>178</v>
      </c>
      <c r="AU231" s="159" t="s">
        <v>88</v>
      </c>
      <c r="AV231" s="13" t="s">
        <v>88</v>
      </c>
      <c r="AW231" s="13" t="s">
        <v>41</v>
      </c>
      <c r="AX231" s="13" t="s">
        <v>79</v>
      </c>
      <c r="AY231" s="159" t="s">
        <v>167</v>
      </c>
    </row>
    <row r="232" spans="2:65" s="12" customFormat="1" ht="10.199999999999999" x14ac:dyDescent="0.2">
      <c r="B232" s="151"/>
      <c r="D232" s="152" t="s">
        <v>178</v>
      </c>
      <c r="E232" s="153" t="s">
        <v>3</v>
      </c>
      <c r="F232" s="154" t="s">
        <v>483</v>
      </c>
      <c r="H232" s="153" t="s">
        <v>3</v>
      </c>
      <c r="I232" s="155"/>
      <c r="L232" s="151"/>
      <c r="M232" s="156"/>
      <c r="T232" s="157"/>
      <c r="AT232" s="153" t="s">
        <v>178</v>
      </c>
      <c r="AU232" s="153" t="s">
        <v>88</v>
      </c>
      <c r="AV232" s="12" t="s">
        <v>86</v>
      </c>
      <c r="AW232" s="12" t="s">
        <v>41</v>
      </c>
      <c r="AX232" s="12" t="s">
        <v>79</v>
      </c>
      <c r="AY232" s="153" t="s">
        <v>167</v>
      </c>
    </row>
    <row r="233" spans="2:65" s="13" customFormat="1" ht="10.199999999999999" x14ac:dyDescent="0.2">
      <c r="B233" s="158"/>
      <c r="D233" s="152" t="s">
        <v>178</v>
      </c>
      <c r="E233" s="159" t="s">
        <v>3</v>
      </c>
      <c r="F233" s="160" t="s">
        <v>527</v>
      </c>
      <c r="H233" s="161">
        <v>0.36</v>
      </c>
      <c r="I233" s="162"/>
      <c r="L233" s="158"/>
      <c r="M233" s="163"/>
      <c r="T233" s="164"/>
      <c r="AT233" s="159" t="s">
        <v>178</v>
      </c>
      <c r="AU233" s="159" t="s">
        <v>88</v>
      </c>
      <c r="AV233" s="13" t="s">
        <v>88</v>
      </c>
      <c r="AW233" s="13" t="s">
        <v>41</v>
      </c>
      <c r="AX233" s="13" t="s">
        <v>79</v>
      </c>
      <c r="AY233" s="159" t="s">
        <v>167</v>
      </c>
    </row>
    <row r="234" spans="2:65" s="12" customFormat="1" ht="10.199999999999999" x14ac:dyDescent="0.2">
      <c r="B234" s="151"/>
      <c r="D234" s="152" t="s">
        <v>178</v>
      </c>
      <c r="E234" s="153" t="s">
        <v>3</v>
      </c>
      <c r="F234" s="154" t="s">
        <v>485</v>
      </c>
      <c r="H234" s="153" t="s">
        <v>3</v>
      </c>
      <c r="I234" s="155"/>
      <c r="L234" s="151"/>
      <c r="M234" s="156"/>
      <c r="T234" s="157"/>
      <c r="AT234" s="153" t="s">
        <v>178</v>
      </c>
      <c r="AU234" s="153" t="s">
        <v>88</v>
      </c>
      <c r="AV234" s="12" t="s">
        <v>86</v>
      </c>
      <c r="AW234" s="12" t="s">
        <v>41</v>
      </c>
      <c r="AX234" s="12" t="s">
        <v>79</v>
      </c>
      <c r="AY234" s="153" t="s">
        <v>167</v>
      </c>
    </row>
    <row r="235" spans="2:65" s="13" customFormat="1" ht="10.199999999999999" x14ac:dyDescent="0.2">
      <c r="B235" s="158"/>
      <c r="D235" s="152" t="s">
        <v>178</v>
      </c>
      <c r="E235" s="159" t="s">
        <v>3</v>
      </c>
      <c r="F235" s="160" t="s">
        <v>528</v>
      </c>
      <c r="H235" s="161">
        <v>4.05</v>
      </c>
      <c r="I235" s="162"/>
      <c r="L235" s="158"/>
      <c r="M235" s="163"/>
      <c r="T235" s="164"/>
      <c r="AT235" s="159" t="s">
        <v>178</v>
      </c>
      <c r="AU235" s="159" t="s">
        <v>88</v>
      </c>
      <c r="AV235" s="13" t="s">
        <v>88</v>
      </c>
      <c r="AW235" s="13" t="s">
        <v>41</v>
      </c>
      <c r="AX235" s="13" t="s">
        <v>79</v>
      </c>
      <c r="AY235" s="159" t="s">
        <v>167</v>
      </c>
    </row>
    <row r="236" spans="2:65" s="14" customFormat="1" ht="10.199999999999999" x14ac:dyDescent="0.2">
      <c r="B236" s="165"/>
      <c r="D236" s="152" t="s">
        <v>178</v>
      </c>
      <c r="E236" s="166" t="s">
        <v>3</v>
      </c>
      <c r="F236" s="167" t="s">
        <v>181</v>
      </c>
      <c r="H236" s="168">
        <v>10.89</v>
      </c>
      <c r="I236" s="169"/>
      <c r="L236" s="165"/>
      <c r="M236" s="170"/>
      <c r="T236" s="171"/>
      <c r="AT236" s="166" t="s">
        <v>178</v>
      </c>
      <c r="AU236" s="166" t="s">
        <v>88</v>
      </c>
      <c r="AV236" s="14" t="s">
        <v>174</v>
      </c>
      <c r="AW236" s="14" t="s">
        <v>41</v>
      </c>
      <c r="AX236" s="14" t="s">
        <v>86</v>
      </c>
      <c r="AY236" s="166" t="s">
        <v>167</v>
      </c>
    </row>
    <row r="237" spans="2:65" s="11" customFormat="1" ht="22.8" customHeight="1" x14ac:dyDescent="0.25">
      <c r="B237" s="121"/>
      <c r="D237" s="122" t="s">
        <v>78</v>
      </c>
      <c r="E237" s="131" t="s">
        <v>454</v>
      </c>
      <c r="F237" s="131" t="s">
        <v>455</v>
      </c>
      <c r="I237" s="124"/>
      <c r="J237" s="132">
        <f>BK237</f>
        <v>0</v>
      </c>
      <c r="L237" s="121"/>
      <c r="M237" s="126"/>
      <c r="P237" s="127">
        <f>SUM(P238:P255)</f>
        <v>0</v>
      </c>
      <c r="R237" s="127">
        <f>SUM(R238:R255)</f>
        <v>0</v>
      </c>
      <c r="T237" s="128">
        <f>SUM(T238:T255)</f>
        <v>0.20521200000000001</v>
      </c>
      <c r="AR237" s="122" t="s">
        <v>88</v>
      </c>
      <c r="AT237" s="129" t="s">
        <v>78</v>
      </c>
      <c r="AU237" s="129" t="s">
        <v>86</v>
      </c>
      <c r="AY237" s="122" t="s">
        <v>167</v>
      </c>
      <c r="BK237" s="130">
        <f>SUM(BK238:BK255)</f>
        <v>0</v>
      </c>
    </row>
    <row r="238" spans="2:65" s="1" customFormat="1" ht="16.5" customHeight="1" x14ac:dyDescent="0.2">
      <c r="B238" s="133"/>
      <c r="C238" s="134" t="s">
        <v>328</v>
      </c>
      <c r="D238" s="134" t="s">
        <v>169</v>
      </c>
      <c r="E238" s="135" t="s">
        <v>457</v>
      </c>
      <c r="F238" s="136" t="s">
        <v>458</v>
      </c>
      <c r="G238" s="137" t="s">
        <v>220</v>
      </c>
      <c r="H238" s="138">
        <v>63</v>
      </c>
      <c r="I238" s="139"/>
      <c r="J238" s="140">
        <f>ROUND(I238*H238,2)</f>
        <v>0</v>
      </c>
      <c r="K238" s="136" t="s">
        <v>173</v>
      </c>
      <c r="L238" s="34"/>
      <c r="M238" s="141" t="s">
        <v>3</v>
      </c>
      <c r="N238" s="142" t="s">
        <v>50</v>
      </c>
      <c r="P238" s="143">
        <f>O238*H238</f>
        <v>0</v>
      </c>
      <c r="Q238" s="143">
        <v>0</v>
      </c>
      <c r="R238" s="143">
        <f>Q238*H238</f>
        <v>0</v>
      </c>
      <c r="S238" s="143">
        <v>3.0000000000000001E-3</v>
      </c>
      <c r="T238" s="144">
        <f>S238*H238</f>
        <v>0.189</v>
      </c>
      <c r="AR238" s="145" t="s">
        <v>275</v>
      </c>
      <c r="AT238" s="145" t="s">
        <v>169</v>
      </c>
      <c r="AU238" s="145" t="s">
        <v>88</v>
      </c>
      <c r="AY238" s="18" t="s">
        <v>167</v>
      </c>
      <c r="BE238" s="146">
        <f>IF(N238="základní",J238,0)</f>
        <v>0</v>
      </c>
      <c r="BF238" s="146">
        <f>IF(N238="snížená",J238,0)</f>
        <v>0</v>
      </c>
      <c r="BG238" s="146">
        <f>IF(N238="zákl. přenesená",J238,0)</f>
        <v>0</v>
      </c>
      <c r="BH238" s="146">
        <f>IF(N238="sníž. přenesená",J238,0)</f>
        <v>0</v>
      </c>
      <c r="BI238" s="146">
        <f>IF(N238="nulová",J238,0)</f>
        <v>0</v>
      </c>
      <c r="BJ238" s="18" t="s">
        <v>86</v>
      </c>
      <c r="BK238" s="146">
        <f>ROUND(I238*H238,2)</f>
        <v>0</v>
      </c>
      <c r="BL238" s="18" t="s">
        <v>275</v>
      </c>
      <c r="BM238" s="145" t="s">
        <v>459</v>
      </c>
    </row>
    <row r="239" spans="2:65" s="1" customFormat="1" ht="10.199999999999999" x14ac:dyDescent="0.2">
      <c r="B239" s="34"/>
      <c r="D239" s="147" t="s">
        <v>176</v>
      </c>
      <c r="F239" s="148" t="s">
        <v>460</v>
      </c>
      <c r="I239" s="149"/>
      <c r="L239" s="34"/>
      <c r="M239" s="150"/>
      <c r="T239" s="55"/>
      <c r="AT239" s="18" t="s">
        <v>176</v>
      </c>
      <c r="AU239" s="18" t="s">
        <v>88</v>
      </c>
    </row>
    <row r="240" spans="2:65" s="12" customFormat="1" ht="10.199999999999999" x14ac:dyDescent="0.2">
      <c r="B240" s="151"/>
      <c r="D240" s="152" t="s">
        <v>178</v>
      </c>
      <c r="E240" s="153" t="s">
        <v>3</v>
      </c>
      <c r="F240" s="154" t="s">
        <v>488</v>
      </c>
      <c r="H240" s="153" t="s">
        <v>3</v>
      </c>
      <c r="I240" s="155"/>
      <c r="L240" s="151"/>
      <c r="M240" s="156"/>
      <c r="T240" s="157"/>
      <c r="AT240" s="153" t="s">
        <v>178</v>
      </c>
      <c r="AU240" s="153" t="s">
        <v>88</v>
      </c>
      <c r="AV240" s="12" t="s">
        <v>86</v>
      </c>
      <c r="AW240" s="12" t="s">
        <v>41</v>
      </c>
      <c r="AX240" s="12" t="s">
        <v>79</v>
      </c>
      <c r="AY240" s="153" t="s">
        <v>167</v>
      </c>
    </row>
    <row r="241" spans="2:65" s="13" customFormat="1" ht="10.199999999999999" x14ac:dyDescent="0.2">
      <c r="B241" s="158"/>
      <c r="D241" s="152" t="s">
        <v>178</v>
      </c>
      <c r="E241" s="159" t="s">
        <v>3</v>
      </c>
      <c r="F241" s="160" t="s">
        <v>489</v>
      </c>
      <c r="H241" s="161">
        <v>31</v>
      </c>
      <c r="I241" s="162"/>
      <c r="L241" s="158"/>
      <c r="M241" s="163"/>
      <c r="T241" s="164"/>
      <c r="AT241" s="159" t="s">
        <v>178</v>
      </c>
      <c r="AU241" s="159" t="s">
        <v>88</v>
      </c>
      <c r="AV241" s="13" t="s">
        <v>88</v>
      </c>
      <c r="AW241" s="13" t="s">
        <v>41</v>
      </c>
      <c r="AX241" s="13" t="s">
        <v>79</v>
      </c>
      <c r="AY241" s="159" t="s">
        <v>167</v>
      </c>
    </row>
    <row r="242" spans="2:65" s="12" customFormat="1" ht="10.199999999999999" x14ac:dyDescent="0.2">
      <c r="B242" s="151"/>
      <c r="D242" s="152" t="s">
        <v>178</v>
      </c>
      <c r="E242" s="153" t="s">
        <v>3</v>
      </c>
      <c r="F242" s="154" t="s">
        <v>490</v>
      </c>
      <c r="H242" s="153" t="s">
        <v>3</v>
      </c>
      <c r="I242" s="155"/>
      <c r="L242" s="151"/>
      <c r="M242" s="156"/>
      <c r="T242" s="157"/>
      <c r="AT242" s="153" t="s">
        <v>178</v>
      </c>
      <c r="AU242" s="153" t="s">
        <v>88</v>
      </c>
      <c r="AV242" s="12" t="s">
        <v>86</v>
      </c>
      <c r="AW242" s="12" t="s">
        <v>41</v>
      </c>
      <c r="AX242" s="12" t="s">
        <v>79</v>
      </c>
      <c r="AY242" s="153" t="s">
        <v>167</v>
      </c>
    </row>
    <row r="243" spans="2:65" s="13" customFormat="1" ht="10.199999999999999" x14ac:dyDescent="0.2">
      <c r="B243" s="158"/>
      <c r="D243" s="152" t="s">
        <v>178</v>
      </c>
      <c r="E243" s="159" t="s">
        <v>3</v>
      </c>
      <c r="F243" s="160" t="s">
        <v>491</v>
      </c>
      <c r="H243" s="161">
        <v>14.4</v>
      </c>
      <c r="I243" s="162"/>
      <c r="L243" s="158"/>
      <c r="M243" s="163"/>
      <c r="T243" s="164"/>
      <c r="AT243" s="159" t="s">
        <v>178</v>
      </c>
      <c r="AU243" s="159" t="s">
        <v>88</v>
      </c>
      <c r="AV243" s="13" t="s">
        <v>88</v>
      </c>
      <c r="AW243" s="13" t="s">
        <v>41</v>
      </c>
      <c r="AX243" s="13" t="s">
        <v>79</v>
      </c>
      <c r="AY243" s="159" t="s">
        <v>167</v>
      </c>
    </row>
    <row r="244" spans="2:65" s="12" customFormat="1" ht="10.199999999999999" x14ac:dyDescent="0.2">
      <c r="B244" s="151"/>
      <c r="D244" s="152" t="s">
        <v>178</v>
      </c>
      <c r="E244" s="153" t="s">
        <v>3</v>
      </c>
      <c r="F244" s="154" t="s">
        <v>492</v>
      </c>
      <c r="H244" s="153" t="s">
        <v>3</v>
      </c>
      <c r="I244" s="155"/>
      <c r="L244" s="151"/>
      <c r="M244" s="156"/>
      <c r="T244" s="157"/>
      <c r="AT244" s="153" t="s">
        <v>178</v>
      </c>
      <c r="AU244" s="153" t="s">
        <v>88</v>
      </c>
      <c r="AV244" s="12" t="s">
        <v>86</v>
      </c>
      <c r="AW244" s="12" t="s">
        <v>41</v>
      </c>
      <c r="AX244" s="12" t="s">
        <v>79</v>
      </c>
      <c r="AY244" s="153" t="s">
        <v>167</v>
      </c>
    </row>
    <row r="245" spans="2:65" s="13" customFormat="1" ht="10.199999999999999" x14ac:dyDescent="0.2">
      <c r="B245" s="158"/>
      <c r="D245" s="152" t="s">
        <v>178</v>
      </c>
      <c r="E245" s="159" t="s">
        <v>3</v>
      </c>
      <c r="F245" s="160" t="s">
        <v>241</v>
      </c>
      <c r="H245" s="161">
        <v>17.600000000000001</v>
      </c>
      <c r="I245" s="162"/>
      <c r="L245" s="158"/>
      <c r="M245" s="163"/>
      <c r="T245" s="164"/>
      <c r="AT245" s="159" t="s">
        <v>178</v>
      </c>
      <c r="AU245" s="159" t="s">
        <v>88</v>
      </c>
      <c r="AV245" s="13" t="s">
        <v>88</v>
      </c>
      <c r="AW245" s="13" t="s">
        <v>41</v>
      </c>
      <c r="AX245" s="13" t="s">
        <v>79</v>
      </c>
      <c r="AY245" s="159" t="s">
        <v>167</v>
      </c>
    </row>
    <row r="246" spans="2:65" s="14" customFormat="1" ht="10.199999999999999" x14ac:dyDescent="0.2">
      <c r="B246" s="165"/>
      <c r="D246" s="152" t="s">
        <v>178</v>
      </c>
      <c r="E246" s="166" t="s">
        <v>3</v>
      </c>
      <c r="F246" s="167" t="s">
        <v>181</v>
      </c>
      <c r="H246" s="168">
        <v>63</v>
      </c>
      <c r="I246" s="169"/>
      <c r="L246" s="165"/>
      <c r="M246" s="170"/>
      <c r="T246" s="171"/>
      <c r="AT246" s="166" t="s">
        <v>178</v>
      </c>
      <c r="AU246" s="166" t="s">
        <v>88</v>
      </c>
      <c r="AV246" s="14" t="s">
        <v>174</v>
      </c>
      <c r="AW246" s="14" t="s">
        <v>41</v>
      </c>
      <c r="AX246" s="14" t="s">
        <v>86</v>
      </c>
      <c r="AY246" s="166" t="s">
        <v>167</v>
      </c>
    </row>
    <row r="247" spans="2:65" s="1" customFormat="1" ht="16.5" customHeight="1" x14ac:dyDescent="0.2">
      <c r="B247" s="133"/>
      <c r="C247" s="134" t="s">
        <v>345</v>
      </c>
      <c r="D247" s="134" t="s">
        <v>169</v>
      </c>
      <c r="E247" s="135" t="s">
        <v>462</v>
      </c>
      <c r="F247" s="136" t="s">
        <v>463</v>
      </c>
      <c r="G247" s="137" t="s">
        <v>254</v>
      </c>
      <c r="H247" s="138">
        <v>54.04</v>
      </c>
      <c r="I247" s="139"/>
      <c r="J247" s="140">
        <f>ROUND(I247*H247,2)</f>
        <v>0</v>
      </c>
      <c r="K247" s="136" t="s">
        <v>173</v>
      </c>
      <c r="L247" s="34"/>
      <c r="M247" s="141" t="s">
        <v>3</v>
      </c>
      <c r="N247" s="142" t="s">
        <v>50</v>
      </c>
      <c r="P247" s="143">
        <f>O247*H247</f>
        <v>0</v>
      </c>
      <c r="Q247" s="143">
        <v>0</v>
      </c>
      <c r="R247" s="143">
        <f>Q247*H247</f>
        <v>0</v>
      </c>
      <c r="S247" s="143">
        <v>2.9999999999999997E-4</v>
      </c>
      <c r="T247" s="144">
        <f>S247*H247</f>
        <v>1.6211999999999997E-2</v>
      </c>
      <c r="AR247" s="145" t="s">
        <v>275</v>
      </c>
      <c r="AT247" s="145" t="s">
        <v>169</v>
      </c>
      <c r="AU247" s="145" t="s">
        <v>88</v>
      </c>
      <c r="AY247" s="18" t="s">
        <v>167</v>
      </c>
      <c r="BE247" s="146">
        <f>IF(N247="základní",J247,0)</f>
        <v>0</v>
      </c>
      <c r="BF247" s="146">
        <f>IF(N247="snížená",J247,0)</f>
        <v>0</v>
      </c>
      <c r="BG247" s="146">
        <f>IF(N247="zákl. přenesená",J247,0)</f>
        <v>0</v>
      </c>
      <c r="BH247" s="146">
        <f>IF(N247="sníž. přenesená",J247,0)</f>
        <v>0</v>
      </c>
      <c r="BI247" s="146">
        <f>IF(N247="nulová",J247,0)</f>
        <v>0</v>
      </c>
      <c r="BJ247" s="18" t="s">
        <v>86</v>
      </c>
      <c r="BK247" s="146">
        <f>ROUND(I247*H247,2)</f>
        <v>0</v>
      </c>
      <c r="BL247" s="18" t="s">
        <v>275</v>
      </c>
      <c r="BM247" s="145" t="s">
        <v>464</v>
      </c>
    </row>
    <row r="248" spans="2:65" s="1" customFormat="1" ht="10.199999999999999" x14ac:dyDescent="0.2">
      <c r="B248" s="34"/>
      <c r="D248" s="147" t="s">
        <v>176</v>
      </c>
      <c r="F248" s="148" t="s">
        <v>465</v>
      </c>
      <c r="I248" s="149"/>
      <c r="L248" s="34"/>
      <c r="M248" s="150"/>
      <c r="T248" s="55"/>
      <c r="AT248" s="18" t="s">
        <v>176</v>
      </c>
      <c r="AU248" s="18" t="s">
        <v>88</v>
      </c>
    </row>
    <row r="249" spans="2:65" s="12" customFormat="1" ht="10.199999999999999" x14ac:dyDescent="0.2">
      <c r="B249" s="151"/>
      <c r="D249" s="152" t="s">
        <v>178</v>
      </c>
      <c r="E249" s="153" t="s">
        <v>3</v>
      </c>
      <c r="F249" s="154" t="s">
        <v>488</v>
      </c>
      <c r="H249" s="153" t="s">
        <v>3</v>
      </c>
      <c r="I249" s="155"/>
      <c r="L249" s="151"/>
      <c r="M249" s="156"/>
      <c r="T249" s="157"/>
      <c r="AT249" s="153" t="s">
        <v>178</v>
      </c>
      <c r="AU249" s="153" t="s">
        <v>88</v>
      </c>
      <c r="AV249" s="12" t="s">
        <v>86</v>
      </c>
      <c r="AW249" s="12" t="s">
        <v>41</v>
      </c>
      <c r="AX249" s="12" t="s">
        <v>79</v>
      </c>
      <c r="AY249" s="153" t="s">
        <v>167</v>
      </c>
    </row>
    <row r="250" spans="2:65" s="13" customFormat="1" ht="10.199999999999999" x14ac:dyDescent="0.2">
      <c r="B250" s="158"/>
      <c r="D250" s="152" t="s">
        <v>178</v>
      </c>
      <c r="E250" s="159" t="s">
        <v>3</v>
      </c>
      <c r="F250" s="160" t="s">
        <v>529</v>
      </c>
      <c r="H250" s="161">
        <v>24.06</v>
      </c>
      <c r="I250" s="162"/>
      <c r="L250" s="158"/>
      <c r="M250" s="163"/>
      <c r="T250" s="164"/>
      <c r="AT250" s="159" t="s">
        <v>178</v>
      </c>
      <c r="AU250" s="159" t="s">
        <v>88</v>
      </c>
      <c r="AV250" s="13" t="s">
        <v>88</v>
      </c>
      <c r="AW250" s="13" t="s">
        <v>41</v>
      </c>
      <c r="AX250" s="13" t="s">
        <v>79</v>
      </c>
      <c r="AY250" s="159" t="s">
        <v>167</v>
      </c>
    </row>
    <row r="251" spans="2:65" s="12" customFormat="1" ht="10.199999999999999" x14ac:dyDescent="0.2">
      <c r="B251" s="151"/>
      <c r="D251" s="152" t="s">
        <v>178</v>
      </c>
      <c r="E251" s="153" t="s">
        <v>3</v>
      </c>
      <c r="F251" s="154" t="s">
        <v>490</v>
      </c>
      <c r="H251" s="153" t="s">
        <v>3</v>
      </c>
      <c r="I251" s="155"/>
      <c r="L251" s="151"/>
      <c r="M251" s="156"/>
      <c r="T251" s="157"/>
      <c r="AT251" s="153" t="s">
        <v>178</v>
      </c>
      <c r="AU251" s="153" t="s">
        <v>88</v>
      </c>
      <c r="AV251" s="12" t="s">
        <v>86</v>
      </c>
      <c r="AW251" s="12" t="s">
        <v>41</v>
      </c>
      <c r="AX251" s="12" t="s">
        <v>79</v>
      </c>
      <c r="AY251" s="153" t="s">
        <v>167</v>
      </c>
    </row>
    <row r="252" spans="2:65" s="13" customFormat="1" ht="10.199999999999999" x14ac:dyDescent="0.2">
      <c r="B252" s="158"/>
      <c r="D252" s="152" t="s">
        <v>178</v>
      </c>
      <c r="E252" s="159" t="s">
        <v>3</v>
      </c>
      <c r="F252" s="160" t="s">
        <v>530</v>
      </c>
      <c r="H252" s="161">
        <v>13.26</v>
      </c>
      <c r="I252" s="162"/>
      <c r="L252" s="158"/>
      <c r="M252" s="163"/>
      <c r="T252" s="164"/>
      <c r="AT252" s="159" t="s">
        <v>178</v>
      </c>
      <c r="AU252" s="159" t="s">
        <v>88</v>
      </c>
      <c r="AV252" s="13" t="s">
        <v>88</v>
      </c>
      <c r="AW252" s="13" t="s">
        <v>41</v>
      </c>
      <c r="AX252" s="13" t="s">
        <v>79</v>
      </c>
      <c r="AY252" s="159" t="s">
        <v>167</v>
      </c>
    </row>
    <row r="253" spans="2:65" s="12" customFormat="1" ht="10.199999999999999" x14ac:dyDescent="0.2">
      <c r="B253" s="151"/>
      <c r="D253" s="152" t="s">
        <v>178</v>
      </c>
      <c r="E253" s="153" t="s">
        <v>3</v>
      </c>
      <c r="F253" s="154" t="s">
        <v>492</v>
      </c>
      <c r="H253" s="153" t="s">
        <v>3</v>
      </c>
      <c r="I253" s="155"/>
      <c r="L253" s="151"/>
      <c r="M253" s="156"/>
      <c r="T253" s="157"/>
      <c r="AT253" s="153" t="s">
        <v>178</v>
      </c>
      <c r="AU253" s="153" t="s">
        <v>88</v>
      </c>
      <c r="AV253" s="12" t="s">
        <v>86</v>
      </c>
      <c r="AW253" s="12" t="s">
        <v>41</v>
      </c>
      <c r="AX253" s="12" t="s">
        <v>79</v>
      </c>
      <c r="AY253" s="153" t="s">
        <v>167</v>
      </c>
    </row>
    <row r="254" spans="2:65" s="13" customFormat="1" ht="10.199999999999999" x14ac:dyDescent="0.2">
      <c r="B254" s="158"/>
      <c r="D254" s="152" t="s">
        <v>178</v>
      </c>
      <c r="E254" s="159" t="s">
        <v>3</v>
      </c>
      <c r="F254" s="160" t="s">
        <v>531</v>
      </c>
      <c r="H254" s="161">
        <v>16.72</v>
      </c>
      <c r="I254" s="162"/>
      <c r="L254" s="158"/>
      <c r="M254" s="163"/>
      <c r="T254" s="164"/>
      <c r="AT254" s="159" t="s">
        <v>178</v>
      </c>
      <c r="AU254" s="159" t="s">
        <v>88</v>
      </c>
      <c r="AV254" s="13" t="s">
        <v>88</v>
      </c>
      <c r="AW254" s="13" t="s">
        <v>41</v>
      </c>
      <c r="AX254" s="13" t="s">
        <v>79</v>
      </c>
      <c r="AY254" s="159" t="s">
        <v>167</v>
      </c>
    </row>
    <row r="255" spans="2:65" s="14" customFormat="1" ht="10.199999999999999" x14ac:dyDescent="0.2">
      <c r="B255" s="165"/>
      <c r="D255" s="152" t="s">
        <v>178</v>
      </c>
      <c r="E255" s="166" t="s">
        <v>3</v>
      </c>
      <c r="F255" s="167" t="s">
        <v>181</v>
      </c>
      <c r="H255" s="168">
        <v>54.04</v>
      </c>
      <c r="I255" s="169"/>
      <c r="L255" s="165"/>
      <c r="M255" s="170"/>
      <c r="T255" s="171"/>
      <c r="AT255" s="166" t="s">
        <v>178</v>
      </c>
      <c r="AU255" s="166" t="s">
        <v>88</v>
      </c>
      <c r="AV255" s="14" t="s">
        <v>174</v>
      </c>
      <c r="AW255" s="14" t="s">
        <v>41</v>
      </c>
      <c r="AX255" s="14" t="s">
        <v>86</v>
      </c>
      <c r="AY255" s="166" t="s">
        <v>167</v>
      </c>
    </row>
    <row r="256" spans="2:65" s="11" customFormat="1" ht="22.8" customHeight="1" x14ac:dyDescent="0.25">
      <c r="B256" s="121"/>
      <c r="D256" s="122" t="s">
        <v>78</v>
      </c>
      <c r="E256" s="131" t="s">
        <v>532</v>
      </c>
      <c r="F256" s="131" t="s">
        <v>533</v>
      </c>
      <c r="I256" s="124"/>
      <c r="J256" s="132">
        <f>BK256</f>
        <v>0</v>
      </c>
      <c r="L256" s="121"/>
      <c r="M256" s="126"/>
      <c r="P256" s="127">
        <f>SUM(P257:P265)</f>
        <v>0</v>
      </c>
      <c r="R256" s="127">
        <f>SUM(R257:R265)</f>
        <v>0</v>
      </c>
      <c r="T256" s="128">
        <f>SUM(T257:T265)</f>
        <v>0.17443359999999999</v>
      </c>
      <c r="AR256" s="122" t="s">
        <v>88</v>
      </c>
      <c r="AT256" s="129" t="s">
        <v>78</v>
      </c>
      <c r="AU256" s="129" t="s">
        <v>86</v>
      </c>
      <c r="AY256" s="122" t="s">
        <v>167</v>
      </c>
      <c r="BK256" s="130">
        <f>SUM(BK257:BK265)</f>
        <v>0</v>
      </c>
    </row>
    <row r="257" spans="2:65" s="1" customFormat="1" ht="16.5" customHeight="1" x14ac:dyDescent="0.2">
      <c r="B257" s="133"/>
      <c r="C257" s="134" t="s">
        <v>352</v>
      </c>
      <c r="D257" s="134" t="s">
        <v>169</v>
      </c>
      <c r="E257" s="135" t="s">
        <v>534</v>
      </c>
      <c r="F257" s="136" t="s">
        <v>535</v>
      </c>
      <c r="G257" s="137" t="s">
        <v>220</v>
      </c>
      <c r="H257" s="138">
        <v>6.4130000000000003</v>
      </c>
      <c r="I257" s="139"/>
      <c r="J257" s="140">
        <f>ROUND(I257*H257,2)</f>
        <v>0</v>
      </c>
      <c r="K257" s="136" t="s">
        <v>173</v>
      </c>
      <c r="L257" s="34"/>
      <c r="M257" s="141" t="s">
        <v>3</v>
      </c>
      <c r="N257" s="142" t="s">
        <v>50</v>
      </c>
      <c r="P257" s="143">
        <f>O257*H257</f>
        <v>0</v>
      </c>
      <c r="Q257" s="143">
        <v>0</v>
      </c>
      <c r="R257" s="143">
        <f>Q257*H257</f>
        <v>0</v>
      </c>
      <c r="S257" s="143">
        <v>2.7199999999999998E-2</v>
      </c>
      <c r="T257" s="144">
        <f>S257*H257</f>
        <v>0.17443359999999999</v>
      </c>
      <c r="AR257" s="145" t="s">
        <v>275</v>
      </c>
      <c r="AT257" s="145" t="s">
        <v>169</v>
      </c>
      <c r="AU257" s="145" t="s">
        <v>88</v>
      </c>
      <c r="AY257" s="18" t="s">
        <v>167</v>
      </c>
      <c r="BE257" s="146">
        <f>IF(N257="základní",J257,0)</f>
        <v>0</v>
      </c>
      <c r="BF257" s="146">
        <f>IF(N257="snížená",J257,0)</f>
        <v>0</v>
      </c>
      <c r="BG257" s="146">
        <f>IF(N257="zákl. přenesená",J257,0)</f>
        <v>0</v>
      </c>
      <c r="BH257" s="146">
        <f>IF(N257="sníž. přenesená",J257,0)</f>
        <v>0</v>
      </c>
      <c r="BI257" s="146">
        <f>IF(N257="nulová",J257,0)</f>
        <v>0</v>
      </c>
      <c r="BJ257" s="18" t="s">
        <v>86</v>
      </c>
      <c r="BK257" s="146">
        <f>ROUND(I257*H257,2)</f>
        <v>0</v>
      </c>
      <c r="BL257" s="18" t="s">
        <v>275</v>
      </c>
      <c r="BM257" s="145" t="s">
        <v>536</v>
      </c>
    </row>
    <row r="258" spans="2:65" s="1" customFormat="1" ht="10.199999999999999" x14ac:dyDescent="0.2">
      <c r="B258" s="34"/>
      <c r="D258" s="147" t="s">
        <v>176</v>
      </c>
      <c r="F258" s="148" t="s">
        <v>537</v>
      </c>
      <c r="I258" s="149"/>
      <c r="L258" s="34"/>
      <c r="M258" s="150"/>
      <c r="T258" s="55"/>
      <c r="AT258" s="18" t="s">
        <v>176</v>
      </c>
      <c r="AU258" s="18" t="s">
        <v>88</v>
      </c>
    </row>
    <row r="259" spans="2:65" s="12" customFormat="1" ht="10.199999999999999" x14ac:dyDescent="0.2">
      <c r="B259" s="151"/>
      <c r="D259" s="152" t="s">
        <v>178</v>
      </c>
      <c r="E259" s="153" t="s">
        <v>3</v>
      </c>
      <c r="F259" s="154" t="s">
        <v>483</v>
      </c>
      <c r="H259" s="153" t="s">
        <v>3</v>
      </c>
      <c r="I259" s="155"/>
      <c r="L259" s="151"/>
      <c r="M259" s="156"/>
      <c r="T259" s="157"/>
      <c r="AT259" s="153" t="s">
        <v>178</v>
      </c>
      <c r="AU259" s="153" t="s">
        <v>88</v>
      </c>
      <c r="AV259" s="12" t="s">
        <v>86</v>
      </c>
      <c r="AW259" s="12" t="s">
        <v>41</v>
      </c>
      <c r="AX259" s="12" t="s">
        <v>79</v>
      </c>
      <c r="AY259" s="153" t="s">
        <v>167</v>
      </c>
    </row>
    <row r="260" spans="2:65" s="13" customFormat="1" ht="10.199999999999999" x14ac:dyDescent="0.2">
      <c r="B260" s="158"/>
      <c r="D260" s="152" t="s">
        <v>178</v>
      </c>
      <c r="E260" s="159" t="s">
        <v>3</v>
      </c>
      <c r="F260" s="160" t="s">
        <v>538</v>
      </c>
      <c r="H260" s="161">
        <v>2.1749999999999998</v>
      </c>
      <c r="I260" s="162"/>
      <c r="L260" s="158"/>
      <c r="M260" s="163"/>
      <c r="T260" s="164"/>
      <c r="AT260" s="159" t="s">
        <v>178</v>
      </c>
      <c r="AU260" s="159" t="s">
        <v>88</v>
      </c>
      <c r="AV260" s="13" t="s">
        <v>88</v>
      </c>
      <c r="AW260" s="13" t="s">
        <v>41</v>
      </c>
      <c r="AX260" s="13" t="s">
        <v>79</v>
      </c>
      <c r="AY260" s="159" t="s">
        <v>167</v>
      </c>
    </row>
    <row r="261" spans="2:65" s="12" customFormat="1" ht="10.199999999999999" x14ac:dyDescent="0.2">
      <c r="B261" s="151"/>
      <c r="D261" s="152" t="s">
        <v>178</v>
      </c>
      <c r="E261" s="153" t="s">
        <v>3</v>
      </c>
      <c r="F261" s="154" t="s">
        <v>487</v>
      </c>
      <c r="H261" s="153" t="s">
        <v>3</v>
      </c>
      <c r="I261" s="155"/>
      <c r="L261" s="151"/>
      <c r="M261" s="156"/>
      <c r="T261" s="157"/>
      <c r="AT261" s="153" t="s">
        <v>178</v>
      </c>
      <c r="AU261" s="153" t="s">
        <v>88</v>
      </c>
      <c r="AV261" s="12" t="s">
        <v>86</v>
      </c>
      <c r="AW261" s="12" t="s">
        <v>41</v>
      </c>
      <c r="AX261" s="12" t="s">
        <v>79</v>
      </c>
      <c r="AY261" s="153" t="s">
        <v>167</v>
      </c>
    </row>
    <row r="262" spans="2:65" s="13" customFormat="1" ht="10.199999999999999" x14ac:dyDescent="0.2">
      <c r="B262" s="158"/>
      <c r="D262" s="152" t="s">
        <v>178</v>
      </c>
      <c r="E262" s="159" t="s">
        <v>3</v>
      </c>
      <c r="F262" s="160" t="s">
        <v>539</v>
      </c>
      <c r="H262" s="161">
        <v>1.88</v>
      </c>
      <c r="I262" s="162"/>
      <c r="L262" s="158"/>
      <c r="M262" s="163"/>
      <c r="T262" s="164"/>
      <c r="AT262" s="159" t="s">
        <v>178</v>
      </c>
      <c r="AU262" s="159" t="s">
        <v>88</v>
      </c>
      <c r="AV262" s="13" t="s">
        <v>88</v>
      </c>
      <c r="AW262" s="13" t="s">
        <v>41</v>
      </c>
      <c r="AX262" s="13" t="s">
        <v>79</v>
      </c>
      <c r="AY262" s="159" t="s">
        <v>167</v>
      </c>
    </row>
    <row r="263" spans="2:65" s="12" customFormat="1" ht="10.199999999999999" x14ac:dyDescent="0.2">
      <c r="B263" s="151"/>
      <c r="D263" s="152" t="s">
        <v>178</v>
      </c>
      <c r="E263" s="153" t="s">
        <v>3</v>
      </c>
      <c r="F263" s="154" t="s">
        <v>488</v>
      </c>
      <c r="H263" s="153" t="s">
        <v>3</v>
      </c>
      <c r="I263" s="155"/>
      <c r="L263" s="151"/>
      <c r="M263" s="156"/>
      <c r="T263" s="157"/>
      <c r="AT263" s="153" t="s">
        <v>178</v>
      </c>
      <c r="AU263" s="153" t="s">
        <v>88</v>
      </c>
      <c r="AV263" s="12" t="s">
        <v>86</v>
      </c>
      <c r="AW263" s="12" t="s">
        <v>41</v>
      </c>
      <c r="AX263" s="12" t="s">
        <v>79</v>
      </c>
      <c r="AY263" s="153" t="s">
        <v>167</v>
      </c>
    </row>
    <row r="264" spans="2:65" s="13" customFormat="1" ht="10.199999999999999" x14ac:dyDescent="0.2">
      <c r="B264" s="158"/>
      <c r="D264" s="152" t="s">
        <v>178</v>
      </c>
      <c r="E264" s="159" t="s">
        <v>3</v>
      </c>
      <c r="F264" s="160" t="s">
        <v>540</v>
      </c>
      <c r="H264" s="161">
        <v>2.3580000000000001</v>
      </c>
      <c r="I264" s="162"/>
      <c r="L264" s="158"/>
      <c r="M264" s="163"/>
      <c r="T264" s="164"/>
      <c r="AT264" s="159" t="s">
        <v>178</v>
      </c>
      <c r="AU264" s="159" t="s">
        <v>88</v>
      </c>
      <c r="AV264" s="13" t="s">
        <v>88</v>
      </c>
      <c r="AW264" s="13" t="s">
        <v>41</v>
      </c>
      <c r="AX264" s="13" t="s">
        <v>79</v>
      </c>
      <c r="AY264" s="159" t="s">
        <v>167</v>
      </c>
    </row>
    <row r="265" spans="2:65" s="14" customFormat="1" ht="10.199999999999999" x14ac:dyDescent="0.2">
      <c r="B265" s="165"/>
      <c r="D265" s="152" t="s">
        <v>178</v>
      </c>
      <c r="E265" s="166" t="s">
        <v>3</v>
      </c>
      <c r="F265" s="167" t="s">
        <v>181</v>
      </c>
      <c r="H265" s="168">
        <v>6.4130000000000003</v>
      </c>
      <c r="I265" s="169"/>
      <c r="L265" s="165"/>
      <c r="M265" s="170"/>
      <c r="T265" s="171"/>
      <c r="AT265" s="166" t="s">
        <v>178</v>
      </c>
      <c r="AU265" s="166" t="s">
        <v>88</v>
      </c>
      <c r="AV265" s="14" t="s">
        <v>174</v>
      </c>
      <c r="AW265" s="14" t="s">
        <v>41</v>
      </c>
      <c r="AX265" s="14" t="s">
        <v>86</v>
      </c>
      <c r="AY265" s="166" t="s">
        <v>167</v>
      </c>
    </row>
    <row r="266" spans="2:65" s="11" customFormat="1" ht="22.8" customHeight="1" x14ac:dyDescent="0.25">
      <c r="B266" s="121"/>
      <c r="D266" s="122" t="s">
        <v>78</v>
      </c>
      <c r="E266" s="131" t="s">
        <v>468</v>
      </c>
      <c r="F266" s="131" t="s">
        <v>469</v>
      </c>
      <c r="I266" s="124"/>
      <c r="J266" s="132">
        <f>BK266</f>
        <v>0</v>
      </c>
      <c r="L266" s="121"/>
      <c r="M266" s="126"/>
      <c r="P266" s="127">
        <f>SUM(P267:P273)</f>
        <v>0</v>
      </c>
      <c r="R266" s="127">
        <f>SUM(R267:R273)</f>
        <v>0.21802199999999999</v>
      </c>
      <c r="T266" s="128">
        <f>SUM(T267:T273)</f>
        <v>6.7586819999999992E-2</v>
      </c>
      <c r="AR266" s="122" t="s">
        <v>88</v>
      </c>
      <c r="AT266" s="129" t="s">
        <v>78</v>
      </c>
      <c r="AU266" s="129" t="s">
        <v>86</v>
      </c>
      <c r="AY266" s="122" t="s">
        <v>167</v>
      </c>
      <c r="BK266" s="130">
        <f>SUM(BK267:BK273)</f>
        <v>0</v>
      </c>
    </row>
    <row r="267" spans="2:65" s="1" customFormat="1" ht="16.5" customHeight="1" x14ac:dyDescent="0.2">
      <c r="B267" s="133"/>
      <c r="C267" s="134" t="s">
        <v>357</v>
      </c>
      <c r="D267" s="134" t="s">
        <v>169</v>
      </c>
      <c r="E267" s="135" t="s">
        <v>471</v>
      </c>
      <c r="F267" s="136" t="s">
        <v>472</v>
      </c>
      <c r="G267" s="137" t="s">
        <v>220</v>
      </c>
      <c r="H267" s="138">
        <v>218.02199999999999</v>
      </c>
      <c r="I267" s="139"/>
      <c r="J267" s="140">
        <f>ROUND(I267*H267,2)</f>
        <v>0</v>
      </c>
      <c r="K267" s="136" t="s">
        <v>173</v>
      </c>
      <c r="L267" s="34"/>
      <c r="M267" s="141" t="s">
        <v>3</v>
      </c>
      <c r="N267" s="142" t="s">
        <v>50</v>
      </c>
      <c r="P267" s="143">
        <f>O267*H267</f>
        <v>0</v>
      </c>
      <c r="Q267" s="143">
        <v>1E-3</v>
      </c>
      <c r="R267" s="143">
        <f>Q267*H267</f>
        <v>0.21802199999999999</v>
      </c>
      <c r="S267" s="143">
        <v>3.1E-4</v>
      </c>
      <c r="T267" s="144">
        <f>S267*H267</f>
        <v>6.7586819999999992E-2</v>
      </c>
      <c r="AR267" s="145" t="s">
        <v>275</v>
      </c>
      <c r="AT267" s="145" t="s">
        <v>169</v>
      </c>
      <c r="AU267" s="145" t="s">
        <v>88</v>
      </c>
      <c r="AY267" s="18" t="s">
        <v>167</v>
      </c>
      <c r="BE267" s="146">
        <f>IF(N267="základní",J267,0)</f>
        <v>0</v>
      </c>
      <c r="BF267" s="146">
        <f>IF(N267="snížená",J267,0)</f>
        <v>0</v>
      </c>
      <c r="BG267" s="146">
        <f>IF(N267="zákl. přenesená",J267,0)</f>
        <v>0</v>
      </c>
      <c r="BH267" s="146">
        <f>IF(N267="sníž. přenesená",J267,0)</f>
        <v>0</v>
      </c>
      <c r="BI267" s="146">
        <f>IF(N267="nulová",J267,0)</f>
        <v>0</v>
      </c>
      <c r="BJ267" s="18" t="s">
        <v>86</v>
      </c>
      <c r="BK267" s="146">
        <f>ROUND(I267*H267,2)</f>
        <v>0</v>
      </c>
      <c r="BL267" s="18" t="s">
        <v>275</v>
      </c>
      <c r="BM267" s="145" t="s">
        <v>473</v>
      </c>
    </row>
    <row r="268" spans="2:65" s="1" customFormat="1" ht="10.199999999999999" x14ac:dyDescent="0.2">
      <c r="B268" s="34"/>
      <c r="D268" s="147" t="s">
        <v>176</v>
      </c>
      <c r="F268" s="148" t="s">
        <v>474</v>
      </c>
      <c r="I268" s="149"/>
      <c r="L268" s="34"/>
      <c r="M268" s="150"/>
      <c r="T268" s="55"/>
      <c r="AT268" s="18" t="s">
        <v>176</v>
      </c>
      <c r="AU268" s="18" t="s">
        <v>88</v>
      </c>
    </row>
    <row r="269" spans="2:65" s="12" customFormat="1" ht="10.199999999999999" x14ac:dyDescent="0.2">
      <c r="B269" s="151"/>
      <c r="D269" s="152" t="s">
        <v>178</v>
      </c>
      <c r="E269" s="153" t="s">
        <v>3</v>
      </c>
      <c r="F269" s="154" t="s">
        <v>475</v>
      </c>
      <c r="H269" s="153" t="s">
        <v>3</v>
      </c>
      <c r="I269" s="155"/>
      <c r="L269" s="151"/>
      <c r="M269" s="156"/>
      <c r="T269" s="157"/>
      <c r="AT269" s="153" t="s">
        <v>178</v>
      </c>
      <c r="AU269" s="153" t="s">
        <v>88</v>
      </c>
      <c r="AV269" s="12" t="s">
        <v>86</v>
      </c>
      <c r="AW269" s="12" t="s">
        <v>41</v>
      </c>
      <c r="AX269" s="12" t="s">
        <v>79</v>
      </c>
      <c r="AY269" s="153" t="s">
        <v>167</v>
      </c>
    </row>
    <row r="270" spans="2:65" s="13" customFormat="1" ht="10.199999999999999" x14ac:dyDescent="0.2">
      <c r="B270" s="158"/>
      <c r="D270" s="152" t="s">
        <v>178</v>
      </c>
      <c r="E270" s="159" t="s">
        <v>3</v>
      </c>
      <c r="F270" s="160" t="s">
        <v>541</v>
      </c>
      <c r="H270" s="161">
        <v>71.2</v>
      </c>
      <c r="I270" s="162"/>
      <c r="L270" s="158"/>
      <c r="M270" s="163"/>
      <c r="T270" s="164"/>
      <c r="AT270" s="159" t="s">
        <v>178</v>
      </c>
      <c r="AU270" s="159" t="s">
        <v>88</v>
      </c>
      <c r="AV270" s="13" t="s">
        <v>88</v>
      </c>
      <c r="AW270" s="13" t="s">
        <v>41</v>
      </c>
      <c r="AX270" s="13" t="s">
        <v>79</v>
      </c>
      <c r="AY270" s="159" t="s">
        <v>167</v>
      </c>
    </row>
    <row r="271" spans="2:65" s="12" customFormat="1" ht="10.199999999999999" x14ac:dyDescent="0.2">
      <c r="B271" s="151"/>
      <c r="D271" s="152" t="s">
        <v>178</v>
      </c>
      <c r="E271" s="153" t="s">
        <v>3</v>
      </c>
      <c r="F271" s="154" t="s">
        <v>477</v>
      </c>
      <c r="H271" s="153" t="s">
        <v>3</v>
      </c>
      <c r="I271" s="155"/>
      <c r="L271" s="151"/>
      <c r="M271" s="156"/>
      <c r="T271" s="157"/>
      <c r="AT271" s="153" t="s">
        <v>178</v>
      </c>
      <c r="AU271" s="153" t="s">
        <v>88</v>
      </c>
      <c r="AV271" s="12" t="s">
        <v>86</v>
      </c>
      <c r="AW271" s="12" t="s">
        <v>41</v>
      </c>
      <c r="AX271" s="12" t="s">
        <v>79</v>
      </c>
      <c r="AY271" s="153" t="s">
        <v>167</v>
      </c>
    </row>
    <row r="272" spans="2:65" s="13" customFormat="1" ht="10.199999999999999" x14ac:dyDescent="0.2">
      <c r="B272" s="158"/>
      <c r="D272" s="152" t="s">
        <v>178</v>
      </c>
      <c r="E272" s="159" t="s">
        <v>3</v>
      </c>
      <c r="F272" s="160" t="s">
        <v>542</v>
      </c>
      <c r="H272" s="161">
        <v>146.822</v>
      </c>
      <c r="I272" s="162"/>
      <c r="L272" s="158"/>
      <c r="M272" s="163"/>
      <c r="T272" s="164"/>
      <c r="AT272" s="159" t="s">
        <v>178</v>
      </c>
      <c r="AU272" s="159" t="s">
        <v>88</v>
      </c>
      <c r="AV272" s="13" t="s">
        <v>88</v>
      </c>
      <c r="AW272" s="13" t="s">
        <v>41</v>
      </c>
      <c r="AX272" s="13" t="s">
        <v>79</v>
      </c>
      <c r="AY272" s="159" t="s">
        <v>167</v>
      </c>
    </row>
    <row r="273" spans="2:51" s="14" customFormat="1" ht="10.199999999999999" x14ac:dyDescent="0.2">
      <c r="B273" s="165"/>
      <c r="D273" s="152" t="s">
        <v>178</v>
      </c>
      <c r="E273" s="166" t="s">
        <v>3</v>
      </c>
      <c r="F273" s="167" t="s">
        <v>181</v>
      </c>
      <c r="H273" s="168">
        <v>218.02199999999999</v>
      </c>
      <c r="I273" s="169"/>
      <c r="L273" s="165"/>
      <c r="M273" s="179"/>
      <c r="N273" s="180"/>
      <c r="O273" s="180"/>
      <c r="P273" s="180"/>
      <c r="Q273" s="180"/>
      <c r="R273" s="180"/>
      <c r="S273" s="180"/>
      <c r="T273" s="181"/>
      <c r="AT273" s="166" t="s">
        <v>178</v>
      </c>
      <c r="AU273" s="166" t="s">
        <v>88</v>
      </c>
      <c r="AV273" s="14" t="s">
        <v>174</v>
      </c>
      <c r="AW273" s="14" t="s">
        <v>41</v>
      </c>
      <c r="AX273" s="14" t="s">
        <v>86</v>
      </c>
      <c r="AY273" s="166" t="s">
        <v>167</v>
      </c>
    </row>
    <row r="274" spans="2:51" s="1" customFormat="1" ht="6.9" customHeight="1" x14ac:dyDescent="0.2">
      <c r="B274" s="43"/>
      <c r="C274" s="44"/>
      <c r="D274" s="44"/>
      <c r="E274" s="44"/>
      <c r="F274" s="44"/>
      <c r="G274" s="44"/>
      <c r="H274" s="44"/>
      <c r="I274" s="44"/>
      <c r="J274" s="44"/>
      <c r="K274" s="44"/>
      <c r="L274" s="34"/>
    </row>
  </sheetData>
  <autoFilter ref="C94:K273" xr:uid="{00000000-0009-0000-0000-000002000000}"/>
  <mergeCells count="13">
    <mergeCell ref="E87:H87"/>
    <mergeCell ref="L2:V2"/>
    <mergeCell ref="E26:H26"/>
    <mergeCell ref="E50:H50"/>
    <mergeCell ref="E52:H52"/>
    <mergeCell ref="E54:H54"/>
    <mergeCell ref="E83:H83"/>
    <mergeCell ref="E85:H85"/>
    <mergeCell ref="E7:H7"/>
    <mergeCell ref="E9:H9"/>
    <mergeCell ref="E11:H11"/>
    <mergeCell ref="E20:H20"/>
    <mergeCell ref="E29:H29"/>
  </mergeCells>
  <hyperlinks>
    <hyperlink ref="F99" r:id="rId1" xr:uid="{00000000-0004-0000-0200-000000000000}"/>
    <hyperlink ref="F116" r:id="rId2" xr:uid="{00000000-0004-0000-0200-000001000000}"/>
    <hyperlink ref="F121" r:id="rId3" xr:uid="{00000000-0004-0000-0200-000002000000}"/>
    <hyperlink ref="F129" r:id="rId4" xr:uid="{00000000-0004-0000-0200-000003000000}"/>
    <hyperlink ref="F133" r:id="rId5" xr:uid="{00000000-0004-0000-0200-000004000000}"/>
    <hyperlink ref="F137" r:id="rId6" xr:uid="{00000000-0004-0000-0200-000005000000}"/>
    <hyperlink ref="F163" r:id="rId7" xr:uid="{00000000-0004-0000-0200-000006000000}"/>
    <hyperlink ref="F181" r:id="rId8" xr:uid="{00000000-0004-0000-0200-000007000000}"/>
    <hyperlink ref="F183" r:id="rId9" xr:uid="{00000000-0004-0000-0200-000008000000}"/>
    <hyperlink ref="F188" r:id="rId10" xr:uid="{00000000-0004-0000-0200-000009000000}"/>
    <hyperlink ref="F190" r:id="rId11" xr:uid="{00000000-0004-0000-0200-00000A000000}"/>
    <hyperlink ref="F195" r:id="rId12" xr:uid="{00000000-0004-0000-0200-00000B000000}"/>
    <hyperlink ref="F197" r:id="rId13" xr:uid="{00000000-0004-0000-0200-00000C000000}"/>
    <hyperlink ref="F199" r:id="rId14" xr:uid="{00000000-0004-0000-0200-00000D000000}"/>
    <hyperlink ref="F203" r:id="rId15" xr:uid="{00000000-0004-0000-0200-00000E000000}"/>
    <hyperlink ref="F208" r:id="rId16" xr:uid="{00000000-0004-0000-0200-00000F000000}"/>
    <hyperlink ref="F210" r:id="rId17" xr:uid="{00000000-0004-0000-0200-000010000000}"/>
    <hyperlink ref="F213" r:id="rId18" xr:uid="{00000000-0004-0000-0200-000011000000}"/>
    <hyperlink ref="F215" r:id="rId19" xr:uid="{00000000-0004-0000-0200-000012000000}"/>
    <hyperlink ref="F218" r:id="rId20" xr:uid="{00000000-0004-0000-0200-000013000000}"/>
    <hyperlink ref="F229" r:id="rId21" xr:uid="{00000000-0004-0000-0200-000014000000}"/>
    <hyperlink ref="F239" r:id="rId22" xr:uid="{00000000-0004-0000-0200-000015000000}"/>
    <hyperlink ref="F248" r:id="rId23" xr:uid="{00000000-0004-0000-0200-000016000000}"/>
    <hyperlink ref="F258" r:id="rId24" xr:uid="{00000000-0004-0000-0200-000017000000}"/>
    <hyperlink ref="F268" r:id="rId25" xr:uid="{00000000-0004-0000-0200-000018000000}"/>
  </hyperlinks>
  <pageMargins left="0.39374999999999999" right="0.39374999999999999" top="0.39374999999999999" bottom="0.39374999999999999" header="0" footer="0"/>
  <pageSetup paperSize="9" fitToHeight="100" orientation="landscape" blackAndWhite="1"/>
  <headerFooter>
    <oddFooter>&amp;CStrana &amp;P z &amp;N</oddFooter>
  </headerFooter>
  <drawing r:id="rId2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2:BM386"/>
  <sheetViews>
    <sheetView showGridLines="0" workbookViewId="0"/>
  </sheetViews>
  <sheetFormatPr defaultRowHeight="14.4"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4" customWidth="1"/>
    <col min="9" max="9" width="15.85546875" customWidth="1"/>
    <col min="10" max="11" width="22.28515625" customWidth="1"/>
    <col min="12" max="12" width="9.28515625" customWidth="1"/>
    <col min="13" max="13" width="10.85546875" hidden="1" customWidth="1"/>
    <col min="14" max="14" width="9.28515625" hidden="1"/>
    <col min="15" max="20" width="14.140625" hidden="1" customWidth="1"/>
    <col min="21" max="21" width="16.28515625" hidden="1" customWidth="1"/>
    <col min="22" max="22" width="12.28515625" customWidth="1"/>
    <col min="23" max="23" width="16.28515625" customWidth="1"/>
    <col min="24" max="24" width="12.28515625" customWidth="1"/>
    <col min="25" max="25" width="15" customWidth="1"/>
    <col min="26" max="26" width="11" customWidth="1"/>
    <col min="27" max="27" width="15" customWidth="1"/>
    <col min="28" max="28" width="16.28515625" customWidth="1"/>
    <col min="29" max="29" width="11" customWidth="1"/>
    <col min="30" max="30" width="15" customWidth="1"/>
    <col min="31" max="31" width="16.28515625" customWidth="1"/>
    <col min="44" max="65" width="9.28515625" hidden="1"/>
  </cols>
  <sheetData>
    <row r="2" spans="2:46" ht="36.9" customHeight="1" x14ac:dyDescent="0.2">
      <c r="L2" s="311" t="s">
        <v>6</v>
      </c>
      <c r="M2" s="296"/>
      <c r="N2" s="296"/>
      <c r="O2" s="296"/>
      <c r="P2" s="296"/>
      <c r="Q2" s="296"/>
      <c r="R2" s="296"/>
      <c r="S2" s="296"/>
      <c r="T2" s="296"/>
      <c r="U2" s="296"/>
      <c r="V2" s="296"/>
      <c r="AT2" s="18" t="s">
        <v>99</v>
      </c>
    </row>
    <row r="3" spans="2:46" ht="6.9" customHeight="1" x14ac:dyDescent="0.2">
      <c r="B3" s="19"/>
      <c r="C3" s="20"/>
      <c r="D3" s="20"/>
      <c r="E3" s="20"/>
      <c r="F3" s="20"/>
      <c r="G3" s="20"/>
      <c r="H3" s="20"/>
      <c r="I3" s="20"/>
      <c r="J3" s="20"/>
      <c r="K3" s="20"/>
      <c r="L3" s="21"/>
      <c r="AT3" s="18" t="s">
        <v>88</v>
      </c>
    </row>
    <row r="4" spans="2:46" ht="24.9" customHeight="1" x14ac:dyDescent="0.2">
      <c r="B4" s="21"/>
      <c r="D4" s="22" t="s">
        <v>130</v>
      </c>
      <c r="L4" s="21"/>
      <c r="M4" s="92" t="s">
        <v>11</v>
      </c>
      <c r="AT4" s="18" t="s">
        <v>4</v>
      </c>
    </row>
    <row r="5" spans="2:46" ht="6.9" customHeight="1" x14ac:dyDescent="0.2">
      <c r="B5" s="21"/>
      <c r="L5" s="21"/>
    </row>
    <row r="6" spans="2:46" ht="12" customHeight="1" x14ac:dyDescent="0.2">
      <c r="B6" s="21"/>
      <c r="D6" s="28" t="s">
        <v>17</v>
      </c>
      <c r="L6" s="21"/>
    </row>
    <row r="7" spans="2:46" ht="16.5" customHeight="1" x14ac:dyDescent="0.2">
      <c r="B7" s="21"/>
      <c r="E7" s="326" t="str">
        <f>'Rekapitulace stavby'!K6</f>
        <v>Stavební úpravy objektu ve vnitrobloku</v>
      </c>
      <c r="F7" s="327"/>
      <c r="G7" s="327"/>
      <c r="H7" s="327"/>
      <c r="L7" s="21"/>
    </row>
    <row r="8" spans="2:46" ht="12" customHeight="1" x14ac:dyDescent="0.2">
      <c r="B8" s="21"/>
      <c r="D8" s="28" t="s">
        <v>131</v>
      </c>
      <c r="L8" s="21"/>
    </row>
    <row r="9" spans="2:46" s="1" customFormat="1" ht="16.5" customHeight="1" x14ac:dyDescent="0.2">
      <c r="B9" s="34"/>
      <c r="E9" s="326" t="s">
        <v>132</v>
      </c>
      <c r="F9" s="328"/>
      <c r="G9" s="328"/>
      <c r="H9" s="328"/>
      <c r="L9" s="34"/>
    </row>
    <row r="10" spans="2:46" s="1" customFormat="1" ht="12" customHeight="1" x14ac:dyDescent="0.2">
      <c r="B10" s="34"/>
      <c r="D10" s="28" t="s">
        <v>133</v>
      </c>
      <c r="L10" s="34"/>
    </row>
    <row r="11" spans="2:46" s="1" customFormat="1" ht="16.5" customHeight="1" x14ac:dyDescent="0.2">
      <c r="B11" s="34"/>
      <c r="E11" s="289" t="s">
        <v>543</v>
      </c>
      <c r="F11" s="328"/>
      <c r="G11" s="328"/>
      <c r="H11" s="328"/>
      <c r="L11" s="34"/>
    </row>
    <row r="12" spans="2:46" s="1" customFormat="1" ht="10.199999999999999" x14ac:dyDescent="0.2">
      <c r="B12" s="34"/>
      <c r="L12" s="34"/>
    </row>
    <row r="13" spans="2:46" s="1" customFormat="1" ht="12" customHeight="1" x14ac:dyDescent="0.2">
      <c r="B13" s="34"/>
      <c r="D13" s="28" t="s">
        <v>19</v>
      </c>
      <c r="F13" s="26" t="s">
        <v>20</v>
      </c>
      <c r="I13" s="28" t="s">
        <v>21</v>
      </c>
      <c r="J13" s="26" t="s">
        <v>3</v>
      </c>
      <c r="L13" s="34"/>
    </row>
    <row r="14" spans="2:46" s="1" customFormat="1" ht="12" customHeight="1" x14ac:dyDescent="0.2">
      <c r="B14" s="34"/>
      <c r="D14" s="28" t="s">
        <v>23</v>
      </c>
      <c r="F14" s="26" t="s">
        <v>24</v>
      </c>
      <c r="I14" s="28" t="s">
        <v>25</v>
      </c>
      <c r="J14" s="51" t="str">
        <f>'Rekapitulace stavby'!AN8</f>
        <v>15. 8. 2024</v>
      </c>
      <c r="L14" s="34"/>
    </row>
    <row r="15" spans="2:46" s="1" customFormat="1" ht="10.8" customHeight="1" x14ac:dyDescent="0.2">
      <c r="B15" s="34"/>
      <c r="L15" s="34"/>
    </row>
    <row r="16" spans="2:46" s="1" customFormat="1" ht="12" customHeight="1" x14ac:dyDescent="0.2">
      <c r="B16" s="34"/>
      <c r="D16" s="28" t="s">
        <v>31</v>
      </c>
      <c r="I16" s="28" t="s">
        <v>32</v>
      </c>
      <c r="J16" s="26" t="s">
        <v>3</v>
      </c>
      <c r="L16" s="34"/>
    </row>
    <row r="17" spans="2:12" s="1" customFormat="1" ht="18" customHeight="1" x14ac:dyDescent="0.2">
      <c r="B17" s="34"/>
      <c r="E17" s="26" t="s">
        <v>33</v>
      </c>
      <c r="I17" s="28" t="s">
        <v>34</v>
      </c>
      <c r="J17" s="26" t="s">
        <v>3</v>
      </c>
      <c r="L17" s="34"/>
    </row>
    <row r="18" spans="2:12" s="1" customFormat="1" ht="6.9" customHeight="1" x14ac:dyDescent="0.2">
      <c r="B18" s="34"/>
      <c r="L18" s="34"/>
    </row>
    <row r="19" spans="2:12" s="1" customFormat="1" ht="12" customHeight="1" x14ac:dyDescent="0.2">
      <c r="B19" s="34"/>
      <c r="D19" s="28" t="s">
        <v>35</v>
      </c>
      <c r="I19" s="28" t="s">
        <v>32</v>
      </c>
      <c r="J19" s="29" t="str">
        <f>'Rekapitulace stavby'!AN13</f>
        <v>Vyplň údaj</v>
      </c>
      <c r="L19" s="34"/>
    </row>
    <row r="20" spans="2:12" s="1" customFormat="1" ht="18" customHeight="1" x14ac:dyDescent="0.2">
      <c r="B20" s="34"/>
      <c r="E20" s="329" t="str">
        <f>'Rekapitulace stavby'!E14</f>
        <v>Vyplň údaj</v>
      </c>
      <c r="F20" s="295"/>
      <c r="G20" s="295"/>
      <c r="H20" s="295"/>
      <c r="I20" s="28" t="s">
        <v>34</v>
      </c>
      <c r="J20" s="29" t="str">
        <f>'Rekapitulace stavby'!AN14</f>
        <v>Vyplň údaj</v>
      </c>
      <c r="L20" s="34"/>
    </row>
    <row r="21" spans="2:12" s="1" customFormat="1" ht="6.9" customHeight="1" x14ac:dyDescent="0.2">
      <c r="B21" s="34"/>
      <c r="L21" s="34"/>
    </row>
    <row r="22" spans="2:12" s="1" customFormat="1" ht="12" customHeight="1" x14ac:dyDescent="0.2">
      <c r="B22" s="34"/>
      <c r="D22" s="28" t="s">
        <v>37</v>
      </c>
      <c r="I22" s="28" t="s">
        <v>32</v>
      </c>
      <c r="J22" s="26" t="s">
        <v>38</v>
      </c>
      <c r="L22" s="34"/>
    </row>
    <row r="23" spans="2:12" s="1" customFormat="1" ht="18" customHeight="1" x14ac:dyDescent="0.2">
      <c r="B23" s="34"/>
      <c r="E23" s="26" t="s">
        <v>39</v>
      </c>
      <c r="I23" s="28" t="s">
        <v>34</v>
      </c>
      <c r="J23" s="26" t="s">
        <v>40</v>
      </c>
      <c r="L23" s="34"/>
    </row>
    <row r="24" spans="2:12" s="1" customFormat="1" ht="6.9" customHeight="1" x14ac:dyDescent="0.2">
      <c r="B24" s="34"/>
      <c r="L24" s="34"/>
    </row>
    <row r="25" spans="2:12" s="1" customFormat="1" ht="12" customHeight="1" x14ac:dyDescent="0.2">
      <c r="B25" s="34"/>
      <c r="D25" s="28" t="s">
        <v>42</v>
      </c>
      <c r="I25" s="28" t="s">
        <v>32</v>
      </c>
      <c r="J25" s="29" t="str">
        <f>'Rekapitulace stavby'!AN19</f>
        <v>Vyplň údaj</v>
      </c>
      <c r="L25" s="34"/>
    </row>
    <row r="26" spans="2:12" s="1" customFormat="1" ht="18" customHeight="1" x14ac:dyDescent="0.2">
      <c r="B26" s="34"/>
      <c r="E26" s="329" t="str">
        <f>'Rekapitulace stavby'!E20</f>
        <v>Vyplň údaj</v>
      </c>
      <c r="F26" s="295"/>
      <c r="G26" s="295"/>
      <c r="H26" s="295"/>
      <c r="I26" s="28" t="s">
        <v>34</v>
      </c>
      <c r="J26" s="29" t="str">
        <f>'Rekapitulace stavby'!AN20</f>
        <v>Vyplň údaj</v>
      </c>
      <c r="L26" s="34"/>
    </row>
    <row r="27" spans="2:12" s="1" customFormat="1" ht="6.9" customHeight="1" x14ac:dyDescent="0.2">
      <c r="B27" s="34"/>
      <c r="L27" s="34"/>
    </row>
    <row r="28" spans="2:12" s="1" customFormat="1" ht="12" customHeight="1" x14ac:dyDescent="0.2">
      <c r="B28" s="34"/>
      <c r="D28" s="28" t="s">
        <v>43</v>
      </c>
      <c r="L28" s="34"/>
    </row>
    <row r="29" spans="2:12" s="7" customFormat="1" ht="119.25" customHeight="1" x14ac:dyDescent="0.2">
      <c r="B29" s="93"/>
      <c r="E29" s="300" t="s">
        <v>135</v>
      </c>
      <c r="F29" s="300"/>
      <c r="G29" s="300"/>
      <c r="H29" s="300"/>
      <c r="L29" s="93"/>
    </row>
    <row r="30" spans="2:12" s="1" customFormat="1" ht="6.9" customHeight="1" x14ac:dyDescent="0.2">
      <c r="B30" s="34"/>
      <c r="L30" s="34"/>
    </row>
    <row r="31" spans="2:12" s="1" customFormat="1" ht="6.9" customHeight="1" x14ac:dyDescent="0.2">
      <c r="B31" s="34"/>
      <c r="D31" s="52"/>
      <c r="E31" s="52"/>
      <c r="F31" s="52"/>
      <c r="G31" s="52"/>
      <c r="H31" s="52"/>
      <c r="I31" s="52"/>
      <c r="J31" s="52"/>
      <c r="K31" s="52"/>
      <c r="L31" s="34"/>
    </row>
    <row r="32" spans="2:12" s="1" customFormat="1" ht="25.35" customHeight="1" x14ac:dyDescent="0.2">
      <c r="B32" s="34"/>
      <c r="D32" s="94" t="s">
        <v>45</v>
      </c>
      <c r="J32" s="65">
        <f>ROUND(J96, 2)</f>
        <v>0</v>
      </c>
      <c r="L32" s="34"/>
    </row>
    <row r="33" spans="2:12" s="1" customFormat="1" ht="6.9" customHeight="1" x14ac:dyDescent="0.2">
      <c r="B33" s="34"/>
      <c r="D33" s="52"/>
      <c r="E33" s="52"/>
      <c r="F33" s="52"/>
      <c r="G33" s="52"/>
      <c r="H33" s="52"/>
      <c r="I33" s="52"/>
      <c r="J33" s="52"/>
      <c r="K33" s="52"/>
      <c r="L33" s="34"/>
    </row>
    <row r="34" spans="2:12" s="1" customFormat="1" ht="14.4" customHeight="1" x14ac:dyDescent="0.2">
      <c r="B34" s="34"/>
      <c r="F34" s="37" t="s">
        <v>47</v>
      </c>
      <c r="I34" s="37" t="s">
        <v>46</v>
      </c>
      <c r="J34" s="37" t="s">
        <v>48</v>
      </c>
      <c r="L34" s="34"/>
    </row>
    <row r="35" spans="2:12" s="1" customFormat="1" ht="14.4" customHeight="1" x14ac:dyDescent="0.2">
      <c r="B35" s="34"/>
      <c r="D35" s="54" t="s">
        <v>49</v>
      </c>
      <c r="E35" s="28" t="s">
        <v>50</v>
      </c>
      <c r="F35" s="85">
        <f>ROUND((SUM(BE96:BE385)),  2)</f>
        <v>0</v>
      </c>
      <c r="I35" s="95">
        <v>0.21</v>
      </c>
      <c r="J35" s="85">
        <f>ROUND(((SUM(BE96:BE385))*I35),  2)</f>
        <v>0</v>
      </c>
      <c r="L35" s="34"/>
    </row>
    <row r="36" spans="2:12" s="1" customFormat="1" ht="14.4" customHeight="1" x14ac:dyDescent="0.2">
      <c r="B36" s="34"/>
      <c r="E36" s="28" t="s">
        <v>51</v>
      </c>
      <c r="F36" s="85">
        <f>ROUND((SUM(BF96:BF385)),  2)</f>
        <v>0</v>
      </c>
      <c r="I36" s="95">
        <v>0.12</v>
      </c>
      <c r="J36" s="85">
        <f>ROUND(((SUM(BF96:BF385))*I36),  2)</f>
        <v>0</v>
      </c>
      <c r="L36" s="34"/>
    </row>
    <row r="37" spans="2:12" s="1" customFormat="1" ht="14.4" hidden="1" customHeight="1" x14ac:dyDescent="0.2">
      <c r="B37" s="34"/>
      <c r="E37" s="28" t="s">
        <v>52</v>
      </c>
      <c r="F37" s="85">
        <f>ROUND((SUM(BG96:BG385)),  2)</f>
        <v>0</v>
      </c>
      <c r="I37" s="95">
        <v>0.21</v>
      </c>
      <c r="J37" s="85">
        <f>0</f>
        <v>0</v>
      </c>
      <c r="L37" s="34"/>
    </row>
    <row r="38" spans="2:12" s="1" customFormat="1" ht="14.4" hidden="1" customHeight="1" x14ac:dyDescent="0.2">
      <c r="B38" s="34"/>
      <c r="E38" s="28" t="s">
        <v>53</v>
      </c>
      <c r="F38" s="85">
        <f>ROUND((SUM(BH96:BH385)),  2)</f>
        <v>0</v>
      </c>
      <c r="I38" s="95">
        <v>0.12</v>
      </c>
      <c r="J38" s="85">
        <f>0</f>
        <v>0</v>
      </c>
      <c r="L38" s="34"/>
    </row>
    <row r="39" spans="2:12" s="1" customFormat="1" ht="14.4" hidden="1" customHeight="1" x14ac:dyDescent="0.2">
      <c r="B39" s="34"/>
      <c r="E39" s="28" t="s">
        <v>54</v>
      </c>
      <c r="F39" s="85">
        <f>ROUND((SUM(BI96:BI385)),  2)</f>
        <v>0</v>
      </c>
      <c r="I39" s="95">
        <v>0</v>
      </c>
      <c r="J39" s="85">
        <f>0</f>
        <v>0</v>
      </c>
      <c r="L39" s="34"/>
    </row>
    <row r="40" spans="2:12" s="1" customFormat="1" ht="6.9" customHeight="1" x14ac:dyDescent="0.2">
      <c r="B40" s="34"/>
      <c r="L40" s="34"/>
    </row>
    <row r="41" spans="2:12" s="1" customFormat="1" ht="25.35" customHeight="1" x14ac:dyDescent="0.2">
      <c r="B41" s="34"/>
      <c r="C41" s="96"/>
      <c r="D41" s="97" t="s">
        <v>55</v>
      </c>
      <c r="E41" s="56"/>
      <c r="F41" s="56"/>
      <c r="G41" s="98" t="s">
        <v>56</v>
      </c>
      <c r="H41" s="99" t="s">
        <v>57</v>
      </c>
      <c r="I41" s="56"/>
      <c r="J41" s="100">
        <f>SUM(J32:J39)</f>
        <v>0</v>
      </c>
      <c r="K41" s="101"/>
      <c r="L41" s="34"/>
    </row>
    <row r="42" spans="2:12" s="1" customFormat="1" ht="14.4" customHeight="1" x14ac:dyDescent="0.2">
      <c r="B42" s="43"/>
      <c r="C42" s="44"/>
      <c r="D42" s="44"/>
      <c r="E42" s="44"/>
      <c r="F42" s="44"/>
      <c r="G42" s="44"/>
      <c r="H42" s="44"/>
      <c r="I42" s="44"/>
      <c r="J42" s="44"/>
      <c r="K42" s="44"/>
      <c r="L42" s="34"/>
    </row>
    <row r="46" spans="2:12" s="1" customFormat="1" ht="6.9" customHeight="1" x14ac:dyDescent="0.2">
      <c r="B46" s="45"/>
      <c r="C46" s="46"/>
      <c r="D46" s="46"/>
      <c r="E46" s="46"/>
      <c r="F46" s="46"/>
      <c r="G46" s="46"/>
      <c r="H46" s="46"/>
      <c r="I46" s="46"/>
      <c r="J46" s="46"/>
      <c r="K46" s="46"/>
      <c r="L46" s="34"/>
    </row>
    <row r="47" spans="2:12" s="1" customFormat="1" ht="24.9" customHeight="1" x14ac:dyDescent="0.2">
      <c r="B47" s="34"/>
      <c r="C47" s="22" t="s">
        <v>136</v>
      </c>
      <c r="L47" s="34"/>
    </row>
    <row r="48" spans="2:12" s="1" customFormat="1" ht="6.9" customHeight="1" x14ac:dyDescent="0.2">
      <c r="B48" s="34"/>
      <c r="L48" s="34"/>
    </row>
    <row r="49" spans="2:47" s="1" customFormat="1" ht="12" customHeight="1" x14ac:dyDescent="0.2">
      <c r="B49" s="34"/>
      <c r="C49" s="28" t="s">
        <v>17</v>
      </c>
      <c r="L49" s="34"/>
    </row>
    <row r="50" spans="2:47" s="1" customFormat="1" ht="16.5" customHeight="1" x14ac:dyDescent="0.2">
      <c r="B50" s="34"/>
      <c r="E50" s="326" t="str">
        <f>E7</f>
        <v>Stavební úpravy objektu ve vnitrobloku</v>
      </c>
      <c r="F50" s="327"/>
      <c r="G50" s="327"/>
      <c r="H50" s="327"/>
      <c r="L50" s="34"/>
    </row>
    <row r="51" spans="2:47" ht="12" customHeight="1" x14ac:dyDescent="0.2">
      <c r="B51" s="21"/>
      <c r="C51" s="28" t="s">
        <v>131</v>
      </c>
      <c r="L51" s="21"/>
    </row>
    <row r="52" spans="2:47" s="1" customFormat="1" ht="16.5" customHeight="1" x14ac:dyDescent="0.2">
      <c r="B52" s="34"/>
      <c r="E52" s="326" t="s">
        <v>132</v>
      </c>
      <c r="F52" s="328"/>
      <c r="G52" s="328"/>
      <c r="H52" s="328"/>
      <c r="L52" s="34"/>
    </row>
    <row r="53" spans="2:47" s="1" customFormat="1" ht="12" customHeight="1" x14ac:dyDescent="0.2">
      <c r="B53" s="34"/>
      <c r="C53" s="28" t="s">
        <v>133</v>
      </c>
      <c r="L53" s="34"/>
    </row>
    <row r="54" spans="2:47" s="1" customFormat="1" ht="16.5" customHeight="1" x14ac:dyDescent="0.2">
      <c r="B54" s="34"/>
      <c r="E54" s="289" t="str">
        <f>E11</f>
        <v>SO 01.3 - Bourací a demoliční práce exteriér</v>
      </c>
      <c r="F54" s="328"/>
      <c r="G54" s="328"/>
      <c r="H54" s="328"/>
      <c r="L54" s="34"/>
    </row>
    <row r="55" spans="2:47" s="1" customFormat="1" ht="6.9" customHeight="1" x14ac:dyDescent="0.2">
      <c r="B55" s="34"/>
      <c r="L55" s="34"/>
    </row>
    <row r="56" spans="2:47" s="1" customFormat="1" ht="12" customHeight="1" x14ac:dyDescent="0.2">
      <c r="B56" s="34"/>
      <c r="C56" s="28" t="s">
        <v>23</v>
      </c>
      <c r="F56" s="26" t="str">
        <f>F14</f>
        <v>Sokolská 1805/26, 120 00 Praha 2</v>
      </c>
      <c r="I56" s="28" t="s">
        <v>25</v>
      </c>
      <c r="J56" s="51" t="str">
        <f>IF(J14="","",J14)</f>
        <v>15. 8. 2024</v>
      </c>
      <c r="L56" s="34"/>
    </row>
    <row r="57" spans="2:47" s="1" customFormat="1" ht="6.9" customHeight="1" x14ac:dyDescent="0.2">
      <c r="B57" s="34"/>
      <c r="L57" s="34"/>
    </row>
    <row r="58" spans="2:47" s="1" customFormat="1" ht="15.15" customHeight="1" x14ac:dyDescent="0.2">
      <c r="B58" s="34"/>
      <c r="C58" s="28" t="s">
        <v>31</v>
      </c>
      <c r="F58" s="26" t="str">
        <f>E17</f>
        <v>SANANIM z. ú.</v>
      </c>
      <c r="I58" s="28" t="s">
        <v>37</v>
      </c>
      <c r="J58" s="32" t="str">
        <f>E23</f>
        <v>PSK TUZAR s.r.o.</v>
      </c>
      <c r="L58" s="34"/>
    </row>
    <row r="59" spans="2:47" s="1" customFormat="1" ht="25.65" customHeight="1" x14ac:dyDescent="0.2">
      <c r="B59" s="34"/>
      <c r="C59" s="28" t="s">
        <v>35</v>
      </c>
      <c r="F59" s="26" t="str">
        <f>IF(E20="","",E20)</f>
        <v>Vyplň údaj</v>
      </c>
      <c r="I59" s="28" t="s">
        <v>42</v>
      </c>
      <c r="J59" s="32" t="str">
        <f>E26</f>
        <v>Vyplň údaj</v>
      </c>
      <c r="L59" s="34"/>
    </row>
    <row r="60" spans="2:47" s="1" customFormat="1" ht="10.35" customHeight="1" x14ac:dyDescent="0.2">
      <c r="B60" s="34"/>
      <c r="L60" s="34"/>
    </row>
    <row r="61" spans="2:47" s="1" customFormat="1" ht="29.25" customHeight="1" x14ac:dyDescent="0.2">
      <c r="B61" s="34"/>
      <c r="C61" s="102" t="s">
        <v>137</v>
      </c>
      <c r="D61" s="96"/>
      <c r="E61" s="96"/>
      <c r="F61" s="96"/>
      <c r="G61" s="96"/>
      <c r="H61" s="96"/>
      <c r="I61" s="96"/>
      <c r="J61" s="103" t="s">
        <v>138</v>
      </c>
      <c r="K61" s="96"/>
      <c r="L61" s="34"/>
    </row>
    <row r="62" spans="2:47" s="1" customFormat="1" ht="10.35" customHeight="1" x14ac:dyDescent="0.2">
      <c r="B62" s="34"/>
      <c r="L62" s="34"/>
    </row>
    <row r="63" spans="2:47" s="1" customFormat="1" ht="22.8" customHeight="1" x14ac:dyDescent="0.2">
      <c r="B63" s="34"/>
      <c r="C63" s="104" t="s">
        <v>77</v>
      </c>
      <c r="J63" s="65">
        <f>J96</f>
        <v>0</v>
      </c>
      <c r="L63" s="34"/>
      <c r="AU63" s="18" t="s">
        <v>139</v>
      </c>
    </row>
    <row r="64" spans="2:47" s="8" customFormat="1" ht="24.9" customHeight="1" x14ac:dyDescent="0.2">
      <c r="B64" s="105"/>
      <c r="D64" s="106" t="s">
        <v>140</v>
      </c>
      <c r="E64" s="107"/>
      <c r="F64" s="107"/>
      <c r="G64" s="107"/>
      <c r="H64" s="107"/>
      <c r="I64" s="107"/>
      <c r="J64" s="108">
        <f>J97</f>
        <v>0</v>
      </c>
      <c r="L64" s="105"/>
    </row>
    <row r="65" spans="2:12" s="9" customFormat="1" ht="19.95" customHeight="1" x14ac:dyDescent="0.2">
      <c r="B65" s="109"/>
      <c r="D65" s="110" t="s">
        <v>141</v>
      </c>
      <c r="E65" s="111"/>
      <c r="F65" s="111"/>
      <c r="G65" s="111"/>
      <c r="H65" s="111"/>
      <c r="I65" s="111"/>
      <c r="J65" s="112">
        <f>J98</f>
        <v>0</v>
      </c>
      <c r="L65" s="109"/>
    </row>
    <row r="66" spans="2:12" s="9" customFormat="1" ht="19.95" customHeight="1" x14ac:dyDescent="0.2">
      <c r="B66" s="109"/>
      <c r="D66" s="110" t="s">
        <v>142</v>
      </c>
      <c r="E66" s="111"/>
      <c r="F66" s="111"/>
      <c r="G66" s="111"/>
      <c r="H66" s="111"/>
      <c r="I66" s="111"/>
      <c r="J66" s="112">
        <f>J151</f>
        <v>0</v>
      </c>
      <c r="L66" s="109"/>
    </row>
    <row r="67" spans="2:12" s="9" customFormat="1" ht="19.95" customHeight="1" x14ac:dyDescent="0.2">
      <c r="B67" s="109"/>
      <c r="D67" s="110" t="s">
        <v>143</v>
      </c>
      <c r="E67" s="111"/>
      <c r="F67" s="111"/>
      <c r="G67" s="111"/>
      <c r="H67" s="111"/>
      <c r="I67" s="111"/>
      <c r="J67" s="112">
        <f>J289</f>
        <v>0</v>
      </c>
      <c r="L67" s="109"/>
    </row>
    <row r="68" spans="2:12" s="8" customFormat="1" ht="24.9" customHeight="1" x14ac:dyDescent="0.2">
      <c r="B68" s="105"/>
      <c r="D68" s="106" t="s">
        <v>144</v>
      </c>
      <c r="E68" s="107"/>
      <c r="F68" s="107"/>
      <c r="G68" s="107"/>
      <c r="H68" s="107"/>
      <c r="I68" s="107"/>
      <c r="J68" s="108">
        <f>J310</f>
        <v>0</v>
      </c>
      <c r="L68" s="105"/>
    </row>
    <row r="69" spans="2:12" s="9" customFormat="1" ht="19.95" customHeight="1" x14ac:dyDescent="0.2">
      <c r="B69" s="109"/>
      <c r="D69" s="110" t="s">
        <v>145</v>
      </c>
      <c r="E69" s="111"/>
      <c r="F69" s="111"/>
      <c r="G69" s="111"/>
      <c r="H69" s="111"/>
      <c r="I69" s="111"/>
      <c r="J69" s="112">
        <f>J311</f>
        <v>0</v>
      </c>
      <c r="L69" s="109"/>
    </row>
    <row r="70" spans="2:12" s="9" customFormat="1" ht="19.95" customHeight="1" x14ac:dyDescent="0.2">
      <c r="B70" s="109"/>
      <c r="D70" s="110" t="s">
        <v>544</v>
      </c>
      <c r="E70" s="111"/>
      <c r="F70" s="111"/>
      <c r="G70" s="111"/>
      <c r="H70" s="111"/>
      <c r="I70" s="111"/>
      <c r="J70" s="112">
        <f>J317</f>
        <v>0</v>
      </c>
      <c r="L70" s="109"/>
    </row>
    <row r="71" spans="2:12" s="9" customFormat="1" ht="19.95" customHeight="1" x14ac:dyDescent="0.2">
      <c r="B71" s="109"/>
      <c r="D71" s="110" t="s">
        <v>545</v>
      </c>
      <c r="E71" s="111"/>
      <c r="F71" s="111"/>
      <c r="G71" s="111"/>
      <c r="H71" s="111"/>
      <c r="I71" s="111"/>
      <c r="J71" s="112">
        <f>J329</f>
        <v>0</v>
      </c>
      <c r="L71" s="109"/>
    </row>
    <row r="72" spans="2:12" s="9" customFormat="1" ht="19.95" customHeight="1" x14ac:dyDescent="0.2">
      <c r="B72" s="109"/>
      <c r="D72" s="110" t="s">
        <v>546</v>
      </c>
      <c r="E72" s="111"/>
      <c r="F72" s="111"/>
      <c r="G72" s="111"/>
      <c r="H72" s="111"/>
      <c r="I72" s="111"/>
      <c r="J72" s="112">
        <f>J335</f>
        <v>0</v>
      </c>
      <c r="L72" s="109"/>
    </row>
    <row r="73" spans="2:12" s="9" customFormat="1" ht="19.95" customHeight="1" x14ac:dyDescent="0.2">
      <c r="B73" s="109"/>
      <c r="D73" s="110" t="s">
        <v>547</v>
      </c>
      <c r="E73" s="111"/>
      <c r="F73" s="111"/>
      <c r="G73" s="111"/>
      <c r="H73" s="111"/>
      <c r="I73" s="111"/>
      <c r="J73" s="112">
        <f>J341</f>
        <v>0</v>
      </c>
      <c r="L73" s="109"/>
    </row>
    <row r="74" spans="2:12" s="9" customFormat="1" ht="19.95" customHeight="1" x14ac:dyDescent="0.2">
      <c r="B74" s="109"/>
      <c r="D74" s="110" t="s">
        <v>147</v>
      </c>
      <c r="E74" s="111"/>
      <c r="F74" s="111"/>
      <c r="G74" s="111"/>
      <c r="H74" s="111"/>
      <c r="I74" s="111"/>
      <c r="J74" s="112">
        <f>J367</f>
        <v>0</v>
      </c>
      <c r="L74" s="109"/>
    </row>
    <row r="75" spans="2:12" s="1" customFormat="1" ht="21.75" customHeight="1" x14ac:dyDescent="0.2">
      <c r="B75" s="34"/>
      <c r="L75" s="34"/>
    </row>
    <row r="76" spans="2:12" s="1" customFormat="1" ht="6.9" customHeight="1" x14ac:dyDescent="0.2">
      <c r="B76" s="43"/>
      <c r="C76" s="44"/>
      <c r="D76" s="44"/>
      <c r="E76" s="44"/>
      <c r="F76" s="44"/>
      <c r="G76" s="44"/>
      <c r="H76" s="44"/>
      <c r="I76" s="44"/>
      <c r="J76" s="44"/>
      <c r="K76" s="44"/>
      <c r="L76" s="34"/>
    </row>
    <row r="80" spans="2:12" s="1" customFormat="1" ht="6.9" customHeight="1" x14ac:dyDescent="0.2">
      <c r="B80" s="45"/>
      <c r="C80" s="46"/>
      <c r="D80" s="46"/>
      <c r="E80" s="46"/>
      <c r="F80" s="46"/>
      <c r="G80" s="46"/>
      <c r="H80" s="46"/>
      <c r="I80" s="46"/>
      <c r="J80" s="46"/>
      <c r="K80" s="46"/>
      <c r="L80" s="34"/>
    </row>
    <row r="81" spans="2:63" s="1" customFormat="1" ht="24.9" customHeight="1" x14ac:dyDescent="0.2">
      <c r="B81" s="34"/>
      <c r="C81" s="22" t="s">
        <v>152</v>
      </c>
      <c r="L81" s="34"/>
    </row>
    <row r="82" spans="2:63" s="1" customFormat="1" ht="6.9" customHeight="1" x14ac:dyDescent="0.2">
      <c r="B82" s="34"/>
      <c r="L82" s="34"/>
    </row>
    <row r="83" spans="2:63" s="1" customFormat="1" ht="12" customHeight="1" x14ac:dyDescent="0.2">
      <c r="B83" s="34"/>
      <c r="C83" s="28" t="s">
        <v>17</v>
      </c>
      <c r="L83" s="34"/>
    </row>
    <row r="84" spans="2:63" s="1" customFormat="1" ht="16.5" customHeight="1" x14ac:dyDescent="0.2">
      <c r="B84" s="34"/>
      <c r="E84" s="326" t="str">
        <f>E7</f>
        <v>Stavební úpravy objektu ve vnitrobloku</v>
      </c>
      <c r="F84" s="327"/>
      <c r="G84" s="327"/>
      <c r="H84" s="327"/>
      <c r="L84" s="34"/>
    </row>
    <row r="85" spans="2:63" ht="12" customHeight="1" x14ac:dyDescent="0.2">
      <c r="B85" s="21"/>
      <c r="C85" s="28" t="s">
        <v>131</v>
      </c>
      <c r="L85" s="21"/>
    </row>
    <row r="86" spans="2:63" s="1" customFormat="1" ht="16.5" customHeight="1" x14ac:dyDescent="0.2">
      <c r="B86" s="34"/>
      <c r="E86" s="326" t="s">
        <v>132</v>
      </c>
      <c r="F86" s="328"/>
      <c r="G86" s="328"/>
      <c r="H86" s="328"/>
      <c r="L86" s="34"/>
    </row>
    <row r="87" spans="2:63" s="1" customFormat="1" ht="12" customHeight="1" x14ac:dyDescent="0.2">
      <c r="B87" s="34"/>
      <c r="C87" s="28" t="s">
        <v>133</v>
      </c>
      <c r="L87" s="34"/>
    </row>
    <row r="88" spans="2:63" s="1" customFormat="1" ht="16.5" customHeight="1" x14ac:dyDescent="0.2">
      <c r="B88" s="34"/>
      <c r="E88" s="289" t="str">
        <f>E11</f>
        <v>SO 01.3 - Bourací a demoliční práce exteriér</v>
      </c>
      <c r="F88" s="328"/>
      <c r="G88" s="328"/>
      <c r="H88" s="328"/>
      <c r="L88" s="34"/>
    </row>
    <row r="89" spans="2:63" s="1" customFormat="1" ht="6.9" customHeight="1" x14ac:dyDescent="0.2">
      <c r="B89" s="34"/>
      <c r="L89" s="34"/>
    </row>
    <row r="90" spans="2:63" s="1" customFormat="1" ht="12" customHeight="1" x14ac:dyDescent="0.2">
      <c r="B90" s="34"/>
      <c r="C90" s="28" t="s">
        <v>23</v>
      </c>
      <c r="F90" s="26" t="str">
        <f>F14</f>
        <v>Sokolská 1805/26, 120 00 Praha 2</v>
      </c>
      <c r="I90" s="28" t="s">
        <v>25</v>
      </c>
      <c r="J90" s="51" t="str">
        <f>IF(J14="","",J14)</f>
        <v>15. 8. 2024</v>
      </c>
      <c r="L90" s="34"/>
    </row>
    <row r="91" spans="2:63" s="1" customFormat="1" ht="6.9" customHeight="1" x14ac:dyDescent="0.2">
      <c r="B91" s="34"/>
      <c r="L91" s="34"/>
    </row>
    <row r="92" spans="2:63" s="1" customFormat="1" ht="15.15" customHeight="1" x14ac:dyDescent="0.2">
      <c r="B92" s="34"/>
      <c r="C92" s="28" t="s">
        <v>31</v>
      </c>
      <c r="F92" s="26" t="str">
        <f>E17</f>
        <v>SANANIM z. ú.</v>
      </c>
      <c r="I92" s="28" t="s">
        <v>37</v>
      </c>
      <c r="J92" s="32" t="str">
        <f>E23</f>
        <v>PSK TUZAR s.r.o.</v>
      </c>
      <c r="L92" s="34"/>
    </row>
    <row r="93" spans="2:63" s="1" customFormat="1" ht="25.65" customHeight="1" x14ac:dyDescent="0.2">
      <c r="B93" s="34"/>
      <c r="C93" s="28" t="s">
        <v>35</v>
      </c>
      <c r="F93" s="26" t="str">
        <f>IF(E20="","",E20)</f>
        <v>Vyplň údaj</v>
      </c>
      <c r="I93" s="28" t="s">
        <v>42</v>
      </c>
      <c r="J93" s="32" t="str">
        <f>E26</f>
        <v>Vyplň údaj</v>
      </c>
      <c r="L93" s="34"/>
    </row>
    <row r="94" spans="2:63" s="1" customFormat="1" ht="10.35" customHeight="1" x14ac:dyDescent="0.2">
      <c r="B94" s="34"/>
      <c r="L94" s="34"/>
    </row>
    <row r="95" spans="2:63" s="10" customFormat="1" ht="29.25" customHeight="1" x14ac:dyDescent="0.2">
      <c r="B95" s="113"/>
      <c r="C95" s="114" t="s">
        <v>153</v>
      </c>
      <c r="D95" s="115" t="s">
        <v>64</v>
      </c>
      <c r="E95" s="115" t="s">
        <v>60</v>
      </c>
      <c r="F95" s="115" t="s">
        <v>61</v>
      </c>
      <c r="G95" s="115" t="s">
        <v>154</v>
      </c>
      <c r="H95" s="115" t="s">
        <v>155</v>
      </c>
      <c r="I95" s="115" t="s">
        <v>156</v>
      </c>
      <c r="J95" s="115" t="s">
        <v>138</v>
      </c>
      <c r="K95" s="116" t="s">
        <v>157</v>
      </c>
      <c r="L95" s="113"/>
      <c r="M95" s="58" t="s">
        <v>3</v>
      </c>
      <c r="N95" s="59" t="s">
        <v>49</v>
      </c>
      <c r="O95" s="59" t="s">
        <v>158</v>
      </c>
      <c r="P95" s="59" t="s">
        <v>159</v>
      </c>
      <c r="Q95" s="59" t="s">
        <v>160</v>
      </c>
      <c r="R95" s="59" t="s">
        <v>161</v>
      </c>
      <c r="S95" s="59" t="s">
        <v>162</v>
      </c>
      <c r="T95" s="60" t="s">
        <v>163</v>
      </c>
    </row>
    <row r="96" spans="2:63" s="1" customFormat="1" ht="22.8" customHeight="1" x14ac:dyDescent="0.3">
      <c r="B96" s="34"/>
      <c r="C96" s="63" t="s">
        <v>164</v>
      </c>
      <c r="J96" s="117">
        <f>BK96</f>
        <v>0</v>
      </c>
      <c r="L96" s="34"/>
      <c r="M96" s="61"/>
      <c r="N96" s="52"/>
      <c r="O96" s="52"/>
      <c r="P96" s="118">
        <f>P97+P310</f>
        <v>0</v>
      </c>
      <c r="Q96" s="52"/>
      <c r="R96" s="118">
        <f>R97+R310</f>
        <v>0</v>
      </c>
      <c r="S96" s="52"/>
      <c r="T96" s="119">
        <f>T97+T310</f>
        <v>9.544246600000001</v>
      </c>
      <c r="AT96" s="18" t="s">
        <v>78</v>
      </c>
      <c r="AU96" s="18" t="s">
        <v>139</v>
      </c>
      <c r="BK96" s="120">
        <f>BK97+BK310</f>
        <v>0</v>
      </c>
    </row>
    <row r="97" spans="2:65" s="11" customFormat="1" ht="25.95" customHeight="1" x14ac:dyDescent="0.25">
      <c r="B97" s="121"/>
      <c r="D97" s="122" t="s">
        <v>78</v>
      </c>
      <c r="E97" s="123" t="s">
        <v>165</v>
      </c>
      <c r="F97" s="123" t="s">
        <v>166</v>
      </c>
      <c r="I97" s="124"/>
      <c r="J97" s="125">
        <f>BK97</f>
        <v>0</v>
      </c>
      <c r="L97" s="121"/>
      <c r="M97" s="126"/>
      <c r="P97" s="127">
        <f>P98+P151+P289</f>
        <v>0</v>
      </c>
      <c r="R97" s="127">
        <f>R98+R151+R289</f>
        <v>0</v>
      </c>
      <c r="T97" s="128">
        <f>T98+T151+T289</f>
        <v>5.7869290000000007</v>
      </c>
      <c r="AR97" s="122" t="s">
        <v>86</v>
      </c>
      <c r="AT97" s="129" t="s">
        <v>78</v>
      </c>
      <c r="AU97" s="129" t="s">
        <v>79</v>
      </c>
      <c r="AY97" s="122" t="s">
        <v>167</v>
      </c>
      <c r="BK97" s="130">
        <f>BK98+BK151+BK289</f>
        <v>0</v>
      </c>
    </row>
    <row r="98" spans="2:65" s="11" customFormat="1" ht="22.8" customHeight="1" x14ac:dyDescent="0.25">
      <c r="B98" s="121"/>
      <c r="D98" s="122" t="s">
        <v>78</v>
      </c>
      <c r="E98" s="131" t="s">
        <v>86</v>
      </c>
      <c r="F98" s="131" t="s">
        <v>168</v>
      </c>
      <c r="I98" s="124"/>
      <c r="J98" s="132">
        <f>BK98</f>
        <v>0</v>
      </c>
      <c r="L98" s="121"/>
      <c r="M98" s="126"/>
      <c r="P98" s="127">
        <f>SUM(P99:P150)</f>
        <v>0</v>
      </c>
      <c r="R98" s="127">
        <f>SUM(R99:R150)</f>
        <v>0</v>
      </c>
      <c r="T98" s="128">
        <f>SUM(T99:T150)</f>
        <v>2.2200000000000002</v>
      </c>
      <c r="AR98" s="122" t="s">
        <v>86</v>
      </c>
      <c r="AT98" s="129" t="s">
        <v>78</v>
      </c>
      <c r="AU98" s="129" t="s">
        <v>86</v>
      </c>
      <c r="AY98" s="122" t="s">
        <v>167</v>
      </c>
      <c r="BK98" s="130">
        <f>SUM(BK99:BK150)</f>
        <v>0</v>
      </c>
    </row>
    <row r="99" spans="2:65" s="1" customFormat="1" ht="37.799999999999997" customHeight="1" x14ac:dyDescent="0.2">
      <c r="B99" s="133"/>
      <c r="C99" s="134" t="s">
        <v>86</v>
      </c>
      <c r="D99" s="134" t="s">
        <v>169</v>
      </c>
      <c r="E99" s="135" t="s">
        <v>548</v>
      </c>
      <c r="F99" s="136" t="s">
        <v>549</v>
      </c>
      <c r="G99" s="137" t="s">
        <v>220</v>
      </c>
      <c r="H99" s="138">
        <v>8.4</v>
      </c>
      <c r="I99" s="139"/>
      <c r="J99" s="140">
        <f>ROUND(I99*H99,2)</f>
        <v>0</v>
      </c>
      <c r="K99" s="136" t="s">
        <v>173</v>
      </c>
      <c r="L99" s="34"/>
      <c r="M99" s="141" t="s">
        <v>3</v>
      </c>
      <c r="N99" s="142" t="s">
        <v>50</v>
      </c>
      <c r="P99" s="143">
        <f>O99*H99</f>
        <v>0</v>
      </c>
      <c r="Q99" s="143">
        <v>0</v>
      </c>
      <c r="R99" s="143">
        <f>Q99*H99</f>
        <v>0</v>
      </c>
      <c r="S99" s="143">
        <v>0.26</v>
      </c>
      <c r="T99" s="144">
        <f>S99*H99</f>
        <v>2.1840000000000002</v>
      </c>
      <c r="AR99" s="145" t="s">
        <v>174</v>
      </c>
      <c r="AT99" s="145" t="s">
        <v>169</v>
      </c>
      <c r="AU99" s="145" t="s">
        <v>88</v>
      </c>
      <c r="AY99" s="18" t="s">
        <v>167</v>
      </c>
      <c r="BE99" s="146">
        <f>IF(N99="základní",J99,0)</f>
        <v>0</v>
      </c>
      <c r="BF99" s="146">
        <f>IF(N99="snížená",J99,0)</f>
        <v>0</v>
      </c>
      <c r="BG99" s="146">
        <f>IF(N99="zákl. přenesená",J99,0)</f>
        <v>0</v>
      </c>
      <c r="BH99" s="146">
        <f>IF(N99="sníž. přenesená",J99,0)</f>
        <v>0</v>
      </c>
      <c r="BI99" s="146">
        <f>IF(N99="nulová",J99,0)</f>
        <v>0</v>
      </c>
      <c r="BJ99" s="18" t="s">
        <v>86</v>
      </c>
      <c r="BK99" s="146">
        <f>ROUND(I99*H99,2)</f>
        <v>0</v>
      </c>
      <c r="BL99" s="18" t="s">
        <v>174</v>
      </c>
      <c r="BM99" s="145" t="s">
        <v>550</v>
      </c>
    </row>
    <row r="100" spans="2:65" s="1" customFormat="1" ht="10.199999999999999" x14ac:dyDescent="0.2">
      <c r="B100" s="34"/>
      <c r="D100" s="147" t="s">
        <v>176</v>
      </c>
      <c r="F100" s="148" t="s">
        <v>551</v>
      </c>
      <c r="I100" s="149"/>
      <c r="L100" s="34"/>
      <c r="M100" s="150"/>
      <c r="T100" s="55"/>
      <c r="AT100" s="18" t="s">
        <v>176</v>
      </c>
      <c r="AU100" s="18" t="s">
        <v>88</v>
      </c>
    </row>
    <row r="101" spans="2:65" s="1" customFormat="1" ht="19.2" x14ac:dyDescent="0.2">
      <c r="B101" s="34"/>
      <c r="D101" s="152" t="s">
        <v>552</v>
      </c>
      <c r="F101" s="182" t="s">
        <v>553</v>
      </c>
      <c r="I101" s="149"/>
      <c r="L101" s="34"/>
      <c r="M101" s="150"/>
      <c r="T101" s="55"/>
      <c r="AT101" s="18" t="s">
        <v>552</v>
      </c>
      <c r="AU101" s="18" t="s">
        <v>88</v>
      </c>
    </row>
    <row r="102" spans="2:65" s="12" customFormat="1" ht="10.199999999999999" x14ac:dyDescent="0.2">
      <c r="B102" s="151"/>
      <c r="D102" s="152" t="s">
        <v>178</v>
      </c>
      <c r="E102" s="153" t="s">
        <v>3</v>
      </c>
      <c r="F102" s="154" t="s">
        <v>554</v>
      </c>
      <c r="H102" s="153" t="s">
        <v>3</v>
      </c>
      <c r="I102" s="155"/>
      <c r="L102" s="151"/>
      <c r="M102" s="156"/>
      <c r="T102" s="157"/>
      <c r="AT102" s="153" t="s">
        <v>178</v>
      </c>
      <c r="AU102" s="153" t="s">
        <v>88</v>
      </c>
      <c r="AV102" s="12" t="s">
        <v>86</v>
      </c>
      <c r="AW102" s="12" t="s">
        <v>41</v>
      </c>
      <c r="AX102" s="12" t="s">
        <v>79</v>
      </c>
      <c r="AY102" s="153" t="s">
        <v>167</v>
      </c>
    </row>
    <row r="103" spans="2:65" s="13" customFormat="1" ht="10.199999999999999" x14ac:dyDescent="0.2">
      <c r="B103" s="158"/>
      <c r="D103" s="152" t="s">
        <v>178</v>
      </c>
      <c r="E103" s="159" t="s">
        <v>3</v>
      </c>
      <c r="F103" s="160" t="s">
        <v>555</v>
      </c>
      <c r="H103" s="161">
        <v>8.4</v>
      </c>
      <c r="I103" s="162"/>
      <c r="L103" s="158"/>
      <c r="M103" s="163"/>
      <c r="T103" s="164"/>
      <c r="AT103" s="159" t="s">
        <v>178</v>
      </c>
      <c r="AU103" s="159" t="s">
        <v>88</v>
      </c>
      <c r="AV103" s="13" t="s">
        <v>88</v>
      </c>
      <c r="AW103" s="13" t="s">
        <v>41</v>
      </c>
      <c r="AX103" s="13" t="s">
        <v>79</v>
      </c>
      <c r="AY103" s="159" t="s">
        <v>167</v>
      </c>
    </row>
    <row r="104" spans="2:65" s="14" customFormat="1" ht="10.199999999999999" x14ac:dyDescent="0.2">
      <c r="B104" s="165"/>
      <c r="D104" s="152" t="s">
        <v>178</v>
      </c>
      <c r="E104" s="166" t="s">
        <v>3</v>
      </c>
      <c r="F104" s="167" t="s">
        <v>181</v>
      </c>
      <c r="H104" s="168">
        <v>8.4</v>
      </c>
      <c r="I104" s="169"/>
      <c r="L104" s="165"/>
      <c r="M104" s="170"/>
      <c r="T104" s="171"/>
      <c r="AT104" s="166" t="s">
        <v>178</v>
      </c>
      <c r="AU104" s="166" t="s">
        <v>88</v>
      </c>
      <c r="AV104" s="14" t="s">
        <v>174</v>
      </c>
      <c r="AW104" s="14" t="s">
        <v>41</v>
      </c>
      <c r="AX104" s="14" t="s">
        <v>86</v>
      </c>
      <c r="AY104" s="166" t="s">
        <v>167</v>
      </c>
    </row>
    <row r="105" spans="2:65" s="1" customFormat="1" ht="24.15" customHeight="1" x14ac:dyDescent="0.2">
      <c r="B105" s="133"/>
      <c r="C105" s="134" t="s">
        <v>88</v>
      </c>
      <c r="D105" s="134" t="s">
        <v>169</v>
      </c>
      <c r="E105" s="135" t="s">
        <v>556</v>
      </c>
      <c r="F105" s="136" t="s">
        <v>557</v>
      </c>
      <c r="G105" s="137" t="s">
        <v>172</v>
      </c>
      <c r="H105" s="138">
        <v>5.04</v>
      </c>
      <c r="I105" s="139"/>
      <c r="J105" s="140">
        <f>ROUND(I105*H105,2)</f>
        <v>0</v>
      </c>
      <c r="K105" s="136" t="s">
        <v>173</v>
      </c>
      <c r="L105" s="34"/>
      <c r="M105" s="141" t="s">
        <v>3</v>
      </c>
      <c r="N105" s="142" t="s">
        <v>50</v>
      </c>
      <c r="P105" s="143">
        <f>O105*H105</f>
        <v>0</v>
      </c>
      <c r="Q105" s="143">
        <v>0</v>
      </c>
      <c r="R105" s="143">
        <f>Q105*H105</f>
        <v>0</v>
      </c>
      <c r="S105" s="143">
        <v>0</v>
      </c>
      <c r="T105" s="144">
        <f>S105*H105</f>
        <v>0</v>
      </c>
      <c r="AR105" s="145" t="s">
        <v>174</v>
      </c>
      <c r="AT105" s="145" t="s">
        <v>169</v>
      </c>
      <c r="AU105" s="145" t="s">
        <v>88</v>
      </c>
      <c r="AY105" s="18" t="s">
        <v>167</v>
      </c>
      <c r="BE105" s="146">
        <f>IF(N105="základní",J105,0)</f>
        <v>0</v>
      </c>
      <c r="BF105" s="146">
        <f>IF(N105="snížená",J105,0)</f>
        <v>0</v>
      </c>
      <c r="BG105" s="146">
        <f>IF(N105="zákl. přenesená",J105,0)</f>
        <v>0</v>
      </c>
      <c r="BH105" s="146">
        <f>IF(N105="sníž. přenesená",J105,0)</f>
        <v>0</v>
      </c>
      <c r="BI105" s="146">
        <f>IF(N105="nulová",J105,0)</f>
        <v>0</v>
      </c>
      <c r="BJ105" s="18" t="s">
        <v>86</v>
      </c>
      <c r="BK105" s="146">
        <f>ROUND(I105*H105,2)</f>
        <v>0</v>
      </c>
      <c r="BL105" s="18" t="s">
        <v>174</v>
      </c>
      <c r="BM105" s="145" t="s">
        <v>558</v>
      </c>
    </row>
    <row r="106" spans="2:65" s="1" customFormat="1" ht="10.199999999999999" x14ac:dyDescent="0.2">
      <c r="B106" s="34"/>
      <c r="D106" s="147" t="s">
        <v>176</v>
      </c>
      <c r="F106" s="148" t="s">
        <v>559</v>
      </c>
      <c r="I106" s="149"/>
      <c r="L106" s="34"/>
      <c r="M106" s="150"/>
      <c r="T106" s="55"/>
      <c r="AT106" s="18" t="s">
        <v>176</v>
      </c>
      <c r="AU106" s="18" t="s">
        <v>88</v>
      </c>
    </row>
    <row r="107" spans="2:65" s="12" customFormat="1" ht="10.199999999999999" x14ac:dyDescent="0.2">
      <c r="B107" s="151"/>
      <c r="D107" s="152" t="s">
        <v>178</v>
      </c>
      <c r="E107" s="153" t="s">
        <v>3</v>
      </c>
      <c r="F107" s="154" t="s">
        <v>554</v>
      </c>
      <c r="H107" s="153" t="s">
        <v>3</v>
      </c>
      <c r="I107" s="155"/>
      <c r="L107" s="151"/>
      <c r="M107" s="156"/>
      <c r="T107" s="157"/>
      <c r="AT107" s="153" t="s">
        <v>178</v>
      </c>
      <c r="AU107" s="153" t="s">
        <v>88</v>
      </c>
      <c r="AV107" s="12" t="s">
        <v>86</v>
      </c>
      <c r="AW107" s="12" t="s">
        <v>41</v>
      </c>
      <c r="AX107" s="12" t="s">
        <v>79</v>
      </c>
      <c r="AY107" s="153" t="s">
        <v>167</v>
      </c>
    </row>
    <row r="108" spans="2:65" s="13" customFormat="1" ht="10.199999999999999" x14ac:dyDescent="0.2">
      <c r="B108" s="158"/>
      <c r="D108" s="152" t="s">
        <v>178</v>
      </c>
      <c r="E108" s="159" t="s">
        <v>3</v>
      </c>
      <c r="F108" s="160" t="s">
        <v>560</v>
      </c>
      <c r="H108" s="161">
        <v>5.04</v>
      </c>
      <c r="I108" s="162"/>
      <c r="L108" s="158"/>
      <c r="M108" s="163"/>
      <c r="T108" s="164"/>
      <c r="AT108" s="159" t="s">
        <v>178</v>
      </c>
      <c r="AU108" s="159" t="s">
        <v>88</v>
      </c>
      <c r="AV108" s="13" t="s">
        <v>88</v>
      </c>
      <c r="AW108" s="13" t="s">
        <v>41</v>
      </c>
      <c r="AX108" s="13" t="s">
        <v>79</v>
      </c>
      <c r="AY108" s="159" t="s">
        <v>167</v>
      </c>
    </row>
    <row r="109" spans="2:65" s="14" customFormat="1" ht="10.199999999999999" x14ac:dyDescent="0.2">
      <c r="B109" s="165"/>
      <c r="D109" s="152" t="s">
        <v>178</v>
      </c>
      <c r="E109" s="166" t="s">
        <v>3</v>
      </c>
      <c r="F109" s="167" t="s">
        <v>181</v>
      </c>
      <c r="H109" s="168">
        <v>5.04</v>
      </c>
      <c r="I109" s="169"/>
      <c r="L109" s="165"/>
      <c r="M109" s="170"/>
      <c r="T109" s="171"/>
      <c r="AT109" s="166" t="s">
        <v>178</v>
      </c>
      <c r="AU109" s="166" t="s">
        <v>88</v>
      </c>
      <c r="AV109" s="14" t="s">
        <v>174</v>
      </c>
      <c r="AW109" s="14" t="s">
        <v>41</v>
      </c>
      <c r="AX109" s="14" t="s">
        <v>86</v>
      </c>
      <c r="AY109" s="166" t="s">
        <v>167</v>
      </c>
    </row>
    <row r="110" spans="2:65" s="1" customFormat="1" ht="33" customHeight="1" x14ac:dyDescent="0.2">
      <c r="B110" s="133"/>
      <c r="C110" s="134" t="s">
        <v>188</v>
      </c>
      <c r="D110" s="134" t="s">
        <v>169</v>
      </c>
      <c r="E110" s="135" t="s">
        <v>182</v>
      </c>
      <c r="F110" s="136" t="s">
        <v>183</v>
      </c>
      <c r="G110" s="137" t="s">
        <v>172</v>
      </c>
      <c r="H110" s="138">
        <v>5.04</v>
      </c>
      <c r="I110" s="139"/>
      <c r="J110" s="140">
        <f>ROUND(I110*H110,2)</f>
        <v>0</v>
      </c>
      <c r="K110" s="136" t="s">
        <v>173</v>
      </c>
      <c r="L110" s="34"/>
      <c r="M110" s="141" t="s">
        <v>3</v>
      </c>
      <c r="N110" s="142" t="s">
        <v>50</v>
      </c>
      <c r="P110" s="143">
        <f>O110*H110</f>
        <v>0</v>
      </c>
      <c r="Q110" s="143">
        <v>0</v>
      </c>
      <c r="R110" s="143">
        <f>Q110*H110</f>
        <v>0</v>
      </c>
      <c r="S110" s="143">
        <v>0</v>
      </c>
      <c r="T110" s="144">
        <f>S110*H110</f>
        <v>0</v>
      </c>
      <c r="AR110" s="145" t="s">
        <v>174</v>
      </c>
      <c r="AT110" s="145" t="s">
        <v>169</v>
      </c>
      <c r="AU110" s="145" t="s">
        <v>88</v>
      </c>
      <c r="AY110" s="18" t="s">
        <v>167</v>
      </c>
      <c r="BE110" s="146">
        <f>IF(N110="základní",J110,0)</f>
        <v>0</v>
      </c>
      <c r="BF110" s="146">
        <f>IF(N110="snížená",J110,0)</f>
        <v>0</v>
      </c>
      <c r="BG110" s="146">
        <f>IF(N110="zákl. přenesená",J110,0)</f>
        <v>0</v>
      </c>
      <c r="BH110" s="146">
        <f>IF(N110="sníž. přenesená",J110,0)</f>
        <v>0</v>
      </c>
      <c r="BI110" s="146">
        <f>IF(N110="nulová",J110,0)</f>
        <v>0</v>
      </c>
      <c r="BJ110" s="18" t="s">
        <v>86</v>
      </c>
      <c r="BK110" s="146">
        <f>ROUND(I110*H110,2)</f>
        <v>0</v>
      </c>
      <c r="BL110" s="18" t="s">
        <v>174</v>
      </c>
      <c r="BM110" s="145" t="s">
        <v>561</v>
      </c>
    </row>
    <row r="111" spans="2:65" s="1" customFormat="1" ht="10.199999999999999" x14ac:dyDescent="0.2">
      <c r="B111" s="34"/>
      <c r="D111" s="147" t="s">
        <v>176</v>
      </c>
      <c r="F111" s="148" t="s">
        <v>185</v>
      </c>
      <c r="I111" s="149"/>
      <c r="L111" s="34"/>
      <c r="M111" s="150"/>
      <c r="T111" s="55"/>
      <c r="AT111" s="18" t="s">
        <v>176</v>
      </c>
      <c r="AU111" s="18" t="s">
        <v>88</v>
      </c>
    </row>
    <row r="112" spans="2:65" s="12" customFormat="1" ht="10.199999999999999" x14ac:dyDescent="0.2">
      <c r="B112" s="151"/>
      <c r="D112" s="152" t="s">
        <v>178</v>
      </c>
      <c r="E112" s="153" t="s">
        <v>3</v>
      </c>
      <c r="F112" s="154" t="s">
        <v>554</v>
      </c>
      <c r="H112" s="153" t="s">
        <v>3</v>
      </c>
      <c r="I112" s="155"/>
      <c r="L112" s="151"/>
      <c r="M112" s="156"/>
      <c r="T112" s="157"/>
      <c r="AT112" s="153" t="s">
        <v>178</v>
      </c>
      <c r="AU112" s="153" t="s">
        <v>88</v>
      </c>
      <c r="AV112" s="12" t="s">
        <v>86</v>
      </c>
      <c r="AW112" s="12" t="s">
        <v>41</v>
      </c>
      <c r="AX112" s="12" t="s">
        <v>79</v>
      </c>
      <c r="AY112" s="153" t="s">
        <v>167</v>
      </c>
    </row>
    <row r="113" spans="2:65" s="12" customFormat="1" ht="10.199999999999999" x14ac:dyDescent="0.2">
      <c r="B113" s="151"/>
      <c r="D113" s="152" t="s">
        <v>178</v>
      </c>
      <c r="E113" s="153" t="s">
        <v>3</v>
      </c>
      <c r="F113" s="154" t="s">
        <v>562</v>
      </c>
      <c r="H113" s="153" t="s">
        <v>3</v>
      </c>
      <c r="I113" s="155"/>
      <c r="L113" s="151"/>
      <c r="M113" s="156"/>
      <c r="T113" s="157"/>
      <c r="AT113" s="153" t="s">
        <v>178</v>
      </c>
      <c r="AU113" s="153" t="s">
        <v>88</v>
      </c>
      <c r="AV113" s="12" t="s">
        <v>86</v>
      </c>
      <c r="AW113" s="12" t="s">
        <v>41</v>
      </c>
      <c r="AX113" s="12" t="s">
        <v>79</v>
      </c>
      <c r="AY113" s="153" t="s">
        <v>167</v>
      </c>
    </row>
    <row r="114" spans="2:65" s="13" customFormat="1" ht="10.199999999999999" x14ac:dyDescent="0.2">
      <c r="B114" s="158"/>
      <c r="D114" s="152" t="s">
        <v>178</v>
      </c>
      <c r="E114" s="159" t="s">
        <v>3</v>
      </c>
      <c r="F114" s="160" t="s">
        <v>560</v>
      </c>
      <c r="H114" s="161">
        <v>5.04</v>
      </c>
      <c r="I114" s="162"/>
      <c r="L114" s="158"/>
      <c r="M114" s="163"/>
      <c r="T114" s="164"/>
      <c r="AT114" s="159" t="s">
        <v>178</v>
      </c>
      <c r="AU114" s="159" t="s">
        <v>88</v>
      </c>
      <c r="AV114" s="13" t="s">
        <v>88</v>
      </c>
      <c r="AW114" s="13" t="s">
        <v>41</v>
      </c>
      <c r="AX114" s="13" t="s">
        <v>79</v>
      </c>
      <c r="AY114" s="159" t="s">
        <v>167</v>
      </c>
    </row>
    <row r="115" spans="2:65" s="14" customFormat="1" ht="10.199999999999999" x14ac:dyDescent="0.2">
      <c r="B115" s="165"/>
      <c r="D115" s="152" t="s">
        <v>178</v>
      </c>
      <c r="E115" s="166" t="s">
        <v>3</v>
      </c>
      <c r="F115" s="167" t="s">
        <v>181</v>
      </c>
      <c r="H115" s="168">
        <v>5.04</v>
      </c>
      <c r="I115" s="169"/>
      <c r="L115" s="165"/>
      <c r="M115" s="170"/>
      <c r="T115" s="171"/>
      <c r="AT115" s="166" t="s">
        <v>178</v>
      </c>
      <c r="AU115" s="166" t="s">
        <v>88</v>
      </c>
      <c r="AV115" s="14" t="s">
        <v>174</v>
      </c>
      <c r="AW115" s="14" t="s">
        <v>41</v>
      </c>
      <c r="AX115" s="14" t="s">
        <v>86</v>
      </c>
      <c r="AY115" s="166" t="s">
        <v>167</v>
      </c>
    </row>
    <row r="116" spans="2:65" s="1" customFormat="1" ht="33" customHeight="1" x14ac:dyDescent="0.2">
      <c r="B116" s="133"/>
      <c r="C116" s="134" t="s">
        <v>174</v>
      </c>
      <c r="D116" s="134" t="s">
        <v>169</v>
      </c>
      <c r="E116" s="135" t="s">
        <v>189</v>
      </c>
      <c r="F116" s="136" t="s">
        <v>190</v>
      </c>
      <c r="G116" s="137" t="s">
        <v>172</v>
      </c>
      <c r="H116" s="138">
        <v>22.68</v>
      </c>
      <c r="I116" s="139"/>
      <c r="J116" s="140">
        <f>ROUND(I116*H116,2)</f>
        <v>0</v>
      </c>
      <c r="K116" s="136" t="s">
        <v>173</v>
      </c>
      <c r="L116" s="34"/>
      <c r="M116" s="141" t="s">
        <v>3</v>
      </c>
      <c r="N116" s="142" t="s">
        <v>50</v>
      </c>
      <c r="P116" s="143">
        <f>O116*H116</f>
        <v>0</v>
      </c>
      <c r="Q116" s="143">
        <v>0</v>
      </c>
      <c r="R116" s="143">
        <f>Q116*H116</f>
        <v>0</v>
      </c>
      <c r="S116" s="143">
        <v>0</v>
      </c>
      <c r="T116" s="144">
        <f>S116*H116</f>
        <v>0</v>
      </c>
      <c r="AR116" s="145" t="s">
        <v>174</v>
      </c>
      <c r="AT116" s="145" t="s">
        <v>169</v>
      </c>
      <c r="AU116" s="145" t="s">
        <v>88</v>
      </c>
      <c r="AY116" s="18" t="s">
        <v>167</v>
      </c>
      <c r="BE116" s="146">
        <f>IF(N116="základní",J116,0)</f>
        <v>0</v>
      </c>
      <c r="BF116" s="146">
        <f>IF(N116="snížená",J116,0)</f>
        <v>0</v>
      </c>
      <c r="BG116" s="146">
        <f>IF(N116="zákl. přenesená",J116,0)</f>
        <v>0</v>
      </c>
      <c r="BH116" s="146">
        <f>IF(N116="sníž. přenesená",J116,0)</f>
        <v>0</v>
      </c>
      <c r="BI116" s="146">
        <f>IF(N116="nulová",J116,0)</f>
        <v>0</v>
      </c>
      <c r="BJ116" s="18" t="s">
        <v>86</v>
      </c>
      <c r="BK116" s="146">
        <f>ROUND(I116*H116,2)</f>
        <v>0</v>
      </c>
      <c r="BL116" s="18" t="s">
        <v>174</v>
      </c>
      <c r="BM116" s="145" t="s">
        <v>563</v>
      </c>
    </row>
    <row r="117" spans="2:65" s="1" customFormat="1" ht="10.199999999999999" x14ac:dyDescent="0.2">
      <c r="B117" s="34"/>
      <c r="D117" s="147" t="s">
        <v>176</v>
      </c>
      <c r="F117" s="148" t="s">
        <v>192</v>
      </c>
      <c r="I117" s="149"/>
      <c r="L117" s="34"/>
      <c r="M117" s="150"/>
      <c r="T117" s="55"/>
      <c r="AT117" s="18" t="s">
        <v>176</v>
      </c>
      <c r="AU117" s="18" t="s">
        <v>88</v>
      </c>
    </row>
    <row r="118" spans="2:65" s="12" customFormat="1" ht="10.199999999999999" x14ac:dyDescent="0.2">
      <c r="B118" s="151"/>
      <c r="D118" s="152" t="s">
        <v>178</v>
      </c>
      <c r="E118" s="153" t="s">
        <v>3</v>
      </c>
      <c r="F118" s="154" t="s">
        <v>554</v>
      </c>
      <c r="H118" s="153" t="s">
        <v>3</v>
      </c>
      <c r="I118" s="155"/>
      <c r="L118" s="151"/>
      <c r="M118" s="156"/>
      <c r="T118" s="157"/>
      <c r="AT118" s="153" t="s">
        <v>178</v>
      </c>
      <c r="AU118" s="153" t="s">
        <v>88</v>
      </c>
      <c r="AV118" s="12" t="s">
        <v>86</v>
      </c>
      <c r="AW118" s="12" t="s">
        <v>41</v>
      </c>
      <c r="AX118" s="12" t="s">
        <v>79</v>
      </c>
      <c r="AY118" s="153" t="s">
        <v>167</v>
      </c>
    </row>
    <row r="119" spans="2:65" s="12" customFormat="1" ht="10.199999999999999" x14ac:dyDescent="0.2">
      <c r="B119" s="151"/>
      <c r="D119" s="152" t="s">
        <v>178</v>
      </c>
      <c r="E119" s="153" t="s">
        <v>3</v>
      </c>
      <c r="F119" s="154" t="s">
        <v>186</v>
      </c>
      <c r="H119" s="153" t="s">
        <v>3</v>
      </c>
      <c r="I119" s="155"/>
      <c r="L119" s="151"/>
      <c r="M119" s="156"/>
      <c r="T119" s="157"/>
      <c r="AT119" s="153" t="s">
        <v>178</v>
      </c>
      <c r="AU119" s="153" t="s">
        <v>88</v>
      </c>
      <c r="AV119" s="12" t="s">
        <v>86</v>
      </c>
      <c r="AW119" s="12" t="s">
        <v>41</v>
      </c>
      <c r="AX119" s="12" t="s">
        <v>79</v>
      </c>
      <c r="AY119" s="153" t="s">
        <v>167</v>
      </c>
    </row>
    <row r="120" spans="2:65" s="13" customFormat="1" ht="10.199999999999999" x14ac:dyDescent="0.2">
      <c r="B120" s="158"/>
      <c r="D120" s="152" t="s">
        <v>178</v>
      </c>
      <c r="E120" s="159" t="s">
        <v>3</v>
      </c>
      <c r="F120" s="160" t="s">
        <v>564</v>
      </c>
      <c r="H120" s="161">
        <v>45.36</v>
      </c>
      <c r="I120" s="162"/>
      <c r="L120" s="158"/>
      <c r="M120" s="163"/>
      <c r="T120" s="164"/>
      <c r="AT120" s="159" t="s">
        <v>178</v>
      </c>
      <c r="AU120" s="159" t="s">
        <v>88</v>
      </c>
      <c r="AV120" s="13" t="s">
        <v>88</v>
      </c>
      <c r="AW120" s="13" t="s">
        <v>41</v>
      </c>
      <c r="AX120" s="13" t="s">
        <v>79</v>
      </c>
      <c r="AY120" s="159" t="s">
        <v>167</v>
      </c>
    </row>
    <row r="121" spans="2:65" s="12" customFormat="1" ht="10.199999999999999" x14ac:dyDescent="0.2">
      <c r="B121" s="151"/>
      <c r="D121" s="152" t="s">
        <v>178</v>
      </c>
      <c r="E121" s="153" t="s">
        <v>3</v>
      </c>
      <c r="F121" s="154" t="s">
        <v>565</v>
      </c>
      <c r="H121" s="153" t="s">
        <v>3</v>
      </c>
      <c r="I121" s="155"/>
      <c r="L121" s="151"/>
      <c r="M121" s="156"/>
      <c r="T121" s="157"/>
      <c r="AT121" s="153" t="s">
        <v>178</v>
      </c>
      <c r="AU121" s="153" t="s">
        <v>88</v>
      </c>
      <c r="AV121" s="12" t="s">
        <v>86</v>
      </c>
      <c r="AW121" s="12" t="s">
        <v>41</v>
      </c>
      <c r="AX121" s="12" t="s">
        <v>79</v>
      </c>
      <c r="AY121" s="153" t="s">
        <v>167</v>
      </c>
    </row>
    <row r="122" spans="2:65" s="13" customFormat="1" ht="10.199999999999999" x14ac:dyDescent="0.2">
      <c r="B122" s="158"/>
      <c r="D122" s="152" t="s">
        <v>178</v>
      </c>
      <c r="E122" s="159" t="s">
        <v>3</v>
      </c>
      <c r="F122" s="160" t="s">
        <v>566</v>
      </c>
      <c r="H122" s="161">
        <v>-22.68</v>
      </c>
      <c r="I122" s="162"/>
      <c r="L122" s="158"/>
      <c r="M122" s="163"/>
      <c r="T122" s="164"/>
      <c r="AT122" s="159" t="s">
        <v>178</v>
      </c>
      <c r="AU122" s="159" t="s">
        <v>88</v>
      </c>
      <c r="AV122" s="13" t="s">
        <v>88</v>
      </c>
      <c r="AW122" s="13" t="s">
        <v>41</v>
      </c>
      <c r="AX122" s="13" t="s">
        <v>79</v>
      </c>
      <c r="AY122" s="159" t="s">
        <v>167</v>
      </c>
    </row>
    <row r="123" spans="2:65" s="14" customFormat="1" ht="10.199999999999999" x14ac:dyDescent="0.2">
      <c r="B123" s="165"/>
      <c r="D123" s="152" t="s">
        <v>178</v>
      </c>
      <c r="E123" s="166" t="s">
        <v>3</v>
      </c>
      <c r="F123" s="167" t="s">
        <v>181</v>
      </c>
      <c r="H123" s="168">
        <v>22.68</v>
      </c>
      <c r="I123" s="169"/>
      <c r="L123" s="165"/>
      <c r="M123" s="170"/>
      <c r="T123" s="171"/>
      <c r="AT123" s="166" t="s">
        <v>178</v>
      </c>
      <c r="AU123" s="166" t="s">
        <v>88</v>
      </c>
      <c r="AV123" s="14" t="s">
        <v>174</v>
      </c>
      <c r="AW123" s="14" t="s">
        <v>41</v>
      </c>
      <c r="AX123" s="14" t="s">
        <v>86</v>
      </c>
      <c r="AY123" s="166" t="s">
        <v>167</v>
      </c>
    </row>
    <row r="124" spans="2:65" s="1" customFormat="1" ht="37.799999999999997" customHeight="1" x14ac:dyDescent="0.2">
      <c r="B124" s="133"/>
      <c r="C124" s="134" t="s">
        <v>199</v>
      </c>
      <c r="D124" s="134" t="s">
        <v>169</v>
      </c>
      <c r="E124" s="135" t="s">
        <v>194</v>
      </c>
      <c r="F124" s="136" t="s">
        <v>195</v>
      </c>
      <c r="G124" s="137" t="s">
        <v>172</v>
      </c>
      <c r="H124" s="138">
        <v>2.52</v>
      </c>
      <c r="I124" s="139"/>
      <c r="J124" s="140">
        <f>ROUND(I124*H124,2)</f>
        <v>0</v>
      </c>
      <c r="K124" s="136" t="s">
        <v>173</v>
      </c>
      <c r="L124" s="34"/>
      <c r="M124" s="141" t="s">
        <v>3</v>
      </c>
      <c r="N124" s="142" t="s">
        <v>50</v>
      </c>
      <c r="P124" s="143">
        <f>O124*H124</f>
        <v>0</v>
      </c>
      <c r="Q124" s="143">
        <v>0</v>
      </c>
      <c r="R124" s="143">
        <f>Q124*H124</f>
        <v>0</v>
      </c>
      <c r="S124" s="143">
        <v>0</v>
      </c>
      <c r="T124" s="144">
        <f>S124*H124</f>
        <v>0</v>
      </c>
      <c r="AR124" s="145" t="s">
        <v>174</v>
      </c>
      <c r="AT124" s="145" t="s">
        <v>169</v>
      </c>
      <c r="AU124" s="145" t="s">
        <v>88</v>
      </c>
      <c r="AY124" s="18" t="s">
        <v>167</v>
      </c>
      <c r="BE124" s="146">
        <f>IF(N124="základní",J124,0)</f>
        <v>0</v>
      </c>
      <c r="BF124" s="146">
        <f>IF(N124="snížená",J124,0)</f>
        <v>0</v>
      </c>
      <c r="BG124" s="146">
        <f>IF(N124="zákl. přenesená",J124,0)</f>
        <v>0</v>
      </c>
      <c r="BH124" s="146">
        <f>IF(N124="sníž. přenesená",J124,0)</f>
        <v>0</v>
      </c>
      <c r="BI124" s="146">
        <f>IF(N124="nulová",J124,0)</f>
        <v>0</v>
      </c>
      <c r="BJ124" s="18" t="s">
        <v>86</v>
      </c>
      <c r="BK124" s="146">
        <f>ROUND(I124*H124,2)</f>
        <v>0</v>
      </c>
      <c r="BL124" s="18" t="s">
        <v>174</v>
      </c>
      <c r="BM124" s="145" t="s">
        <v>567</v>
      </c>
    </row>
    <row r="125" spans="2:65" s="1" customFormat="1" ht="10.199999999999999" x14ac:dyDescent="0.2">
      <c r="B125" s="34"/>
      <c r="D125" s="147" t="s">
        <v>176</v>
      </c>
      <c r="F125" s="148" t="s">
        <v>197</v>
      </c>
      <c r="I125" s="149"/>
      <c r="L125" s="34"/>
      <c r="M125" s="150"/>
      <c r="T125" s="55"/>
      <c r="AT125" s="18" t="s">
        <v>176</v>
      </c>
      <c r="AU125" s="18" t="s">
        <v>88</v>
      </c>
    </row>
    <row r="126" spans="2:65" s="12" customFormat="1" ht="10.199999999999999" x14ac:dyDescent="0.2">
      <c r="B126" s="151"/>
      <c r="D126" s="152" t="s">
        <v>178</v>
      </c>
      <c r="E126" s="153" t="s">
        <v>3</v>
      </c>
      <c r="F126" s="154" t="s">
        <v>554</v>
      </c>
      <c r="H126" s="153" t="s">
        <v>3</v>
      </c>
      <c r="I126" s="155"/>
      <c r="L126" s="151"/>
      <c r="M126" s="156"/>
      <c r="T126" s="157"/>
      <c r="AT126" s="153" t="s">
        <v>178</v>
      </c>
      <c r="AU126" s="153" t="s">
        <v>88</v>
      </c>
      <c r="AV126" s="12" t="s">
        <v>86</v>
      </c>
      <c r="AW126" s="12" t="s">
        <v>41</v>
      </c>
      <c r="AX126" s="12" t="s">
        <v>79</v>
      </c>
      <c r="AY126" s="153" t="s">
        <v>167</v>
      </c>
    </row>
    <row r="127" spans="2:65" s="12" customFormat="1" ht="10.199999999999999" x14ac:dyDescent="0.2">
      <c r="B127" s="151"/>
      <c r="D127" s="152" t="s">
        <v>178</v>
      </c>
      <c r="E127" s="153" t="s">
        <v>3</v>
      </c>
      <c r="F127" s="154" t="s">
        <v>186</v>
      </c>
      <c r="H127" s="153" t="s">
        <v>3</v>
      </c>
      <c r="I127" s="155"/>
      <c r="L127" s="151"/>
      <c r="M127" s="156"/>
      <c r="T127" s="157"/>
      <c r="AT127" s="153" t="s">
        <v>178</v>
      </c>
      <c r="AU127" s="153" t="s">
        <v>88</v>
      </c>
      <c r="AV127" s="12" t="s">
        <v>86</v>
      </c>
      <c r="AW127" s="12" t="s">
        <v>41</v>
      </c>
      <c r="AX127" s="12" t="s">
        <v>79</v>
      </c>
      <c r="AY127" s="153" t="s">
        <v>167</v>
      </c>
    </row>
    <row r="128" spans="2:65" s="13" customFormat="1" ht="10.199999999999999" x14ac:dyDescent="0.2">
      <c r="B128" s="158"/>
      <c r="D128" s="152" t="s">
        <v>178</v>
      </c>
      <c r="E128" s="159" t="s">
        <v>3</v>
      </c>
      <c r="F128" s="160" t="s">
        <v>560</v>
      </c>
      <c r="H128" s="161">
        <v>5.04</v>
      </c>
      <c r="I128" s="162"/>
      <c r="L128" s="158"/>
      <c r="M128" s="163"/>
      <c r="T128" s="164"/>
      <c r="AT128" s="159" t="s">
        <v>178</v>
      </c>
      <c r="AU128" s="159" t="s">
        <v>88</v>
      </c>
      <c r="AV128" s="13" t="s">
        <v>88</v>
      </c>
      <c r="AW128" s="13" t="s">
        <v>41</v>
      </c>
      <c r="AX128" s="13" t="s">
        <v>79</v>
      </c>
      <c r="AY128" s="159" t="s">
        <v>167</v>
      </c>
    </row>
    <row r="129" spans="2:65" s="12" customFormat="1" ht="10.199999999999999" x14ac:dyDescent="0.2">
      <c r="B129" s="151"/>
      <c r="D129" s="152" t="s">
        <v>178</v>
      </c>
      <c r="E129" s="153" t="s">
        <v>3</v>
      </c>
      <c r="F129" s="154" t="s">
        <v>565</v>
      </c>
      <c r="H129" s="153" t="s">
        <v>3</v>
      </c>
      <c r="I129" s="155"/>
      <c r="L129" s="151"/>
      <c r="M129" s="156"/>
      <c r="T129" s="157"/>
      <c r="AT129" s="153" t="s">
        <v>178</v>
      </c>
      <c r="AU129" s="153" t="s">
        <v>88</v>
      </c>
      <c r="AV129" s="12" t="s">
        <v>86</v>
      </c>
      <c r="AW129" s="12" t="s">
        <v>41</v>
      </c>
      <c r="AX129" s="12" t="s">
        <v>79</v>
      </c>
      <c r="AY129" s="153" t="s">
        <v>167</v>
      </c>
    </row>
    <row r="130" spans="2:65" s="13" customFormat="1" ht="10.199999999999999" x14ac:dyDescent="0.2">
      <c r="B130" s="158"/>
      <c r="D130" s="152" t="s">
        <v>178</v>
      </c>
      <c r="E130" s="159" t="s">
        <v>3</v>
      </c>
      <c r="F130" s="160" t="s">
        <v>568</v>
      </c>
      <c r="H130" s="161">
        <v>-2.52</v>
      </c>
      <c r="I130" s="162"/>
      <c r="L130" s="158"/>
      <c r="M130" s="163"/>
      <c r="T130" s="164"/>
      <c r="AT130" s="159" t="s">
        <v>178</v>
      </c>
      <c r="AU130" s="159" t="s">
        <v>88</v>
      </c>
      <c r="AV130" s="13" t="s">
        <v>88</v>
      </c>
      <c r="AW130" s="13" t="s">
        <v>41</v>
      </c>
      <c r="AX130" s="13" t="s">
        <v>79</v>
      </c>
      <c r="AY130" s="159" t="s">
        <v>167</v>
      </c>
    </row>
    <row r="131" spans="2:65" s="14" customFormat="1" ht="10.199999999999999" x14ac:dyDescent="0.2">
      <c r="B131" s="165"/>
      <c r="D131" s="152" t="s">
        <v>178</v>
      </c>
      <c r="E131" s="166" t="s">
        <v>3</v>
      </c>
      <c r="F131" s="167" t="s">
        <v>181</v>
      </c>
      <c r="H131" s="168">
        <v>2.52</v>
      </c>
      <c r="I131" s="169"/>
      <c r="L131" s="165"/>
      <c r="M131" s="170"/>
      <c r="T131" s="171"/>
      <c r="AT131" s="166" t="s">
        <v>178</v>
      </c>
      <c r="AU131" s="166" t="s">
        <v>88</v>
      </c>
      <c r="AV131" s="14" t="s">
        <v>174</v>
      </c>
      <c r="AW131" s="14" t="s">
        <v>41</v>
      </c>
      <c r="AX131" s="14" t="s">
        <v>86</v>
      </c>
      <c r="AY131" s="166" t="s">
        <v>167</v>
      </c>
    </row>
    <row r="132" spans="2:65" s="1" customFormat="1" ht="37.799999999999997" customHeight="1" x14ac:dyDescent="0.2">
      <c r="B132" s="133"/>
      <c r="C132" s="134" t="s">
        <v>205</v>
      </c>
      <c r="D132" s="134" t="s">
        <v>169</v>
      </c>
      <c r="E132" s="135" t="s">
        <v>200</v>
      </c>
      <c r="F132" s="136" t="s">
        <v>201</v>
      </c>
      <c r="G132" s="137" t="s">
        <v>172</v>
      </c>
      <c r="H132" s="138">
        <v>37.799999999999997</v>
      </c>
      <c r="I132" s="139"/>
      <c r="J132" s="140">
        <f>ROUND(I132*H132,2)</f>
        <v>0</v>
      </c>
      <c r="K132" s="136" t="s">
        <v>173</v>
      </c>
      <c r="L132" s="34"/>
      <c r="M132" s="141" t="s">
        <v>3</v>
      </c>
      <c r="N132" s="142" t="s">
        <v>50</v>
      </c>
      <c r="P132" s="143">
        <f>O132*H132</f>
        <v>0</v>
      </c>
      <c r="Q132" s="143">
        <v>0</v>
      </c>
      <c r="R132" s="143">
        <f>Q132*H132</f>
        <v>0</v>
      </c>
      <c r="S132" s="143">
        <v>0</v>
      </c>
      <c r="T132" s="144">
        <f>S132*H132</f>
        <v>0</v>
      </c>
      <c r="AR132" s="145" t="s">
        <v>174</v>
      </c>
      <c r="AT132" s="145" t="s">
        <v>169</v>
      </c>
      <c r="AU132" s="145" t="s">
        <v>88</v>
      </c>
      <c r="AY132" s="18" t="s">
        <v>167</v>
      </c>
      <c r="BE132" s="146">
        <f>IF(N132="základní",J132,0)</f>
        <v>0</v>
      </c>
      <c r="BF132" s="146">
        <f>IF(N132="snížená",J132,0)</f>
        <v>0</v>
      </c>
      <c r="BG132" s="146">
        <f>IF(N132="zákl. přenesená",J132,0)</f>
        <v>0</v>
      </c>
      <c r="BH132" s="146">
        <f>IF(N132="sníž. přenesená",J132,0)</f>
        <v>0</v>
      </c>
      <c r="BI132" s="146">
        <f>IF(N132="nulová",J132,0)</f>
        <v>0</v>
      </c>
      <c r="BJ132" s="18" t="s">
        <v>86</v>
      </c>
      <c r="BK132" s="146">
        <f>ROUND(I132*H132,2)</f>
        <v>0</v>
      </c>
      <c r="BL132" s="18" t="s">
        <v>174</v>
      </c>
      <c r="BM132" s="145" t="s">
        <v>569</v>
      </c>
    </row>
    <row r="133" spans="2:65" s="1" customFormat="1" ht="10.199999999999999" x14ac:dyDescent="0.2">
      <c r="B133" s="34"/>
      <c r="D133" s="147" t="s">
        <v>176</v>
      </c>
      <c r="F133" s="148" t="s">
        <v>203</v>
      </c>
      <c r="I133" s="149"/>
      <c r="L133" s="34"/>
      <c r="M133" s="150"/>
      <c r="T133" s="55"/>
      <c r="AT133" s="18" t="s">
        <v>176</v>
      </c>
      <c r="AU133" s="18" t="s">
        <v>88</v>
      </c>
    </row>
    <row r="134" spans="2:65" s="12" customFormat="1" ht="10.199999999999999" x14ac:dyDescent="0.2">
      <c r="B134" s="151"/>
      <c r="D134" s="152" t="s">
        <v>178</v>
      </c>
      <c r="E134" s="153" t="s">
        <v>3</v>
      </c>
      <c r="F134" s="154" t="s">
        <v>554</v>
      </c>
      <c r="H134" s="153" t="s">
        <v>3</v>
      </c>
      <c r="I134" s="155"/>
      <c r="L134" s="151"/>
      <c r="M134" s="156"/>
      <c r="T134" s="157"/>
      <c r="AT134" s="153" t="s">
        <v>178</v>
      </c>
      <c r="AU134" s="153" t="s">
        <v>88</v>
      </c>
      <c r="AV134" s="12" t="s">
        <v>86</v>
      </c>
      <c r="AW134" s="12" t="s">
        <v>41</v>
      </c>
      <c r="AX134" s="12" t="s">
        <v>79</v>
      </c>
      <c r="AY134" s="153" t="s">
        <v>167</v>
      </c>
    </row>
    <row r="135" spans="2:65" s="12" customFormat="1" ht="10.199999999999999" x14ac:dyDescent="0.2">
      <c r="B135" s="151"/>
      <c r="D135" s="152" t="s">
        <v>178</v>
      </c>
      <c r="E135" s="153" t="s">
        <v>3</v>
      </c>
      <c r="F135" s="154" t="s">
        <v>198</v>
      </c>
      <c r="H135" s="153" t="s">
        <v>3</v>
      </c>
      <c r="I135" s="155"/>
      <c r="L135" s="151"/>
      <c r="M135" s="156"/>
      <c r="T135" s="157"/>
      <c r="AT135" s="153" t="s">
        <v>178</v>
      </c>
      <c r="AU135" s="153" t="s">
        <v>88</v>
      </c>
      <c r="AV135" s="12" t="s">
        <v>86</v>
      </c>
      <c r="AW135" s="12" t="s">
        <v>41</v>
      </c>
      <c r="AX135" s="12" t="s">
        <v>79</v>
      </c>
      <c r="AY135" s="153" t="s">
        <v>167</v>
      </c>
    </row>
    <row r="136" spans="2:65" s="13" customFormat="1" ht="10.199999999999999" x14ac:dyDescent="0.2">
      <c r="B136" s="158"/>
      <c r="D136" s="152" t="s">
        <v>178</v>
      </c>
      <c r="E136" s="159" t="s">
        <v>3</v>
      </c>
      <c r="F136" s="160" t="s">
        <v>570</v>
      </c>
      <c r="H136" s="161">
        <v>37.799999999999997</v>
      </c>
      <c r="I136" s="162"/>
      <c r="L136" s="158"/>
      <c r="M136" s="163"/>
      <c r="T136" s="164"/>
      <c r="AT136" s="159" t="s">
        <v>178</v>
      </c>
      <c r="AU136" s="159" t="s">
        <v>88</v>
      </c>
      <c r="AV136" s="13" t="s">
        <v>88</v>
      </c>
      <c r="AW136" s="13" t="s">
        <v>41</v>
      </c>
      <c r="AX136" s="13" t="s">
        <v>79</v>
      </c>
      <c r="AY136" s="159" t="s">
        <v>167</v>
      </c>
    </row>
    <row r="137" spans="2:65" s="14" customFormat="1" ht="10.199999999999999" x14ac:dyDescent="0.2">
      <c r="B137" s="165"/>
      <c r="D137" s="152" t="s">
        <v>178</v>
      </c>
      <c r="E137" s="166" t="s">
        <v>3</v>
      </c>
      <c r="F137" s="167" t="s">
        <v>181</v>
      </c>
      <c r="H137" s="168">
        <v>37.799999999999997</v>
      </c>
      <c r="I137" s="169"/>
      <c r="L137" s="165"/>
      <c r="M137" s="170"/>
      <c r="T137" s="171"/>
      <c r="AT137" s="166" t="s">
        <v>178</v>
      </c>
      <c r="AU137" s="166" t="s">
        <v>88</v>
      </c>
      <c r="AV137" s="14" t="s">
        <v>174</v>
      </c>
      <c r="AW137" s="14" t="s">
        <v>41</v>
      </c>
      <c r="AX137" s="14" t="s">
        <v>86</v>
      </c>
      <c r="AY137" s="166" t="s">
        <v>167</v>
      </c>
    </row>
    <row r="138" spans="2:65" s="1" customFormat="1" ht="24.15" customHeight="1" x14ac:dyDescent="0.2">
      <c r="B138" s="133"/>
      <c r="C138" s="134" t="s">
        <v>212</v>
      </c>
      <c r="D138" s="134" t="s">
        <v>169</v>
      </c>
      <c r="E138" s="135" t="s">
        <v>206</v>
      </c>
      <c r="F138" s="136" t="s">
        <v>207</v>
      </c>
      <c r="G138" s="137" t="s">
        <v>208</v>
      </c>
      <c r="H138" s="138">
        <v>4.5359999999999996</v>
      </c>
      <c r="I138" s="139"/>
      <c r="J138" s="140">
        <f>ROUND(I138*H138,2)</f>
        <v>0</v>
      </c>
      <c r="K138" s="136" t="s">
        <v>173</v>
      </c>
      <c r="L138" s="34"/>
      <c r="M138" s="141" t="s">
        <v>3</v>
      </c>
      <c r="N138" s="142" t="s">
        <v>50</v>
      </c>
      <c r="P138" s="143">
        <f>O138*H138</f>
        <v>0</v>
      </c>
      <c r="Q138" s="143">
        <v>0</v>
      </c>
      <c r="R138" s="143">
        <f>Q138*H138</f>
        <v>0</v>
      </c>
      <c r="S138" s="143">
        <v>0</v>
      </c>
      <c r="T138" s="144">
        <f>S138*H138</f>
        <v>0</v>
      </c>
      <c r="AR138" s="145" t="s">
        <v>174</v>
      </c>
      <c r="AT138" s="145" t="s">
        <v>169</v>
      </c>
      <c r="AU138" s="145" t="s">
        <v>88</v>
      </c>
      <c r="AY138" s="18" t="s">
        <v>167</v>
      </c>
      <c r="BE138" s="146">
        <f>IF(N138="základní",J138,0)</f>
        <v>0</v>
      </c>
      <c r="BF138" s="146">
        <f>IF(N138="snížená",J138,0)</f>
        <v>0</v>
      </c>
      <c r="BG138" s="146">
        <f>IF(N138="zákl. přenesená",J138,0)</f>
        <v>0</v>
      </c>
      <c r="BH138" s="146">
        <f>IF(N138="sníž. přenesená",J138,0)</f>
        <v>0</v>
      </c>
      <c r="BI138" s="146">
        <f>IF(N138="nulová",J138,0)</f>
        <v>0</v>
      </c>
      <c r="BJ138" s="18" t="s">
        <v>86</v>
      </c>
      <c r="BK138" s="146">
        <f>ROUND(I138*H138,2)</f>
        <v>0</v>
      </c>
      <c r="BL138" s="18" t="s">
        <v>174</v>
      </c>
      <c r="BM138" s="145" t="s">
        <v>571</v>
      </c>
    </row>
    <row r="139" spans="2:65" s="1" customFormat="1" ht="10.199999999999999" x14ac:dyDescent="0.2">
      <c r="B139" s="34"/>
      <c r="D139" s="147" t="s">
        <v>176</v>
      </c>
      <c r="F139" s="148" t="s">
        <v>210</v>
      </c>
      <c r="I139" s="149"/>
      <c r="L139" s="34"/>
      <c r="M139" s="150"/>
      <c r="T139" s="55"/>
      <c r="AT139" s="18" t="s">
        <v>176</v>
      </c>
      <c r="AU139" s="18" t="s">
        <v>88</v>
      </c>
    </row>
    <row r="140" spans="2:65" s="12" customFormat="1" ht="10.199999999999999" x14ac:dyDescent="0.2">
      <c r="B140" s="151"/>
      <c r="D140" s="152" t="s">
        <v>178</v>
      </c>
      <c r="E140" s="153" t="s">
        <v>3</v>
      </c>
      <c r="F140" s="154" t="s">
        <v>554</v>
      </c>
      <c r="H140" s="153" t="s">
        <v>3</v>
      </c>
      <c r="I140" s="155"/>
      <c r="L140" s="151"/>
      <c r="M140" s="156"/>
      <c r="T140" s="157"/>
      <c r="AT140" s="153" t="s">
        <v>178</v>
      </c>
      <c r="AU140" s="153" t="s">
        <v>88</v>
      </c>
      <c r="AV140" s="12" t="s">
        <v>86</v>
      </c>
      <c r="AW140" s="12" t="s">
        <v>41</v>
      </c>
      <c r="AX140" s="12" t="s">
        <v>79</v>
      </c>
      <c r="AY140" s="153" t="s">
        <v>167</v>
      </c>
    </row>
    <row r="141" spans="2:65" s="13" customFormat="1" ht="10.199999999999999" x14ac:dyDescent="0.2">
      <c r="B141" s="158"/>
      <c r="D141" s="152" t="s">
        <v>178</v>
      </c>
      <c r="E141" s="159" t="s">
        <v>3</v>
      </c>
      <c r="F141" s="160" t="s">
        <v>572</v>
      </c>
      <c r="H141" s="161">
        <v>4.5359999999999996</v>
      </c>
      <c r="I141" s="162"/>
      <c r="L141" s="158"/>
      <c r="M141" s="163"/>
      <c r="T141" s="164"/>
      <c r="AT141" s="159" t="s">
        <v>178</v>
      </c>
      <c r="AU141" s="159" t="s">
        <v>88</v>
      </c>
      <c r="AV141" s="13" t="s">
        <v>88</v>
      </c>
      <c r="AW141" s="13" t="s">
        <v>41</v>
      </c>
      <c r="AX141" s="13" t="s">
        <v>79</v>
      </c>
      <c r="AY141" s="159" t="s">
        <v>167</v>
      </c>
    </row>
    <row r="142" spans="2:65" s="14" customFormat="1" ht="10.199999999999999" x14ac:dyDescent="0.2">
      <c r="B142" s="165"/>
      <c r="D142" s="152" t="s">
        <v>178</v>
      </c>
      <c r="E142" s="166" t="s">
        <v>3</v>
      </c>
      <c r="F142" s="167" t="s">
        <v>181</v>
      </c>
      <c r="H142" s="168">
        <v>4.5359999999999996</v>
      </c>
      <c r="I142" s="169"/>
      <c r="L142" s="165"/>
      <c r="M142" s="170"/>
      <c r="T142" s="171"/>
      <c r="AT142" s="166" t="s">
        <v>178</v>
      </c>
      <c r="AU142" s="166" t="s">
        <v>88</v>
      </c>
      <c r="AV142" s="14" t="s">
        <v>174</v>
      </c>
      <c r="AW142" s="14" t="s">
        <v>41</v>
      </c>
      <c r="AX142" s="14" t="s">
        <v>86</v>
      </c>
      <c r="AY142" s="166" t="s">
        <v>167</v>
      </c>
    </row>
    <row r="143" spans="2:65" s="1" customFormat="1" ht="24.15" customHeight="1" x14ac:dyDescent="0.2">
      <c r="B143" s="133"/>
      <c r="C143" s="134" t="s">
        <v>217</v>
      </c>
      <c r="D143" s="134" t="s">
        <v>169</v>
      </c>
      <c r="E143" s="135" t="s">
        <v>213</v>
      </c>
      <c r="F143" s="136" t="s">
        <v>214</v>
      </c>
      <c r="G143" s="137" t="s">
        <v>172</v>
      </c>
      <c r="H143" s="138">
        <v>2.52</v>
      </c>
      <c r="I143" s="139"/>
      <c r="J143" s="140">
        <f>ROUND(I143*H143,2)</f>
        <v>0</v>
      </c>
      <c r="K143" s="136" t="s">
        <v>173</v>
      </c>
      <c r="L143" s="34"/>
      <c r="M143" s="141" t="s">
        <v>3</v>
      </c>
      <c r="N143" s="142" t="s">
        <v>50</v>
      </c>
      <c r="P143" s="143">
        <f>O143*H143</f>
        <v>0</v>
      </c>
      <c r="Q143" s="143">
        <v>0</v>
      </c>
      <c r="R143" s="143">
        <f>Q143*H143</f>
        <v>0</v>
      </c>
      <c r="S143" s="143">
        <v>0</v>
      </c>
      <c r="T143" s="144">
        <f>S143*H143</f>
        <v>0</v>
      </c>
      <c r="AR143" s="145" t="s">
        <v>174</v>
      </c>
      <c r="AT143" s="145" t="s">
        <v>169</v>
      </c>
      <c r="AU143" s="145" t="s">
        <v>88</v>
      </c>
      <c r="AY143" s="18" t="s">
        <v>167</v>
      </c>
      <c r="BE143" s="146">
        <f>IF(N143="základní",J143,0)</f>
        <v>0</v>
      </c>
      <c r="BF143" s="146">
        <f>IF(N143="snížená",J143,0)</f>
        <v>0</v>
      </c>
      <c r="BG143" s="146">
        <f>IF(N143="zákl. přenesená",J143,0)</f>
        <v>0</v>
      </c>
      <c r="BH143" s="146">
        <f>IF(N143="sníž. přenesená",J143,0)</f>
        <v>0</v>
      </c>
      <c r="BI143" s="146">
        <f>IF(N143="nulová",J143,0)</f>
        <v>0</v>
      </c>
      <c r="BJ143" s="18" t="s">
        <v>86</v>
      </c>
      <c r="BK143" s="146">
        <f>ROUND(I143*H143,2)</f>
        <v>0</v>
      </c>
      <c r="BL143" s="18" t="s">
        <v>174</v>
      </c>
      <c r="BM143" s="145" t="s">
        <v>573</v>
      </c>
    </row>
    <row r="144" spans="2:65" s="1" customFormat="1" ht="10.199999999999999" x14ac:dyDescent="0.2">
      <c r="B144" s="34"/>
      <c r="D144" s="147" t="s">
        <v>176</v>
      </c>
      <c r="F144" s="148" t="s">
        <v>216</v>
      </c>
      <c r="I144" s="149"/>
      <c r="L144" s="34"/>
      <c r="M144" s="150"/>
      <c r="T144" s="55"/>
      <c r="AT144" s="18" t="s">
        <v>176</v>
      </c>
      <c r="AU144" s="18" t="s">
        <v>88</v>
      </c>
    </row>
    <row r="145" spans="2:65" s="1" customFormat="1" ht="16.5" customHeight="1" x14ac:dyDescent="0.2">
      <c r="B145" s="133"/>
      <c r="C145" s="134" t="s">
        <v>224</v>
      </c>
      <c r="D145" s="134" t="s">
        <v>169</v>
      </c>
      <c r="E145" s="135" t="s">
        <v>574</v>
      </c>
      <c r="F145" s="136" t="s">
        <v>575</v>
      </c>
      <c r="G145" s="137" t="s">
        <v>254</v>
      </c>
      <c r="H145" s="138">
        <v>12</v>
      </c>
      <c r="I145" s="139"/>
      <c r="J145" s="140">
        <f>ROUND(I145*H145,2)</f>
        <v>0</v>
      </c>
      <c r="K145" s="136" t="s">
        <v>3</v>
      </c>
      <c r="L145" s="34"/>
      <c r="M145" s="141" t="s">
        <v>3</v>
      </c>
      <c r="N145" s="142" t="s">
        <v>50</v>
      </c>
      <c r="P145" s="143">
        <f>O145*H145</f>
        <v>0</v>
      </c>
      <c r="Q145" s="143">
        <v>0</v>
      </c>
      <c r="R145" s="143">
        <f>Q145*H145</f>
        <v>0</v>
      </c>
      <c r="S145" s="143">
        <v>3.0000000000000001E-3</v>
      </c>
      <c r="T145" s="144">
        <f>S145*H145</f>
        <v>3.6000000000000004E-2</v>
      </c>
      <c r="AR145" s="145" t="s">
        <v>174</v>
      </c>
      <c r="AT145" s="145" t="s">
        <v>169</v>
      </c>
      <c r="AU145" s="145" t="s">
        <v>88</v>
      </c>
      <c r="AY145" s="18" t="s">
        <v>167</v>
      </c>
      <c r="BE145" s="146">
        <f>IF(N145="základní",J145,0)</f>
        <v>0</v>
      </c>
      <c r="BF145" s="146">
        <f>IF(N145="snížená",J145,0)</f>
        <v>0</v>
      </c>
      <c r="BG145" s="146">
        <f>IF(N145="zákl. přenesená",J145,0)</f>
        <v>0</v>
      </c>
      <c r="BH145" s="146">
        <f>IF(N145="sníž. přenesená",J145,0)</f>
        <v>0</v>
      </c>
      <c r="BI145" s="146">
        <f>IF(N145="nulová",J145,0)</f>
        <v>0</v>
      </c>
      <c r="BJ145" s="18" t="s">
        <v>86</v>
      </c>
      <c r="BK145" s="146">
        <f>ROUND(I145*H145,2)</f>
        <v>0</v>
      </c>
      <c r="BL145" s="18" t="s">
        <v>174</v>
      </c>
      <c r="BM145" s="145" t="s">
        <v>576</v>
      </c>
    </row>
    <row r="146" spans="2:65" s="1" customFormat="1" ht="21.75" customHeight="1" x14ac:dyDescent="0.2">
      <c r="B146" s="133"/>
      <c r="C146" s="134" t="s">
        <v>242</v>
      </c>
      <c r="D146" s="134" t="s">
        <v>169</v>
      </c>
      <c r="E146" s="135" t="s">
        <v>218</v>
      </c>
      <c r="F146" s="136" t="s">
        <v>219</v>
      </c>
      <c r="G146" s="137" t="s">
        <v>220</v>
      </c>
      <c r="H146" s="138">
        <v>8.4</v>
      </c>
      <c r="I146" s="139"/>
      <c r="J146" s="140">
        <f>ROUND(I146*H146,2)</f>
        <v>0</v>
      </c>
      <c r="K146" s="136" t="s">
        <v>173</v>
      </c>
      <c r="L146" s="34"/>
      <c r="M146" s="141" t="s">
        <v>3</v>
      </c>
      <c r="N146" s="142" t="s">
        <v>50</v>
      </c>
      <c r="P146" s="143">
        <f>O146*H146</f>
        <v>0</v>
      </c>
      <c r="Q146" s="143">
        <v>0</v>
      </c>
      <c r="R146" s="143">
        <f>Q146*H146</f>
        <v>0</v>
      </c>
      <c r="S146" s="143">
        <v>0</v>
      </c>
      <c r="T146" s="144">
        <f>S146*H146</f>
        <v>0</v>
      </c>
      <c r="AR146" s="145" t="s">
        <v>174</v>
      </c>
      <c r="AT146" s="145" t="s">
        <v>169</v>
      </c>
      <c r="AU146" s="145" t="s">
        <v>88</v>
      </c>
      <c r="AY146" s="18" t="s">
        <v>167</v>
      </c>
      <c r="BE146" s="146">
        <f>IF(N146="základní",J146,0)</f>
        <v>0</v>
      </c>
      <c r="BF146" s="146">
        <f>IF(N146="snížená",J146,0)</f>
        <v>0</v>
      </c>
      <c r="BG146" s="146">
        <f>IF(N146="zákl. přenesená",J146,0)</f>
        <v>0</v>
      </c>
      <c r="BH146" s="146">
        <f>IF(N146="sníž. přenesená",J146,0)</f>
        <v>0</v>
      </c>
      <c r="BI146" s="146">
        <f>IF(N146="nulová",J146,0)</f>
        <v>0</v>
      </c>
      <c r="BJ146" s="18" t="s">
        <v>86</v>
      </c>
      <c r="BK146" s="146">
        <f>ROUND(I146*H146,2)</f>
        <v>0</v>
      </c>
      <c r="BL146" s="18" t="s">
        <v>174</v>
      </c>
      <c r="BM146" s="145" t="s">
        <v>577</v>
      </c>
    </row>
    <row r="147" spans="2:65" s="1" customFormat="1" ht="10.199999999999999" x14ac:dyDescent="0.2">
      <c r="B147" s="34"/>
      <c r="D147" s="147" t="s">
        <v>176</v>
      </c>
      <c r="F147" s="148" t="s">
        <v>222</v>
      </c>
      <c r="I147" s="149"/>
      <c r="L147" s="34"/>
      <c r="M147" s="150"/>
      <c r="T147" s="55"/>
      <c r="AT147" s="18" t="s">
        <v>176</v>
      </c>
      <c r="AU147" s="18" t="s">
        <v>88</v>
      </c>
    </row>
    <row r="148" spans="2:65" s="12" customFormat="1" ht="10.199999999999999" x14ac:dyDescent="0.2">
      <c r="B148" s="151"/>
      <c r="D148" s="152" t="s">
        <v>178</v>
      </c>
      <c r="E148" s="153" t="s">
        <v>3</v>
      </c>
      <c r="F148" s="154" t="s">
        <v>554</v>
      </c>
      <c r="H148" s="153" t="s">
        <v>3</v>
      </c>
      <c r="I148" s="155"/>
      <c r="L148" s="151"/>
      <c r="M148" s="156"/>
      <c r="T148" s="157"/>
      <c r="AT148" s="153" t="s">
        <v>178</v>
      </c>
      <c r="AU148" s="153" t="s">
        <v>88</v>
      </c>
      <c r="AV148" s="12" t="s">
        <v>86</v>
      </c>
      <c r="AW148" s="12" t="s">
        <v>41</v>
      </c>
      <c r="AX148" s="12" t="s">
        <v>79</v>
      </c>
      <c r="AY148" s="153" t="s">
        <v>167</v>
      </c>
    </row>
    <row r="149" spans="2:65" s="13" customFormat="1" ht="10.199999999999999" x14ac:dyDescent="0.2">
      <c r="B149" s="158"/>
      <c r="D149" s="152" t="s">
        <v>178</v>
      </c>
      <c r="E149" s="159" t="s">
        <v>3</v>
      </c>
      <c r="F149" s="160" t="s">
        <v>555</v>
      </c>
      <c r="H149" s="161">
        <v>8.4</v>
      </c>
      <c r="I149" s="162"/>
      <c r="L149" s="158"/>
      <c r="M149" s="163"/>
      <c r="T149" s="164"/>
      <c r="AT149" s="159" t="s">
        <v>178</v>
      </c>
      <c r="AU149" s="159" t="s">
        <v>88</v>
      </c>
      <c r="AV149" s="13" t="s">
        <v>88</v>
      </c>
      <c r="AW149" s="13" t="s">
        <v>41</v>
      </c>
      <c r="AX149" s="13" t="s">
        <v>79</v>
      </c>
      <c r="AY149" s="159" t="s">
        <v>167</v>
      </c>
    </row>
    <row r="150" spans="2:65" s="14" customFormat="1" ht="10.199999999999999" x14ac:dyDescent="0.2">
      <c r="B150" s="165"/>
      <c r="D150" s="152" t="s">
        <v>178</v>
      </c>
      <c r="E150" s="166" t="s">
        <v>3</v>
      </c>
      <c r="F150" s="167" t="s">
        <v>181</v>
      </c>
      <c r="H150" s="168">
        <v>8.4</v>
      </c>
      <c r="I150" s="169"/>
      <c r="L150" s="165"/>
      <c r="M150" s="170"/>
      <c r="T150" s="171"/>
      <c r="AT150" s="166" t="s">
        <v>178</v>
      </c>
      <c r="AU150" s="166" t="s">
        <v>88</v>
      </c>
      <c r="AV150" s="14" t="s">
        <v>174</v>
      </c>
      <c r="AW150" s="14" t="s">
        <v>41</v>
      </c>
      <c r="AX150" s="14" t="s">
        <v>86</v>
      </c>
      <c r="AY150" s="166" t="s">
        <v>167</v>
      </c>
    </row>
    <row r="151" spans="2:65" s="11" customFormat="1" ht="22.8" customHeight="1" x14ac:dyDescent="0.25">
      <c r="B151" s="121"/>
      <c r="D151" s="122" t="s">
        <v>78</v>
      </c>
      <c r="E151" s="131" t="s">
        <v>224</v>
      </c>
      <c r="F151" s="131" t="s">
        <v>225</v>
      </c>
      <c r="I151" s="124"/>
      <c r="J151" s="132">
        <f>BK151</f>
        <v>0</v>
      </c>
      <c r="L151" s="121"/>
      <c r="M151" s="126"/>
      <c r="P151" s="127">
        <f>SUM(P152:P288)</f>
        <v>0</v>
      </c>
      <c r="R151" s="127">
        <f>SUM(R152:R288)</f>
        <v>0</v>
      </c>
      <c r="T151" s="128">
        <f>SUM(T152:T288)</f>
        <v>3.5669290000000005</v>
      </c>
      <c r="AR151" s="122" t="s">
        <v>86</v>
      </c>
      <c r="AT151" s="129" t="s">
        <v>78</v>
      </c>
      <c r="AU151" s="129" t="s">
        <v>86</v>
      </c>
      <c r="AY151" s="122" t="s">
        <v>167</v>
      </c>
      <c r="BK151" s="130">
        <f>SUM(BK152:BK288)</f>
        <v>0</v>
      </c>
    </row>
    <row r="152" spans="2:65" s="1" customFormat="1" ht="24.15" customHeight="1" x14ac:dyDescent="0.2">
      <c r="B152" s="133"/>
      <c r="C152" s="134" t="s">
        <v>22</v>
      </c>
      <c r="D152" s="134" t="s">
        <v>169</v>
      </c>
      <c r="E152" s="135" t="s">
        <v>578</v>
      </c>
      <c r="F152" s="136" t="s">
        <v>579</v>
      </c>
      <c r="G152" s="137" t="s">
        <v>220</v>
      </c>
      <c r="H152" s="138">
        <v>87.171000000000006</v>
      </c>
      <c r="I152" s="139"/>
      <c r="J152" s="140">
        <f>ROUND(I152*H152,2)</f>
        <v>0</v>
      </c>
      <c r="K152" s="136" t="s">
        <v>173</v>
      </c>
      <c r="L152" s="34"/>
      <c r="M152" s="141" t="s">
        <v>3</v>
      </c>
      <c r="N152" s="142" t="s">
        <v>50</v>
      </c>
      <c r="P152" s="143">
        <f>O152*H152</f>
        <v>0</v>
      </c>
      <c r="Q152" s="143">
        <v>0</v>
      </c>
      <c r="R152" s="143">
        <f>Q152*H152</f>
        <v>0</v>
      </c>
      <c r="S152" s="143">
        <v>1.6E-2</v>
      </c>
      <c r="T152" s="144">
        <f>S152*H152</f>
        <v>1.3947360000000002</v>
      </c>
      <c r="AR152" s="145" t="s">
        <v>174</v>
      </c>
      <c r="AT152" s="145" t="s">
        <v>169</v>
      </c>
      <c r="AU152" s="145" t="s">
        <v>88</v>
      </c>
      <c r="AY152" s="18" t="s">
        <v>167</v>
      </c>
      <c r="BE152" s="146">
        <f>IF(N152="základní",J152,0)</f>
        <v>0</v>
      </c>
      <c r="BF152" s="146">
        <f>IF(N152="snížená",J152,0)</f>
        <v>0</v>
      </c>
      <c r="BG152" s="146">
        <f>IF(N152="zákl. přenesená",J152,0)</f>
        <v>0</v>
      </c>
      <c r="BH152" s="146">
        <f>IF(N152="sníž. přenesená",J152,0)</f>
        <v>0</v>
      </c>
      <c r="BI152" s="146">
        <f>IF(N152="nulová",J152,0)</f>
        <v>0</v>
      </c>
      <c r="BJ152" s="18" t="s">
        <v>86</v>
      </c>
      <c r="BK152" s="146">
        <f>ROUND(I152*H152,2)</f>
        <v>0</v>
      </c>
      <c r="BL152" s="18" t="s">
        <v>174</v>
      </c>
      <c r="BM152" s="145" t="s">
        <v>580</v>
      </c>
    </row>
    <row r="153" spans="2:65" s="1" customFormat="1" ht="10.199999999999999" x14ac:dyDescent="0.2">
      <c r="B153" s="34"/>
      <c r="D153" s="147" t="s">
        <v>176</v>
      </c>
      <c r="F153" s="148" t="s">
        <v>581</v>
      </c>
      <c r="I153" s="149"/>
      <c r="L153" s="34"/>
      <c r="M153" s="150"/>
      <c r="T153" s="55"/>
      <c r="AT153" s="18" t="s">
        <v>176</v>
      </c>
      <c r="AU153" s="18" t="s">
        <v>88</v>
      </c>
    </row>
    <row r="154" spans="2:65" s="12" customFormat="1" ht="10.199999999999999" x14ac:dyDescent="0.2">
      <c r="B154" s="151"/>
      <c r="D154" s="152" t="s">
        <v>178</v>
      </c>
      <c r="E154" s="153" t="s">
        <v>3</v>
      </c>
      <c r="F154" s="154" t="s">
        <v>582</v>
      </c>
      <c r="H154" s="153" t="s">
        <v>3</v>
      </c>
      <c r="I154" s="155"/>
      <c r="L154" s="151"/>
      <c r="M154" s="156"/>
      <c r="T154" s="157"/>
      <c r="AT154" s="153" t="s">
        <v>178</v>
      </c>
      <c r="AU154" s="153" t="s">
        <v>88</v>
      </c>
      <c r="AV154" s="12" t="s">
        <v>86</v>
      </c>
      <c r="AW154" s="12" t="s">
        <v>41</v>
      </c>
      <c r="AX154" s="12" t="s">
        <v>79</v>
      </c>
      <c r="AY154" s="153" t="s">
        <v>167</v>
      </c>
    </row>
    <row r="155" spans="2:65" s="13" customFormat="1" ht="10.199999999999999" x14ac:dyDescent="0.2">
      <c r="B155" s="158"/>
      <c r="D155" s="152" t="s">
        <v>178</v>
      </c>
      <c r="E155" s="159" t="s">
        <v>3</v>
      </c>
      <c r="F155" s="160" t="s">
        <v>583</v>
      </c>
      <c r="H155" s="161">
        <v>59.4</v>
      </c>
      <c r="I155" s="162"/>
      <c r="L155" s="158"/>
      <c r="M155" s="163"/>
      <c r="T155" s="164"/>
      <c r="AT155" s="159" t="s">
        <v>178</v>
      </c>
      <c r="AU155" s="159" t="s">
        <v>88</v>
      </c>
      <c r="AV155" s="13" t="s">
        <v>88</v>
      </c>
      <c r="AW155" s="13" t="s">
        <v>41</v>
      </c>
      <c r="AX155" s="13" t="s">
        <v>79</v>
      </c>
      <c r="AY155" s="159" t="s">
        <v>167</v>
      </c>
    </row>
    <row r="156" spans="2:65" s="13" customFormat="1" ht="10.199999999999999" x14ac:dyDescent="0.2">
      <c r="B156" s="158"/>
      <c r="D156" s="152" t="s">
        <v>178</v>
      </c>
      <c r="E156" s="159" t="s">
        <v>3</v>
      </c>
      <c r="F156" s="160" t="s">
        <v>584</v>
      </c>
      <c r="H156" s="161">
        <v>5.27</v>
      </c>
      <c r="I156" s="162"/>
      <c r="L156" s="158"/>
      <c r="M156" s="163"/>
      <c r="T156" s="164"/>
      <c r="AT156" s="159" t="s">
        <v>178</v>
      </c>
      <c r="AU156" s="159" t="s">
        <v>88</v>
      </c>
      <c r="AV156" s="13" t="s">
        <v>88</v>
      </c>
      <c r="AW156" s="13" t="s">
        <v>41</v>
      </c>
      <c r="AX156" s="13" t="s">
        <v>79</v>
      </c>
      <c r="AY156" s="159" t="s">
        <v>167</v>
      </c>
    </row>
    <row r="157" spans="2:65" s="13" customFormat="1" ht="10.199999999999999" x14ac:dyDescent="0.2">
      <c r="B157" s="158"/>
      <c r="D157" s="152" t="s">
        <v>178</v>
      </c>
      <c r="E157" s="159" t="s">
        <v>3</v>
      </c>
      <c r="F157" s="160" t="s">
        <v>585</v>
      </c>
      <c r="H157" s="161">
        <v>-2.1</v>
      </c>
      <c r="I157" s="162"/>
      <c r="L157" s="158"/>
      <c r="M157" s="163"/>
      <c r="T157" s="164"/>
      <c r="AT157" s="159" t="s">
        <v>178</v>
      </c>
      <c r="AU157" s="159" t="s">
        <v>88</v>
      </c>
      <c r="AV157" s="13" t="s">
        <v>88</v>
      </c>
      <c r="AW157" s="13" t="s">
        <v>41</v>
      </c>
      <c r="AX157" s="13" t="s">
        <v>79</v>
      </c>
      <c r="AY157" s="159" t="s">
        <v>167</v>
      </c>
    </row>
    <row r="158" spans="2:65" s="13" customFormat="1" ht="10.199999999999999" x14ac:dyDescent="0.2">
      <c r="B158" s="158"/>
      <c r="D158" s="152" t="s">
        <v>178</v>
      </c>
      <c r="E158" s="159" t="s">
        <v>3</v>
      </c>
      <c r="F158" s="160" t="s">
        <v>586</v>
      </c>
      <c r="H158" s="161">
        <v>-12.6</v>
      </c>
      <c r="I158" s="162"/>
      <c r="L158" s="158"/>
      <c r="M158" s="163"/>
      <c r="T158" s="164"/>
      <c r="AT158" s="159" t="s">
        <v>178</v>
      </c>
      <c r="AU158" s="159" t="s">
        <v>88</v>
      </c>
      <c r="AV158" s="13" t="s">
        <v>88</v>
      </c>
      <c r="AW158" s="13" t="s">
        <v>41</v>
      </c>
      <c r="AX158" s="13" t="s">
        <v>79</v>
      </c>
      <c r="AY158" s="159" t="s">
        <v>167</v>
      </c>
    </row>
    <row r="159" spans="2:65" s="13" customFormat="1" ht="10.199999999999999" x14ac:dyDescent="0.2">
      <c r="B159" s="158"/>
      <c r="D159" s="152" t="s">
        <v>178</v>
      </c>
      <c r="E159" s="159" t="s">
        <v>3</v>
      </c>
      <c r="F159" s="160" t="s">
        <v>506</v>
      </c>
      <c r="H159" s="161">
        <v>-1.7729999999999999</v>
      </c>
      <c r="I159" s="162"/>
      <c r="L159" s="158"/>
      <c r="M159" s="163"/>
      <c r="T159" s="164"/>
      <c r="AT159" s="159" t="s">
        <v>178</v>
      </c>
      <c r="AU159" s="159" t="s">
        <v>88</v>
      </c>
      <c r="AV159" s="13" t="s">
        <v>88</v>
      </c>
      <c r="AW159" s="13" t="s">
        <v>41</v>
      </c>
      <c r="AX159" s="13" t="s">
        <v>79</v>
      </c>
      <c r="AY159" s="159" t="s">
        <v>167</v>
      </c>
    </row>
    <row r="160" spans="2:65" s="13" customFormat="1" ht="10.199999999999999" x14ac:dyDescent="0.2">
      <c r="B160" s="158"/>
      <c r="D160" s="152" t="s">
        <v>178</v>
      </c>
      <c r="E160" s="159" t="s">
        <v>3</v>
      </c>
      <c r="F160" s="160" t="s">
        <v>587</v>
      </c>
      <c r="H160" s="161">
        <v>-2.1</v>
      </c>
      <c r="I160" s="162"/>
      <c r="L160" s="158"/>
      <c r="M160" s="163"/>
      <c r="T160" s="164"/>
      <c r="AT160" s="159" t="s">
        <v>178</v>
      </c>
      <c r="AU160" s="159" t="s">
        <v>88</v>
      </c>
      <c r="AV160" s="13" t="s">
        <v>88</v>
      </c>
      <c r="AW160" s="13" t="s">
        <v>41</v>
      </c>
      <c r="AX160" s="13" t="s">
        <v>79</v>
      </c>
      <c r="AY160" s="159" t="s">
        <v>167</v>
      </c>
    </row>
    <row r="161" spans="2:65" s="15" customFormat="1" ht="10.199999999999999" x14ac:dyDescent="0.2">
      <c r="B161" s="172"/>
      <c r="D161" s="152" t="s">
        <v>178</v>
      </c>
      <c r="E161" s="173" t="s">
        <v>3</v>
      </c>
      <c r="F161" s="174" t="s">
        <v>318</v>
      </c>
      <c r="H161" s="175">
        <v>46.097000000000001</v>
      </c>
      <c r="I161" s="176"/>
      <c r="L161" s="172"/>
      <c r="M161" s="177"/>
      <c r="T161" s="178"/>
      <c r="AT161" s="173" t="s">
        <v>178</v>
      </c>
      <c r="AU161" s="173" t="s">
        <v>88</v>
      </c>
      <c r="AV161" s="15" t="s">
        <v>188</v>
      </c>
      <c r="AW161" s="15" t="s">
        <v>41</v>
      </c>
      <c r="AX161" s="15" t="s">
        <v>79</v>
      </c>
      <c r="AY161" s="173" t="s">
        <v>167</v>
      </c>
    </row>
    <row r="162" spans="2:65" s="12" customFormat="1" ht="10.199999999999999" x14ac:dyDescent="0.2">
      <c r="B162" s="151"/>
      <c r="D162" s="152" t="s">
        <v>178</v>
      </c>
      <c r="E162" s="153" t="s">
        <v>3</v>
      </c>
      <c r="F162" s="154" t="s">
        <v>588</v>
      </c>
      <c r="H162" s="153" t="s">
        <v>3</v>
      </c>
      <c r="I162" s="155"/>
      <c r="L162" s="151"/>
      <c r="M162" s="156"/>
      <c r="T162" s="157"/>
      <c r="AT162" s="153" t="s">
        <v>178</v>
      </c>
      <c r="AU162" s="153" t="s">
        <v>88</v>
      </c>
      <c r="AV162" s="12" t="s">
        <v>86</v>
      </c>
      <c r="AW162" s="12" t="s">
        <v>41</v>
      </c>
      <c r="AX162" s="12" t="s">
        <v>79</v>
      </c>
      <c r="AY162" s="153" t="s">
        <v>167</v>
      </c>
    </row>
    <row r="163" spans="2:65" s="13" customFormat="1" ht="10.199999999999999" x14ac:dyDescent="0.2">
      <c r="B163" s="158"/>
      <c r="D163" s="152" t="s">
        <v>178</v>
      </c>
      <c r="E163" s="159" t="s">
        <v>3</v>
      </c>
      <c r="F163" s="160" t="s">
        <v>589</v>
      </c>
      <c r="H163" s="161">
        <v>26.6</v>
      </c>
      <c r="I163" s="162"/>
      <c r="L163" s="158"/>
      <c r="M163" s="163"/>
      <c r="T163" s="164"/>
      <c r="AT163" s="159" t="s">
        <v>178</v>
      </c>
      <c r="AU163" s="159" t="s">
        <v>88</v>
      </c>
      <c r="AV163" s="13" t="s">
        <v>88</v>
      </c>
      <c r="AW163" s="13" t="s">
        <v>41</v>
      </c>
      <c r="AX163" s="13" t="s">
        <v>79</v>
      </c>
      <c r="AY163" s="159" t="s">
        <v>167</v>
      </c>
    </row>
    <row r="164" spans="2:65" s="13" customFormat="1" ht="10.199999999999999" x14ac:dyDescent="0.2">
      <c r="B164" s="158"/>
      <c r="D164" s="152" t="s">
        <v>178</v>
      </c>
      <c r="E164" s="159" t="s">
        <v>3</v>
      </c>
      <c r="F164" s="160" t="s">
        <v>590</v>
      </c>
      <c r="H164" s="161">
        <v>8.3800000000000008</v>
      </c>
      <c r="I164" s="162"/>
      <c r="L164" s="158"/>
      <c r="M164" s="163"/>
      <c r="T164" s="164"/>
      <c r="AT164" s="159" t="s">
        <v>178</v>
      </c>
      <c r="AU164" s="159" t="s">
        <v>88</v>
      </c>
      <c r="AV164" s="13" t="s">
        <v>88</v>
      </c>
      <c r="AW164" s="13" t="s">
        <v>41</v>
      </c>
      <c r="AX164" s="13" t="s">
        <v>79</v>
      </c>
      <c r="AY164" s="159" t="s">
        <v>167</v>
      </c>
    </row>
    <row r="165" spans="2:65" s="13" customFormat="1" ht="10.199999999999999" x14ac:dyDescent="0.2">
      <c r="B165" s="158"/>
      <c r="D165" s="152" t="s">
        <v>178</v>
      </c>
      <c r="E165" s="159" t="s">
        <v>3</v>
      </c>
      <c r="F165" s="160" t="s">
        <v>591</v>
      </c>
      <c r="H165" s="161">
        <v>4.0999999999999996</v>
      </c>
      <c r="I165" s="162"/>
      <c r="L165" s="158"/>
      <c r="M165" s="163"/>
      <c r="T165" s="164"/>
      <c r="AT165" s="159" t="s">
        <v>178</v>
      </c>
      <c r="AU165" s="159" t="s">
        <v>88</v>
      </c>
      <c r="AV165" s="13" t="s">
        <v>88</v>
      </c>
      <c r="AW165" s="13" t="s">
        <v>41</v>
      </c>
      <c r="AX165" s="13" t="s">
        <v>79</v>
      </c>
      <c r="AY165" s="159" t="s">
        <v>167</v>
      </c>
    </row>
    <row r="166" spans="2:65" s="13" customFormat="1" ht="10.199999999999999" x14ac:dyDescent="0.2">
      <c r="B166" s="158"/>
      <c r="D166" s="152" t="s">
        <v>178</v>
      </c>
      <c r="E166" s="159" t="s">
        <v>3</v>
      </c>
      <c r="F166" s="160" t="s">
        <v>282</v>
      </c>
      <c r="H166" s="161">
        <v>-1.5760000000000001</v>
      </c>
      <c r="I166" s="162"/>
      <c r="L166" s="158"/>
      <c r="M166" s="163"/>
      <c r="T166" s="164"/>
      <c r="AT166" s="159" t="s">
        <v>178</v>
      </c>
      <c r="AU166" s="159" t="s">
        <v>88</v>
      </c>
      <c r="AV166" s="13" t="s">
        <v>88</v>
      </c>
      <c r="AW166" s="13" t="s">
        <v>41</v>
      </c>
      <c r="AX166" s="13" t="s">
        <v>79</v>
      </c>
      <c r="AY166" s="159" t="s">
        <v>167</v>
      </c>
    </row>
    <row r="167" spans="2:65" s="15" customFormat="1" ht="10.199999999999999" x14ac:dyDescent="0.2">
      <c r="B167" s="172"/>
      <c r="D167" s="152" t="s">
        <v>178</v>
      </c>
      <c r="E167" s="173" t="s">
        <v>3</v>
      </c>
      <c r="F167" s="174" t="s">
        <v>318</v>
      </c>
      <c r="H167" s="175">
        <v>37.503999999999998</v>
      </c>
      <c r="I167" s="176"/>
      <c r="L167" s="172"/>
      <c r="M167" s="177"/>
      <c r="T167" s="178"/>
      <c r="AT167" s="173" t="s">
        <v>178</v>
      </c>
      <c r="AU167" s="173" t="s">
        <v>88</v>
      </c>
      <c r="AV167" s="15" t="s">
        <v>188</v>
      </c>
      <c r="AW167" s="15" t="s">
        <v>41</v>
      </c>
      <c r="AX167" s="15" t="s">
        <v>79</v>
      </c>
      <c r="AY167" s="173" t="s">
        <v>167</v>
      </c>
    </row>
    <row r="168" spans="2:65" s="12" customFormat="1" ht="10.199999999999999" x14ac:dyDescent="0.2">
      <c r="B168" s="151"/>
      <c r="D168" s="152" t="s">
        <v>178</v>
      </c>
      <c r="E168" s="153" t="s">
        <v>3</v>
      </c>
      <c r="F168" s="154" t="s">
        <v>592</v>
      </c>
      <c r="H168" s="153" t="s">
        <v>3</v>
      </c>
      <c r="I168" s="155"/>
      <c r="L168" s="151"/>
      <c r="M168" s="156"/>
      <c r="T168" s="157"/>
      <c r="AT168" s="153" t="s">
        <v>178</v>
      </c>
      <c r="AU168" s="153" t="s">
        <v>88</v>
      </c>
      <c r="AV168" s="12" t="s">
        <v>86</v>
      </c>
      <c r="AW168" s="12" t="s">
        <v>41</v>
      </c>
      <c r="AX168" s="12" t="s">
        <v>79</v>
      </c>
      <c r="AY168" s="153" t="s">
        <v>167</v>
      </c>
    </row>
    <row r="169" spans="2:65" s="13" customFormat="1" ht="10.199999999999999" x14ac:dyDescent="0.2">
      <c r="B169" s="158"/>
      <c r="D169" s="152" t="s">
        <v>178</v>
      </c>
      <c r="E169" s="159" t="s">
        <v>3</v>
      </c>
      <c r="F169" s="160" t="s">
        <v>593</v>
      </c>
      <c r="H169" s="161">
        <v>0.99</v>
      </c>
      <c r="I169" s="162"/>
      <c r="L169" s="158"/>
      <c r="M169" s="163"/>
      <c r="T169" s="164"/>
      <c r="AT169" s="159" t="s">
        <v>178</v>
      </c>
      <c r="AU169" s="159" t="s">
        <v>88</v>
      </c>
      <c r="AV169" s="13" t="s">
        <v>88</v>
      </c>
      <c r="AW169" s="13" t="s">
        <v>41</v>
      </c>
      <c r="AX169" s="13" t="s">
        <v>79</v>
      </c>
      <c r="AY169" s="159" t="s">
        <v>167</v>
      </c>
    </row>
    <row r="170" spans="2:65" s="13" customFormat="1" ht="10.199999999999999" x14ac:dyDescent="0.2">
      <c r="B170" s="158"/>
      <c r="D170" s="152" t="s">
        <v>178</v>
      </c>
      <c r="E170" s="159" t="s">
        <v>3</v>
      </c>
      <c r="F170" s="160" t="s">
        <v>594</v>
      </c>
      <c r="H170" s="161">
        <v>2.58</v>
      </c>
      <c r="I170" s="162"/>
      <c r="L170" s="158"/>
      <c r="M170" s="163"/>
      <c r="T170" s="164"/>
      <c r="AT170" s="159" t="s">
        <v>178</v>
      </c>
      <c r="AU170" s="159" t="s">
        <v>88</v>
      </c>
      <c r="AV170" s="13" t="s">
        <v>88</v>
      </c>
      <c r="AW170" s="13" t="s">
        <v>41</v>
      </c>
      <c r="AX170" s="13" t="s">
        <v>79</v>
      </c>
      <c r="AY170" s="159" t="s">
        <v>167</v>
      </c>
    </row>
    <row r="171" spans="2:65" s="15" customFormat="1" ht="10.199999999999999" x14ac:dyDescent="0.2">
      <c r="B171" s="172"/>
      <c r="D171" s="152" t="s">
        <v>178</v>
      </c>
      <c r="E171" s="173" t="s">
        <v>3</v>
      </c>
      <c r="F171" s="174" t="s">
        <v>318</v>
      </c>
      <c r="H171" s="175">
        <v>3.57</v>
      </c>
      <c r="I171" s="176"/>
      <c r="L171" s="172"/>
      <c r="M171" s="177"/>
      <c r="T171" s="178"/>
      <c r="AT171" s="173" t="s">
        <v>178</v>
      </c>
      <c r="AU171" s="173" t="s">
        <v>88</v>
      </c>
      <c r="AV171" s="15" t="s">
        <v>188</v>
      </c>
      <c r="AW171" s="15" t="s">
        <v>41</v>
      </c>
      <c r="AX171" s="15" t="s">
        <v>79</v>
      </c>
      <c r="AY171" s="173" t="s">
        <v>167</v>
      </c>
    </row>
    <row r="172" spans="2:65" s="14" customFormat="1" ht="10.199999999999999" x14ac:dyDescent="0.2">
      <c r="B172" s="165"/>
      <c r="D172" s="152" t="s">
        <v>178</v>
      </c>
      <c r="E172" s="166" t="s">
        <v>3</v>
      </c>
      <c r="F172" s="167" t="s">
        <v>181</v>
      </c>
      <c r="H172" s="168">
        <v>87.171000000000006</v>
      </c>
      <c r="I172" s="169"/>
      <c r="L172" s="165"/>
      <c r="M172" s="170"/>
      <c r="T172" s="171"/>
      <c r="AT172" s="166" t="s">
        <v>178</v>
      </c>
      <c r="AU172" s="166" t="s">
        <v>88</v>
      </c>
      <c r="AV172" s="14" t="s">
        <v>174</v>
      </c>
      <c r="AW172" s="14" t="s">
        <v>41</v>
      </c>
      <c r="AX172" s="14" t="s">
        <v>86</v>
      </c>
      <c r="AY172" s="166" t="s">
        <v>167</v>
      </c>
    </row>
    <row r="173" spans="2:65" s="1" customFormat="1" ht="24.15" customHeight="1" x14ac:dyDescent="0.2">
      <c r="B173" s="133"/>
      <c r="C173" s="134" t="s">
        <v>9</v>
      </c>
      <c r="D173" s="134" t="s">
        <v>169</v>
      </c>
      <c r="E173" s="135" t="s">
        <v>595</v>
      </c>
      <c r="F173" s="136" t="s">
        <v>596</v>
      </c>
      <c r="G173" s="137" t="s">
        <v>220</v>
      </c>
      <c r="H173" s="138">
        <v>18.350000000000001</v>
      </c>
      <c r="I173" s="139"/>
      <c r="J173" s="140">
        <f>ROUND(I173*H173,2)</f>
        <v>0</v>
      </c>
      <c r="K173" s="136" t="s">
        <v>173</v>
      </c>
      <c r="L173" s="34"/>
      <c r="M173" s="141" t="s">
        <v>3</v>
      </c>
      <c r="N173" s="142" t="s">
        <v>50</v>
      </c>
      <c r="P173" s="143">
        <f>O173*H173</f>
        <v>0</v>
      </c>
      <c r="Q173" s="143">
        <v>0</v>
      </c>
      <c r="R173" s="143">
        <f>Q173*H173</f>
        <v>0</v>
      </c>
      <c r="S173" s="143">
        <v>5.8999999999999997E-2</v>
      </c>
      <c r="T173" s="144">
        <f>S173*H173</f>
        <v>1.0826500000000001</v>
      </c>
      <c r="AR173" s="145" t="s">
        <v>174</v>
      </c>
      <c r="AT173" s="145" t="s">
        <v>169</v>
      </c>
      <c r="AU173" s="145" t="s">
        <v>88</v>
      </c>
      <c r="AY173" s="18" t="s">
        <v>167</v>
      </c>
      <c r="BE173" s="146">
        <f>IF(N173="základní",J173,0)</f>
        <v>0</v>
      </c>
      <c r="BF173" s="146">
        <f>IF(N173="snížená",J173,0)</f>
        <v>0</v>
      </c>
      <c r="BG173" s="146">
        <f>IF(N173="zákl. přenesená",J173,0)</f>
        <v>0</v>
      </c>
      <c r="BH173" s="146">
        <f>IF(N173="sníž. přenesená",J173,0)</f>
        <v>0</v>
      </c>
      <c r="BI173" s="146">
        <f>IF(N173="nulová",J173,0)</f>
        <v>0</v>
      </c>
      <c r="BJ173" s="18" t="s">
        <v>86</v>
      </c>
      <c r="BK173" s="146">
        <f>ROUND(I173*H173,2)</f>
        <v>0</v>
      </c>
      <c r="BL173" s="18" t="s">
        <v>174</v>
      </c>
      <c r="BM173" s="145" t="s">
        <v>597</v>
      </c>
    </row>
    <row r="174" spans="2:65" s="1" customFormat="1" ht="10.199999999999999" x14ac:dyDescent="0.2">
      <c r="B174" s="34"/>
      <c r="D174" s="147" t="s">
        <v>176</v>
      </c>
      <c r="F174" s="148" t="s">
        <v>598</v>
      </c>
      <c r="I174" s="149"/>
      <c r="L174" s="34"/>
      <c r="M174" s="150"/>
      <c r="T174" s="55"/>
      <c r="AT174" s="18" t="s">
        <v>176</v>
      </c>
      <c r="AU174" s="18" t="s">
        <v>88</v>
      </c>
    </row>
    <row r="175" spans="2:65" s="12" customFormat="1" ht="10.199999999999999" x14ac:dyDescent="0.2">
      <c r="B175" s="151"/>
      <c r="D175" s="152" t="s">
        <v>178</v>
      </c>
      <c r="E175" s="153" t="s">
        <v>3</v>
      </c>
      <c r="F175" s="154" t="s">
        <v>599</v>
      </c>
      <c r="H175" s="153" t="s">
        <v>3</v>
      </c>
      <c r="I175" s="155"/>
      <c r="L175" s="151"/>
      <c r="M175" s="156"/>
      <c r="T175" s="157"/>
      <c r="AT175" s="153" t="s">
        <v>178</v>
      </c>
      <c r="AU175" s="153" t="s">
        <v>88</v>
      </c>
      <c r="AV175" s="12" t="s">
        <v>86</v>
      </c>
      <c r="AW175" s="12" t="s">
        <v>41</v>
      </c>
      <c r="AX175" s="12" t="s">
        <v>79</v>
      </c>
      <c r="AY175" s="153" t="s">
        <v>167</v>
      </c>
    </row>
    <row r="176" spans="2:65" s="13" customFormat="1" ht="10.199999999999999" x14ac:dyDescent="0.2">
      <c r="B176" s="158"/>
      <c r="D176" s="152" t="s">
        <v>178</v>
      </c>
      <c r="E176" s="159" t="s">
        <v>3</v>
      </c>
      <c r="F176" s="160" t="s">
        <v>600</v>
      </c>
      <c r="H176" s="161">
        <v>18</v>
      </c>
      <c r="I176" s="162"/>
      <c r="L176" s="158"/>
      <c r="M176" s="163"/>
      <c r="T176" s="164"/>
      <c r="AT176" s="159" t="s">
        <v>178</v>
      </c>
      <c r="AU176" s="159" t="s">
        <v>88</v>
      </c>
      <c r="AV176" s="13" t="s">
        <v>88</v>
      </c>
      <c r="AW176" s="13" t="s">
        <v>41</v>
      </c>
      <c r="AX176" s="13" t="s">
        <v>79</v>
      </c>
      <c r="AY176" s="159" t="s">
        <v>167</v>
      </c>
    </row>
    <row r="177" spans="2:65" s="13" customFormat="1" ht="10.199999999999999" x14ac:dyDescent="0.2">
      <c r="B177" s="158"/>
      <c r="D177" s="152" t="s">
        <v>178</v>
      </c>
      <c r="E177" s="159" t="s">
        <v>3</v>
      </c>
      <c r="F177" s="160" t="s">
        <v>601</v>
      </c>
      <c r="H177" s="161">
        <v>-0.77</v>
      </c>
      <c r="I177" s="162"/>
      <c r="L177" s="158"/>
      <c r="M177" s="163"/>
      <c r="T177" s="164"/>
      <c r="AT177" s="159" t="s">
        <v>178</v>
      </c>
      <c r="AU177" s="159" t="s">
        <v>88</v>
      </c>
      <c r="AV177" s="13" t="s">
        <v>88</v>
      </c>
      <c r="AW177" s="13" t="s">
        <v>41</v>
      </c>
      <c r="AX177" s="13" t="s">
        <v>79</v>
      </c>
      <c r="AY177" s="159" t="s">
        <v>167</v>
      </c>
    </row>
    <row r="178" spans="2:65" s="13" customFormat="1" ht="10.199999999999999" x14ac:dyDescent="0.2">
      <c r="B178" s="158"/>
      <c r="D178" s="152" t="s">
        <v>178</v>
      </c>
      <c r="E178" s="159" t="s">
        <v>3</v>
      </c>
      <c r="F178" s="160" t="s">
        <v>602</v>
      </c>
      <c r="H178" s="161">
        <v>1.1200000000000001</v>
      </c>
      <c r="I178" s="162"/>
      <c r="L178" s="158"/>
      <c r="M178" s="163"/>
      <c r="T178" s="164"/>
      <c r="AT178" s="159" t="s">
        <v>178</v>
      </c>
      <c r="AU178" s="159" t="s">
        <v>88</v>
      </c>
      <c r="AV178" s="13" t="s">
        <v>88</v>
      </c>
      <c r="AW178" s="13" t="s">
        <v>41</v>
      </c>
      <c r="AX178" s="13" t="s">
        <v>79</v>
      </c>
      <c r="AY178" s="159" t="s">
        <v>167</v>
      </c>
    </row>
    <row r="179" spans="2:65" s="14" customFormat="1" ht="10.199999999999999" x14ac:dyDescent="0.2">
      <c r="B179" s="165"/>
      <c r="D179" s="152" t="s">
        <v>178</v>
      </c>
      <c r="E179" s="166" t="s">
        <v>3</v>
      </c>
      <c r="F179" s="167" t="s">
        <v>181</v>
      </c>
      <c r="H179" s="168">
        <v>18.350000000000001</v>
      </c>
      <c r="I179" s="169"/>
      <c r="L179" s="165"/>
      <c r="M179" s="170"/>
      <c r="T179" s="171"/>
      <c r="AT179" s="166" t="s">
        <v>178</v>
      </c>
      <c r="AU179" s="166" t="s">
        <v>88</v>
      </c>
      <c r="AV179" s="14" t="s">
        <v>174</v>
      </c>
      <c r="AW179" s="14" t="s">
        <v>41</v>
      </c>
      <c r="AX179" s="14" t="s">
        <v>86</v>
      </c>
      <c r="AY179" s="166" t="s">
        <v>167</v>
      </c>
    </row>
    <row r="180" spans="2:65" s="1" customFormat="1" ht="24.15" customHeight="1" x14ac:dyDescent="0.2">
      <c r="B180" s="133"/>
      <c r="C180" s="134" t="s">
        <v>258</v>
      </c>
      <c r="D180" s="134" t="s">
        <v>169</v>
      </c>
      <c r="E180" s="135" t="s">
        <v>603</v>
      </c>
      <c r="F180" s="136" t="s">
        <v>604</v>
      </c>
      <c r="G180" s="137" t="s">
        <v>220</v>
      </c>
      <c r="H180" s="138">
        <v>10.941000000000001</v>
      </c>
      <c r="I180" s="139"/>
      <c r="J180" s="140">
        <f>ROUND(I180*H180,2)</f>
        <v>0</v>
      </c>
      <c r="K180" s="136" t="s">
        <v>173</v>
      </c>
      <c r="L180" s="34"/>
      <c r="M180" s="141" t="s">
        <v>3</v>
      </c>
      <c r="N180" s="142" t="s">
        <v>50</v>
      </c>
      <c r="P180" s="143">
        <f>O180*H180</f>
        <v>0</v>
      </c>
      <c r="Q180" s="143">
        <v>0</v>
      </c>
      <c r="R180" s="143">
        <f>Q180*H180</f>
        <v>0</v>
      </c>
      <c r="S180" s="143">
        <v>2.3E-2</v>
      </c>
      <c r="T180" s="144">
        <f>S180*H180</f>
        <v>0.25164300000000001</v>
      </c>
      <c r="AR180" s="145" t="s">
        <v>174</v>
      </c>
      <c r="AT180" s="145" t="s">
        <v>169</v>
      </c>
      <c r="AU180" s="145" t="s">
        <v>88</v>
      </c>
      <c r="AY180" s="18" t="s">
        <v>167</v>
      </c>
      <c r="BE180" s="146">
        <f>IF(N180="základní",J180,0)</f>
        <v>0</v>
      </c>
      <c r="BF180" s="146">
        <f>IF(N180="snížená",J180,0)</f>
        <v>0</v>
      </c>
      <c r="BG180" s="146">
        <f>IF(N180="zákl. přenesená",J180,0)</f>
        <v>0</v>
      </c>
      <c r="BH180" s="146">
        <f>IF(N180="sníž. přenesená",J180,0)</f>
        <v>0</v>
      </c>
      <c r="BI180" s="146">
        <f>IF(N180="nulová",J180,0)</f>
        <v>0</v>
      </c>
      <c r="BJ180" s="18" t="s">
        <v>86</v>
      </c>
      <c r="BK180" s="146">
        <f>ROUND(I180*H180,2)</f>
        <v>0</v>
      </c>
      <c r="BL180" s="18" t="s">
        <v>174</v>
      </c>
      <c r="BM180" s="145" t="s">
        <v>605</v>
      </c>
    </row>
    <row r="181" spans="2:65" s="1" customFormat="1" ht="10.199999999999999" x14ac:dyDescent="0.2">
      <c r="B181" s="34"/>
      <c r="D181" s="147" t="s">
        <v>176</v>
      </c>
      <c r="F181" s="148" t="s">
        <v>606</v>
      </c>
      <c r="I181" s="149"/>
      <c r="L181" s="34"/>
      <c r="M181" s="150"/>
      <c r="T181" s="55"/>
      <c r="AT181" s="18" t="s">
        <v>176</v>
      </c>
      <c r="AU181" s="18" t="s">
        <v>88</v>
      </c>
    </row>
    <row r="182" spans="2:65" s="12" customFormat="1" ht="10.199999999999999" x14ac:dyDescent="0.2">
      <c r="B182" s="151"/>
      <c r="D182" s="152" t="s">
        <v>178</v>
      </c>
      <c r="E182" s="153" t="s">
        <v>3</v>
      </c>
      <c r="F182" s="154" t="s">
        <v>607</v>
      </c>
      <c r="H182" s="153" t="s">
        <v>3</v>
      </c>
      <c r="I182" s="155"/>
      <c r="L182" s="151"/>
      <c r="M182" s="156"/>
      <c r="T182" s="157"/>
      <c r="AT182" s="153" t="s">
        <v>178</v>
      </c>
      <c r="AU182" s="153" t="s">
        <v>88</v>
      </c>
      <c r="AV182" s="12" t="s">
        <v>86</v>
      </c>
      <c r="AW182" s="12" t="s">
        <v>41</v>
      </c>
      <c r="AX182" s="12" t="s">
        <v>79</v>
      </c>
      <c r="AY182" s="153" t="s">
        <v>167</v>
      </c>
    </row>
    <row r="183" spans="2:65" s="12" customFormat="1" ht="10.199999999999999" x14ac:dyDescent="0.2">
      <c r="B183" s="151"/>
      <c r="D183" s="152" t="s">
        <v>178</v>
      </c>
      <c r="E183" s="153" t="s">
        <v>3</v>
      </c>
      <c r="F183" s="154" t="s">
        <v>608</v>
      </c>
      <c r="H183" s="153" t="s">
        <v>3</v>
      </c>
      <c r="I183" s="155"/>
      <c r="L183" s="151"/>
      <c r="M183" s="156"/>
      <c r="T183" s="157"/>
      <c r="AT183" s="153" t="s">
        <v>178</v>
      </c>
      <c r="AU183" s="153" t="s">
        <v>88</v>
      </c>
      <c r="AV183" s="12" t="s">
        <v>86</v>
      </c>
      <c r="AW183" s="12" t="s">
        <v>41</v>
      </c>
      <c r="AX183" s="12" t="s">
        <v>79</v>
      </c>
      <c r="AY183" s="153" t="s">
        <v>167</v>
      </c>
    </row>
    <row r="184" spans="2:65" s="13" customFormat="1" ht="10.199999999999999" x14ac:dyDescent="0.2">
      <c r="B184" s="158"/>
      <c r="D184" s="152" t="s">
        <v>178</v>
      </c>
      <c r="E184" s="159" t="s">
        <v>3</v>
      </c>
      <c r="F184" s="160" t="s">
        <v>609</v>
      </c>
      <c r="H184" s="161">
        <v>0.72</v>
      </c>
      <c r="I184" s="162"/>
      <c r="L184" s="158"/>
      <c r="M184" s="163"/>
      <c r="T184" s="164"/>
      <c r="AT184" s="159" t="s">
        <v>178</v>
      </c>
      <c r="AU184" s="159" t="s">
        <v>88</v>
      </c>
      <c r="AV184" s="13" t="s">
        <v>88</v>
      </c>
      <c r="AW184" s="13" t="s">
        <v>41</v>
      </c>
      <c r="AX184" s="13" t="s">
        <v>79</v>
      </c>
      <c r="AY184" s="159" t="s">
        <v>167</v>
      </c>
    </row>
    <row r="185" spans="2:65" s="13" customFormat="1" ht="10.199999999999999" x14ac:dyDescent="0.2">
      <c r="B185" s="158"/>
      <c r="D185" s="152" t="s">
        <v>178</v>
      </c>
      <c r="E185" s="159" t="s">
        <v>3</v>
      </c>
      <c r="F185" s="160" t="s">
        <v>609</v>
      </c>
      <c r="H185" s="161">
        <v>0.72</v>
      </c>
      <c r="I185" s="162"/>
      <c r="L185" s="158"/>
      <c r="M185" s="163"/>
      <c r="T185" s="164"/>
      <c r="AT185" s="159" t="s">
        <v>178</v>
      </c>
      <c r="AU185" s="159" t="s">
        <v>88</v>
      </c>
      <c r="AV185" s="13" t="s">
        <v>88</v>
      </c>
      <c r="AW185" s="13" t="s">
        <v>41</v>
      </c>
      <c r="AX185" s="13" t="s">
        <v>79</v>
      </c>
      <c r="AY185" s="159" t="s">
        <v>167</v>
      </c>
    </row>
    <row r="186" spans="2:65" s="13" customFormat="1" ht="10.199999999999999" x14ac:dyDescent="0.2">
      <c r="B186" s="158"/>
      <c r="D186" s="152" t="s">
        <v>178</v>
      </c>
      <c r="E186" s="159" t="s">
        <v>3</v>
      </c>
      <c r="F186" s="160" t="s">
        <v>610</v>
      </c>
      <c r="H186" s="161">
        <v>2.0699999999999998</v>
      </c>
      <c r="I186" s="162"/>
      <c r="L186" s="158"/>
      <c r="M186" s="163"/>
      <c r="T186" s="164"/>
      <c r="AT186" s="159" t="s">
        <v>178</v>
      </c>
      <c r="AU186" s="159" t="s">
        <v>88</v>
      </c>
      <c r="AV186" s="13" t="s">
        <v>88</v>
      </c>
      <c r="AW186" s="13" t="s">
        <v>41</v>
      </c>
      <c r="AX186" s="13" t="s">
        <v>79</v>
      </c>
      <c r="AY186" s="159" t="s">
        <v>167</v>
      </c>
    </row>
    <row r="187" spans="2:65" s="13" customFormat="1" ht="10.199999999999999" x14ac:dyDescent="0.2">
      <c r="B187" s="158"/>
      <c r="D187" s="152" t="s">
        <v>178</v>
      </c>
      <c r="E187" s="159" t="s">
        <v>3</v>
      </c>
      <c r="F187" s="160" t="s">
        <v>611</v>
      </c>
      <c r="H187" s="161">
        <v>1.67</v>
      </c>
      <c r="I187" s="162"/>
      <c r="L187" s="158"/>
      <c r="M187" s="163"/>
      <c r="T187" s="164"/>
      <c r="AT187" s="159" t="s">
        <v>178</v>
      </c>
      <c r="AU187" s="159" t="s">
        <v>88</v>
      </c>
      <c r="AV187" s="13" t="s">
        <v>88</v>
      </c>
      <c r="AW187" s="13" t="s">
        <v>41</v>
      </c>
      <c r="AX187" s="13" t="s">
        <v>79</v>
      </c>
      <c r="AY187" s="159" t="s">
        <v>167</v>
      </c>
    </row>
    <row r="188" spans="2:65" s="13" customFormat="1" ht="10.199999999999999" x14ac:dyDescent="0.2">
      <c r="B188" s="158"/>
      <c r="D188" s="152" t="s">
        <v>178</v>
      </c>
      <c r="E188" s="159" t="s">
        <v>3</v>
      </c>
      <c r="F188" s="160" t="s">
        <v>612</v>
      </c>
      <c r="H188" s="161">
        <v>3.105</v>
      </c>
      <c r="I188" s="162"/>
      <c r="L188" s="158"/>
      <c r="M188" s="163"/>
      <c r="T188" s="164"/>
      <c r="AT188" s="159" t="s">
        <v>178</v>
      </c>
      <c r="AU188" s="159" t="s">
        <v>88</v>
      </c>
      <c r="AV188" s="13" t="s">
        <v>88</v>
      </c>
      <c r="AW188" s="13" t="s">
        <v>41</v>
      </c>
      <c r="AX188" s="13" t="s">
        <v>79</v>
      </c>
      <c r="AY188" s="159" t="s">
        <v>167</v>
      </c>
    </row>
    <row r="189" spans="2:65" s="12" customFormat="1" ht="10.199999999999999" x14ac:dyDescent="0.2">
      <c r="B189" s="151"/>
      <c r="D189" s="152" t="s">
        <v>178</v>
      </c>
      <c r="E189" s="153" t="s">
        <v>3</v>
      </c>
      <c r="F189" s="154" t="s">
        <v>613</v>
      </c>
      <c r="H189" s="153" t="s">
        <v>3</v>
      </c>
      <c r="I189" s="155"/>
      <c r="L189" s="151"/>
      <c r="M189" s="156"/>
      <c r="T189" s="157"/>
      <c r="AT189" s="153" t="s">
        <v>178</v>
      </c>
      <c r="AU189" s="153" t="s">
        <v>88</v>
      </c>
      <c r="AV189" s="12" t="s">
        <v>86</v>
      </c>
      <c r="AW189" s="12" t="s">
        <v>41</v>
      </c>
      <c r="AX189" s="12" t="s">
        <v>79</v>
      </c>
      <c r="AY189" s="153" t="s">
        <v>167</v>
      </c>
    </row>
    <row r="190" spans="2:65" s="13" customFormat="1" ht="10.199999999999999" x14ac:dyDescent="0.2">
      <c r="B190" s="158"/>
      <c r="D190" s="152" t="s">
        <v>178</v>
      </c>
      <c r="E190" s="159" t="s">
        <v>3</v>
      </c>
      <c r="F190" s="160" t="s">
        <v>614</v>
      </c>
      <c r="H190" s="161">
        <v>0.20300000000000001</v>
      </c>
      <c r="I190" s="162"/>
      <c r="L190" s="158"/>
      <c r="M190" s="163"/>
      <c r="T190" s="164"/>
      <c r="AT190" s="159" t="s">
        <v>178</v>
      </c>
      <c r="AU190" s="159" t="s">
        <v>88</v>
      </c>
      <c r="AV190" s="13" t="s">
        <v>88</v>
      </c>
      <c r="AW190" s="13" t="s">
        <v>41</v>
      </c>
      <c r="AX190" s="13" t="s">
        <v>79</v>
      </c>
      <c r="AY190" s="159" t="s">
        <v>167</v>
      </c>
    </row>
    <row r="191" spans="2:65" s="13" customFormat="1" ht="10.199999999999999" x14ac:dyDescent="0.2">
      <c r="B191" s="158"/>
      <c r="D191" s="152" t="s">
        <v>178</v>
      </c>
      <c r="E191" s="159" t="s">
        <v>3</v>
      </c>
      <c r="F191" s="160" t="s">
        <v>614</v>
      </c>
      <c r="H191" s="161">
        <v>0.20300000000000001</v>
      </c>
      <c r="I191" s="162"/>
      <c r="L191" s="158"/>
      <c r="M191" s="163"/>
      <c r="T191" s="164"/>
      <c r="AT191" s="159" t="s">
        <v>178</v>
      </c>
      <c r="AU191" s="159" t="s">
        <v>88</v>
      </c>
      <c r="AV191" s="13" t="s">
        <v>88</v>
      </c>
      <c r="AW191" s="13" t="s">
        <v>41</v>
      </c>
      <c r="AX191" s="13" t="s">
        <v>79</v>
      </c>
      <c r="AY191" s="159" t="s">
        <v>167</v>
      </c>
    </row>
    <row r="192" spans="2:65" s="13" customFormat="1" ht="10.199999999999999" x14ac:dyDescent="0.2">
      <c r="B192" s="158"/>
      <c r="D192" s="152" t="s">
        <v>178</v>
      </c>
      <c r="E192" s="159" t="s">
        <v>3</v>
      </c>
      <c r="F192" s="160" t="s">
        <v>615</v>
      </c>
      <c r="H192" s="161">
        <v>0.81</v>
      </c>
      <c r="I192" s="162"/>
      <c r="L192" s="158"/>
      <c r="M192" s="163"/>
      <c r="T192" s="164"/>
      <c r="AT192" s="159" t="s">
        <v>178</v>
      </c>
      <c r="AU192" s="159" t="s">
        <v>88</v>
      </c>
      <c r="AV192" s="13" t="s">
        <v>88</v>
      </c>
      <c r="AW192" s="13" t="s">
        <v>41</v>
      </c>
      <c r="AX192" s="13" t="s">
        <v>79</v>
      </c>
      <c r="AY192" s="159" t="s">
        <v>167</v>
      </c>
    </row>
    <row r="193" spans="2:65" s="13" customFormat="1" ht="10.199999999999999" x14ac:dyDescent="0.2">
      <c r="B193" s="158"/>
      <c r="D193" s="152" t="s">
        <v>178</v>
      </c>
      <c r="E193" s="159" t="s">
        <v>3</v>
      </c>
      <c r="F193" s="160" t="s">
        <v>616</v>
      </c>
      <c r="H193" s="161">
        <v>0.63</v>
      </c>
      <c r="I193" s="162"/>
      <c r="L193" s="158"/>
      <c r="M193" s="163"/>
      <c r="T193" s="164"/>
      <c r="AT193" s="159" t="s">
        <v>178</v>
      </c>
      <c r="AU193" s="159" t="s">
        <v>88</v>
      </c>
      <c r="AV193" s="13" t="s">
        <v>88</v>
      </c>
      <c r="AW193" s="13" t="s">
        <v>41</v>
      </c>
      <c r="AX193" s="13" t="s">
        <v>79</v>
      </c>
      <c r="AY193" s="159" t="s">
        <v>167</v>
      </c>
    </row>
    <row r="194" spans="2:65" s="13" customFormat="1" ht="10.199999999999999" x14ac:dyDescent="0.2">
      <c r="B194" s="158"/>
      <c r="D194" s="152" t="s">
        <v>178</v>
      </c>
      <c r="E194" s="159" t="s">
        <v>3</v>
      </c>
      <c r="F194" s="160" t="s">
        <v>615</v>
      </c>
      <c r="H194" s="161">
        <v>0.81</v>
      </c>
      <c r="I194" s="162"/>
      <c r="L194" s="158"/>
      <c r="M194" s="163"/>
      <c r="T194" s="164"/>
      <c r="AT194" s="159" t="s">
        <v>178</v>
      </c>
      <c r="AU194" s="159" t="s">
        <v>88</v>
      </c>
      <c r="AV194" s="13" t="s">
        <v>88</v>
      </c>
      <c r="AW194" s="13" t="s">
        <v>41</v>
      </c>
      <c r="AX194" s="13" t="s">
        <v>79</v>
      </c>
      <c r="AY194" s="159" t="s">
        <v>167</v>
      </c>
    </row>
    <row r="195" spans="2:65" s="14" customFormat="1" ht="10.199999999999999" x14ac:dyDescent="0.2">
      <c r="B195" s="165"/>
      <c r="D195" s="152" t="s">
        <v>178</v>
      </c>
      <c r="E195" s="166" t="s">
        <v>3</v>
      </c>
      <c r="F195" s="167" t="s">
        <v>181</v>
      </c>
      <c r="H195" s="168">
        <v>10.941000000000001</v>
      </c>
      <c r="I195" s="169"/>
      <c r="L195" s="165"/>
      <c r="M195" s="170"/>
      <c r="T195" s="171"/>
      <c r="AT195" s="166" t="s">
        <v>178</v>
      </c>
      <c r="AU195" s="166" t="s">
        <v>88</v>
      </c>
      <c r="AV195" s="14" t="s">
        <v>174</v>
      </c>
      <c r="AW195" s="14" t="s">
        <v>41</v>
      </c>
      <c r="AX195" s="14" t="s">
        <v>86</v>
      </c>
      <c r="AY195" s="166" t="s">
        <v>167</v>
      </c>
    </row>
    <row r="196" spans="2:65" s="1" customFormat="1" ht="16.5" customHeight="1" x14ac:dyDescent="0.2">
      <c r="B196" s="133"/>
      <c r="C196" s="134" t="s">
        <v>264</v>
      </c>
      <c r="D196" s="134" t="s">
        <v>169</v>
      </c>
      <c r="E196" s="135" t="s">
        <v>617</v>
      </c>
      <c r="F196" s="136" t="s">
        <v>618</v>
      </c>
      <c r="G196" s="137" t="s">
        <v>220</v>
      </c>
      <c r="H196" s="138">
        <v>116.462</v>
      </c>
      <c r="I196" s="139"/>
      <c r="J196" s="140">
        <f>ROUND(I196*H196,2)</f>
        <v>0</v>
      </c>
      <c r="K196" s="136" t="s">
        <v>173</v>
      </c>
      <c r="L196" s="34"/>
      <c r="M196" s="141" t="s">
        <v>3</v>
      </c>
      <c r="N196" s="142" t="s">
        <v>50</v>
      </c>
      <c r="P196" s="143">
        <f>O196*H196</f>
        <v>0</v>
      </c>
      <c r="Q196" s="143">
        <v>0</v>
      </c>
      <c r="R196" s="143">
        <f>Q196*H196</f>
        <v>0</v>
      </c>
      <c r="S196" s="143">
        <v>0</v>
      </c>
      <c r="T196" s="144">
        <f>S196*H196</f>
        <v>0</v>
      </c>
      <c r="AR196" s="145" t="s">
        <v>174</v>
      </c>
      <c r="AT196" s="145" t="s">
        <v>169</v>
      </c>
      <c r="AU196" s="145" t="s">
        <v>88</v>
      </c>
      <c r="AY196" s="18" t="s">
        <v>167</v>
      </c>
      <c r="BE196" s="146">
        <f>IF(N196="základní",J196,0)</f>
        <v>0</v>
      </c>
      <c r="BF196" s="146">
        <f>IF(N196="snížená",J196,0)</f>
        <v>0</v>
      </c>
      <c r="BG196" s="146">
        <f>IF(N196="zákl. přenesená",J196,0)</f>
        <v>0</v>
      </c>
      <c r="BH196" s="146">
        <f>IF(N196="sníž. přenesená",J196,0)</f>
        <v>0</v>
      </c>
      <c r="BI196" s="146">
        <f>IF(N196="nulová",J196,0)</f>
        <v>0</v>
      </c>
      <c r="BJ196" s="18" t="s">
        <v>86</v>
      </c>
      <c r="BK196" s="146">
        <f>ROUND(I196*H196,2)</f>
        <v>0</v>
      </c>
      <c r="BL196" s="18" t="s">
        <v>174</v>
      </c>
      <c r="BM196" s="145" t="s">
        <v>619</v>
      </c>
    </row>
    <row r="197" spans="2:65" s="1" customFormat="1" ht="10.199999999999999" x14ac:dyDescent="0.2">
      <c r="B197" s="34"/>
      <c r="D197" s="147" t="s">
        <v>176</v>
      </c>
      <c r="F197" s="148" t="s">
        <v>620</v>
      </c>
      <c r="I197" s="149"/>
      <c r="L197" s="34"/>
      <c r="M197" s="150"/>
      <c r="T197" s="55"/>
      <c r="AT197" s="18" t="s">
        <v>176</v>
      </c>
      <c r="AU197" s="18" t="s">
        <v>88</v>
      </c>
    </row>
    <row r="198" spans="2:65" s="12" customFormat="1" ht="10.199999999999999" x14ac:dyDescent="0.2">
      <c r="B198" s="151"/>
      <c r="D198" s="152" t="s">
        <v>178</v>
      </c>
      <c r="E198" s="153" t="s">
        <v>3</v>
      </c>
      <c r="F198" s="154" t="s">
        <v>607</v>
      </c>
      <c r="H198" s="153" t="s">
        <v>3</v>
      </c>
      <c r="I198" s="155"/>
      <c r="L198" s="151"/>
      <c r="M198" s="156"/>
      <c r="T198" s="157"/>
      <c r="AT198" s="153" t="s">
        <v>178</v>
      </c>
      <c r="AU198" s="153" t="s">
        <v>88</v>
      </c>
      <c r="AV198" s="12" t="s">
        <v>86</v>
      </c>
      <c r="AW198" s="12" t="s">
        <v>41</v>
      </c>
      <c r="AX198" s="12" t="s">
        <v>79</v>
      </c>
      <c r="AY198" s="153" t="s">
        <v>167</v>
      </c>
    </row>
    <row r="199" spans="2:65" s="12" customFormat="1" ht="10.199999999999999" x14ac:dyDescent="0.2">
      <c r="B199" s="151"/>
      <c r="D199" s="152" t="s">
        <v>178</v>
      </c>
      <c r="E199" s="153" t="s">
        <v>3</v>
      </c>
      <c r="F199" s="154" t="s">
        <v>608</v>
      </c>
      <c r="H199" s="153" t="s">
        <v>3</v>
      </c>
      <c r="I199" s="155"/>
      <c r="L199" s="151"/>
      <c r="M199" s="156"/>
      <c r="T199" s="157"/>
      <c r="AT199" s="153" t="s">
        <v>178</v>
      </c>
      <c r="AU199" s="153" t="s">
        <v>88</v>
      </c>
      <c r="AV199" s="12" t="s">
        <v>86</v>
      </c>
      <c r="AW199" s="12" t="s">
        <v>41</v>
      </c>
      <c r="AX199" s="12" t="s">
        <v>79</v>
      </c>
      <c r="AY199" s="153" t="s">
        <v>167</v>
      </c>
    </row>
    <row r="200" spans="2:65" s="13" customFormat="1" ht="10.199999999999999" x14ac:dyDescent="0.2">
      <c r="B200" s="158"/>
      <c r="D200" s="152" t="s">
        <v>178</v>
      </c>
      <c r="E200" s="159" t="s">
        <v>3</v>
      </c>
      <c r="F200" s="160" t="s">
        <v>609</v>
      </c>
      <c r="H200" s="161">
        <v>0.72</v>
      </c>
      <c r="I200" s="162"/>
      <c r="L200" s="158"/>
      <c r="M200" s="163"/>
      <c r="T200" s="164"/>
      <c r="AT200" s="159" t="s">
        <v>178</v>
      </c>
      <c r="AU200" s="159" t="s">
        <v>88</v>
      </c>
      <c r="AV200" s="13" t="s">
        <v>88</v>
      </c>
      <c r="AW200" s="13" t="s">
        <v>41</v>
      </c>
      <c r="AX200" s="13" t="s">
        <v>79</v>
      </c>
      <c r="AY200" s="159" t="s">
        <v>167</v>
      </c>
    </row>
    <row r="201" spans="2:65" s="13" customFormat="1" ht="10.199999999999999" x14ac:dyDescent="0.2">
      <c r="B201" s="158"/>
      <c r="D201" s="152" t="s">
        <v>178</v>
      </c>
      <c r="E201" s="159" t="s">
        <v>3</v>
      </c>
      <c r="F201" s="160" t="s">
        <v>609</v>
      </c>
      <c r="H201" s="161">
        <v>0.72</v>
      </c>
      <c r="I201" s="162"/>
      <c r="L201" s="158"/>
      <c r="M201" s="163"/>
      <c r="T201" s="164"/>
      <c r="AT201" s="159" t="s">
        <v>178</v>
      </c>
      <c r="AU201" s="159" t="s">
        <v>88</v>
      </c>
      <c r="AV201" s="13" t="s">
        <v>88</v>
      </c>
      <c r="AW201" s="13" t="s">
        <v>41</v>
      </c>
      <c r="AX201" s="13" t="s">
        <v>79</v>
      </c>
      <c r="AY201" s="159" t="s">
        <v>167</v>
      </c>
    </row>
    <row r="202" spans="2:65" s="13" customFormat="1" ht="10.199999999999999" x14ac:dyDescent="0.2">
      <c r="B202" s="158"/>
      <c r="D202" s="152" t="s">
        <v>178</v>
      </c>
      <c r="E202" s="159" t="s">
        <v>3</v>
      </c>
      <c r="F202" s="160" t="s">
        <v>610</v>
      </c>
      <c r="H202" s="161">
        <v>2.0699999999999998</v>
      </c>
      <c r="I202" s="162"/>
      <c r="L202" s="158"/>
      <c r="M202" s="163"/>
      <c r="T202" s="164"/>
      <c r="AT202" s="159" t="s">
        <v>178</v>
      </c>
      <c r="AU202" s="159" t="s">
        <v>88</v>
      </c>
      <c r="AV202" s="13" t="s">
        <v>88</v>
      </c>
      <c r="AW202" s="13" t="s">
        <v>41</v>
      </c>
      <c r="AX202" s="13" t="s">
        <v>79</v>
      </c>
      <c r="AY202" s="159" t="s">
        <v>167</v>
      </c>
    </row>
    <row r="203" spans="2:65" s="13" customFormat="1" ht="10.199999999999999" x14ac:dyDescent="0.2">
      <c r="B203" s="158"/>
      <c r="D203" s="152" t="s">
        <v>178</v>
      </c>
      <c r="E203" s="159" t="s">
        <v>3</v>
      </c>
      <c r="F203" s="160" t="s">
        <v>611</v>
      </c>
      <c r="H203" s="161">
        <v>1.67</v>
      </c>
      <c r="I203" s="162"/>
      <c r="L203" s="158"/>
      <c r="M203" s="163"/>
      <c r="T203" s="164"/>
      <c r="AT203" s="159" t="s">
        <v>178</v>
      </c>
      <c r="AU203" s="159" t="s">
        <v>88</v>
      </c>
      <c r="AV203" s="13" t="s">
        <v>88</v>
      </c>
      <c r="AW203" s="13" t="s">
        <v>41</v>
      </c>
      <c r="AX203" s="13" t="s">
        <v>79</v>
      </c>
      <c r="AY203" s="159" t="s">
        <v>167</v>
      </c>
    </row>
    <row r="204" spans="2:65" s="13" customFormat="1" ht="10.199999999999999" x14ac:dyDescent="0.2">
      <c r="B204" s="158"/>
      <c r="D204" s="152" t="s">
        <v>178</v>
      </c>
      <c r="E204" s="159" t="s">
        <v>3</v>
      </c>
      <c r="F204" s="160" t="s">
        <v>612</v>
      </c>
      <c r="H204" s="161">
        <v>3.105</v>
      </c>
      <c r="I204" s="162"/>
      <c r="L204" s="158"/>
      <c r="M204" s="163"/>
      <c r="T204" s="164"/>
      <c r="AT204" s="159" t="s">
        <v>178</v>
      </c>
      <c r="AU204" s="159" t="s">
        <v>88</v>
      </c>
      <c r="AV204" s="13" t="s">
        <v>88</v>
      </c>
      <c r="AW204" s="13" t="s">
        <v>41</v>
      </c>
      <c r="AX204" s="13" t="s">
        <v>79</v>
      </c>
      <c r="AY204" s="159" t="s">
        <v>167</v>
      </c>
    </row>
    <row r="205" spans="2:65" s="12" customFormat="1" ht="10.199999999999999" x14ac:dyDescent="0.2">
      <c r="B205" s="151"/>
      <c r="D205" s="152" t="s">
        <v>178</v>
      </c>
      <c r="E205" s="153" t="s">
        <v>3</v>
      </c>
      <c r="F205" s="154" t="s">
        <v>613</v>
      </c>
      <c r="H205" s="153" t="s">
        <v>3</v>
      </c>
      <c r="I205" s="155"/>
      <c r="L205" s="151"/>
      <c r="M205" s="156"/>
      <c r="T205" s="157"/>
      <c r="AT205" s="153" t="s">
        <v>178</v>
      </c>
      <c r="AU205" s="153" t="s">
        <v>88</v>
      </c>
      <c r="AV205" s="12" t="s">
        <v>86</v>
      </c>
      <c r="AW205" s="12" t="s">
        <v>41</v>
      </c>
      <c r="AX205" s="12" t="s">
        <v>79</v>
      </c>
      <c r="AY205" s="153" t="s">
        <v>167</v>
      </c>
    </row>
    <row r="206" spans="2:65" s="13" customFormat="1" ht="10.199999999999999" x14ac:dyDescent="0.2">
      <c r="B206" s="158"/>
      <c r="D206" s="152" t="s">
        <v>178</v>
      </c>
      <c r="E206" s="159" t="s">
        <v>3</v>
      </c>
      <c r="F206" s="160" t="s">
        <v>614</v>
      </c>
      <c r="H206" s="161">
        <v>0.20300000000000001</v>
      </c>
      <c r="I206" s="162"/>
      <c r="L206" s="158"/>
      <c r="M206" s="163"/>
      <c r="T206" s="164"/>
      <c r="AT206" s="159" t="s">
        <v>178</v>
      </c>
      <c r="AU206" s="159" t="s">
        <v>88</v>
      </c>
      <c r="AV206" s="13" t="s">
        <v>88</v>
      </c>
      <c r="AW206" s="13" t="s">
        <v>41</v>
      </c>
      <c r="AX206" s="13" t="s">
        <v>79</v>
      </c>
      <c r="AY206" s="159" t="s">
        <v>167</v>
      </c>
    </row>
    <row r="207" spans="2:65" s="13" customFormat="1" ht="10.199999999999999" x14ac:dyDescent="0.2">
      <c r="B207" s="158"/>
      <c r="D207" s="152" t="s">
        <v>178</v>
      </c>
      <c r="E207" s="159" t="s">
        <v>3</v>
      </c>
      <c r="F207" s="160" t="s">
        <v>614</v>
      </c>
      <c r="H207" s="161">
        <v>0.20300000000000001</v>
      </c>
      <c r="I207" s="162"/>
      <c r="L207" s="158"/>
      <c r="M207" s="163"/>
      <c r="T207" s="164"/>
      <c r="AT207" s="159" t="s">
        <v>178</v>
      </c>
      <c r="AU207" s="159" t="s">
        <v>88</v>
      </c>
      <c r="AV207" s="13" t="s">
        <v>88</v>
      </c>
      <c r="AW207" s="13" t="s">
        <v>41</v>
      </c>
      <c r="AX207" s="13" t="s">
        <v>79</v>
      </c>
      <c r="AY207" s="159" t="s">
        <v>167</v>
      </c>
    </row>
    <row r="208" spans="2:65" s="13" customFormat="1" ht="10.199999999999999" x14ac:dyDescent="0.2">
      <c r="B208" s="158"/>
      <c r="D208" s="152" t="s">
        <v>178</v>
      </c>
      <c r="E208" s="159" t="s">
        <v>3</v>
      </c>
      <c r="F208" s="160" t="s">
        <v>615</v>
      </c>
      <c r="H208" s="161">
        <v>0.81</v>
      </c>
      <c r="I208" s="162"/>
      <c r="L208" s="158"/>
      <c r="M208" s="163"/>
      <c r="T208" s="164"/>
      <c r="AT208" s="159" t="s">
        <v>178</v>
      </c>
      <c r="AU208" s="159" t="s">
        <v>88</v>
      </c>
      <c r="AV208" s="13" t="s">
        <v>88</v>
      </c>
      <c r="AW208" s="13" t="s">
        <v>41</v>
      </c>
      <c r="AX208" s="13" t="s">
        <v>79</v>
      </c>
      <c r="AY208" s="159" t="s">
        <v>167</v>
      </c>
    </row>
    <row r="209" spans="2:51" s="13" customFormat="1" ht="10.199999999999999" x14ac:dyDescent="0.2">
      <c r="B209" s="158"/>
      <c r="D209" s="152" t="s">
        <v>178</v>
      </c>
      <c r="E209" s="159" t="s">
        <v>3</v>
      </c>
      <c r="F209" s="160" t="s">
        <v>616</v>
      </c>
      <c r="H209" s="161">
        <v>0.63</v>
      </c>
      <c r="I209" s="162"/>
      <c r="L209" s="158"/>
      <c r="M209" s="163"/>
      <c r="T209" s="164"/>
      <c r="AT209" s="159" t="s">
        <v>178</v>
      </c>
      <c r="AU209" s="159" t="s">
        <v>88</v>
      </c>
      <c r="AV209" s="13" t="s">
        <v>88</v>
      </c>
      <c r="AW209" s="13" t="s">
        <v>41</v>
      </c>
      <c r="AX209" s="13" t="s">
        <v>79</v>
      </c>
      <c r="AY209" s="159" t="s">
        <v>167</v>
      </c>
    </row>
    <row r="210" spans="2:51" s="13" customFormat="1" ht="10.199999999999999" x14ac:dyDescent="0.2">
      <c r="B210" s="158"/>
      <c r="D210" s="152" t="s">
        <v>178</v>
      </c>
      <c r="E210" s="159" t="s">
        <v>3</v>
      </c>
      <c r="F210" s="160" t="s">
        <v>615</v>
      </c>
      <c r="H210" s="161">
        <v>0.81</v>
      </c>
      <c r="I210" s="162"/>
      <c r="L210" s="158"/>
      <c r="M210" s="163"/>
      <c r="T210" s="164"/>
      <c r="AT210" s="159" t="s">
        <v>178</v>
      </c>
      <c r="AU210" s="159" t="s">
        <v>88</v>
      </c>
      <c r="AV210" s="13" t="s">
        <v>88</v>
      </c>
      <c r="AW210" s="13" t="s">
        <v>41</v>
      </c>
      <c r="AX210" s="13" t="s">
        <v>79</v>
      </c>
      <c r="AY210" s="159" t="s">
        <v>167</v>
      </c>
    </row>
    <row r="211" spans="2:51" s="15" customFormat="1" ht="10.199999999999999" x14ac:dyDescent="0.2">
      <c r="B211" s="172"/>
      <c r="D211" s="152" t="s">
        <v>178</v>
      </c>
      <c r="E211" s="173" t="s">
        <v>3</v>
      </c>
      <c r="F211" s="174" t="s">
        <v>318</v>
      </c>
      <c r="H211" s="175">
        <v>10.941000000000001</v>
      </c>
      <c r="I211" s="176"/>
      <c r="L211" s="172"/>
      <c r="M211" s="177"/>
      <c r="T211" s="178"/>
      <c r="AT211" s="173" t="s">
        <v>178</v>
      </c>
      <c r="AU211" s="173" t="s">
        <v>88</v>
      </c>
      <c r="AV211" s="15" t="s">
        <v>188</v>
      </c>
      <c r="AW211" s="15" t="s">
        <v>41</v>
      </c>
      <c r="AX211" s="15" t="s">
        <v>79</v>
      </c>
      <c r="AY211" s="173" t="s">
        <v>167</v>
      </c>
    </row>
    <row r="212" spans="2:51" s="12" customFormat="1" ht="10.199999999999999" x14ac:dyDescent="0.2">
      <c r="B212" s="151"/>
      <c r="D212" s="152" t="s">
        <v>178</v>
      </c>
      <c r="E212" s="153" t="s">
        <v>3</v>
      </c>
      <c r="F212" s="154" t="s">
        <v>599</v>
      </c>
      <c r="H212" s="153" t="s">
        <v>3</v>
      </c>
      <c r="I212" s="155"/>
      <c r="L212" s="151"/>
      <c r="M212" s="156"/>
      <c r="T212" s="157"/>
      <c r="AT212" s="153" t="s">
        <v>178</v>
      </c>
      <c r="AU212" s="153" t="s">
        <v>88</v>
      </c>
      <c r="AV212" s="12" t="s">
        <v>86</v>
      </c>
      <c r="AW212" s="12" t="s">
        <v>41</v>
      </c>
      <c r="AX212" s="12" t="s">
        <v>79</v>
      </c>
      <c r="AY212" s="153" t="s">
        <v>167</v>
      </c>
    </row>
    <row r="213" spans="2:51" s="13" customFormat="1" ht="10.199999999999999" x14ac:dyDescent="0.2">
      <c r="B213" s="158"/>
      <c r="D213" s="152" t="s">
        <v>178</v>
      </c>
      <c r="E213" s="159" t="s">
        <v>3</v>
      </c>
      <c r="F213" s="160" t="s">
        <v>600</v>
      </c>
      <c r="H213" s="161">
        <v>18</v>
      </c>
      <c r="I213" s="162"/>
      <c r="L213" s="158"/>
      <c r="M213" s="163"/>
      <c r="T213" s="164"/>
      <c r="AT213" s="159" t="s">
        <v>178</v>
      </c>
      <c r="AU213" s="159" t="s">
        <v>88</v>
      </c>
      <c r="AV213" s="13" t="s">
        <v>88</v>
      </c>
      <c r="AW213" s="13" t="s">
        <v>41</v>
      </c>
      <c r="AX213" s="13" t="s">
        <v>79</v>
      </c>
      <c r="AY213" s="159" t="s">
        <v>167</v>
      </c>
    </row>
    <row r="214" spans="2:51" s="13" customFormat="1" ht="10.199999999999999" x14ac:dyDescent="0.2">
      <c r="B214" s="158"/>
      <c r="D214" s="152" t="s">
        <v>178</v>
      </c>
      <c r="E214" s="159" t="s">
        <v>3</v>
      </c>
      <c r="F214" s="160" t="s">
        <v>601</v>
      </c>
      <c r="H214" s="161">
        <v>-0.77</v>
      </c>
      <c r="I214" s="162"/>
      <c r="L214" s="158"/>
      <c r="M214" s="163"/>
      <c r="T214" s="164"/>
      <c r="AT214" s="159" t="s">
        <v>178</v>
      </c>
      <c r="AU214" s="159" t="s">
        <v>88</v>
      </c>
      <c r="AV214" s="13" t="s">
        <v>88</v>
      </c>
      <c r="AW214" s="13" t="s">
        <v>41</v>
      </c>
      <c r="AX214" s="13" t="s">
        <v>79</v>
      </c>
      <c r="AY214" s="159" t="s">
        <v>167</v>
      </c>
    </row>
    <row r="215" spans="2:51" s="13" customFormat="1" ht="10.199999999999999" x14ac:dyDescent="0.2">
      <c r="B215" s="158"/>
      <c r="D215" s="152" t="s">
        <v>178</v>
      </c>
      <c r="E215" s="159" t="s">
        <v>3</v>
      </c>
      <c r="F215" s="160" t="s">
        <v>602</v>
      </c>
      <c r="H215" s="161">
        <v>1.1200000000000001</v>
      </c>
      <c r="I215" s="162"/>
      <c r="L215" s="158"/>
      <c r="M215" s="163"/>
      <c r="T215" s="164"/>
      <c r="AT215" s="159" t="s">
        <v>178</v>
      </c>
      <c r="AU215" s="159" t="s">
        <v>88</v>
      </c>
      <c r="AV215" s="13" t="s">
        <v>88</v>
      </c>
      <c r="AW215" s="13" t="s">
        <v>41</v>
      </c>
      <c r="AX215" s="13" t="s">
        <v>79</v>
      </c>
      <c r="AY215" s="159" t="s">
        <v>167</v>
      </c>
    </row>
    <row r="216" spans="2:51" s="15" customFormat="1" ht="10.199999999999999" x14ac:dyDescent="0.2">
      <c r="B216" s="172"/>
      <c r="D216" s="152" t="s">
        <v>178</v>
      </c>
      <c r="E216" s="173" t="s">
        <v>3</v>
      </c>
      <c r="F216" s="174" t="s">
        <v>318</v>
      </c>
      <c r="H216" s="175">
        <v>18.350000000000001</v>
      </c>
      <c r="I216" s="176"/>
      <c r="L216" s="172"/>
      <c r="M216" s="177"/>
      <c r="T216" s="178"/>
      <c r="AT216" s="173" t="s">
        <v>178</v>
      </c>
      <c r="AU216" s="173" t="s">
        <v>88</v>
      </c>
      <c r="AV216" s="15" t="s">
        <v>188</v>
      </c>
      <c r="AW216" s="15" t="s">
        <v>41</v>
      </c>
      <c r="AX216" s="15" t="s">
        <v>79</v>
      </c>
      <c r="AY216" s="173" t="s">
        <v>167</v>
      </c>
    </row>
    <row r="217" spans="2:51" s="12" customFormat="1" ht="10.199999999999999" x14ac:dyDescent="0.2">
      <c r="B217" s="151"/>
      <c r="D217" s="152" t="s">
        <v>178</v>
      </c>
      <c r="E217" s="153" t="s">
        <v>3</v>
      </c>
      <c r="F217" s="154" t="s">
        <v>582</v>
      </c>
      <c r="H217" s="153" t="s">
        <v>3</v>
      </c>
      <c r="I217" s="155"/>
      <c r="L217" s="151"/>
      <c r="M217" s="156"/>
      <c r="T217" s="157"/>
      <c r="AT217" s="153" t="s">
        <v>178</v>
      </c>
      <c r="AU217" s="153" t="s">
        <v>88</v>
      </c>
      <c r="AV217" s="12" t="s">
        <v>86</v>
      </c>
      <c r="AW217" s="12" t="s">
        <v>41</v>
      </c>
      <c r="AX217" s="12" t="s">
        <v>79</v>
      </c>
      <c r="AY217" s="153" t="s">
        <v>167</v>
      </c>
    </row>
    <row r="218" spans="2:51" s="13" customFormat="1" ht="10.199999999999999" x14ac:dyDescent="0.2">
      <c r="B218" s="158"/>
      <c r="D218" s="152" t="s">
        <v>178</v>
      </c>
      <c r="E218" s="159" t="s">
        <v>3</v>
      </c>
      <c r="F218" s="160" t="s">
        <v>583</v>
      </c>
      <c r="H218" s="161">
        <v>59.4</v>
      </c>
      <c r="I218" s="162"/>
      <c r="L218" s="158"/>
      <c r="M218" s="163"/>
      <c r="T218" s="164"/>
      <c r="AT218" s="159" t="s">
        <v>178</v>
      </c>
      <c r="AU218" s="159" t="s">
        <v>88</v>
      </c>
      <c r="AV218" s="13" t="s">
        <v>88</v>
      </c>
      <c r="AW218" s="13" t="s">
        <v>41</v>
      </c>
      <c r="AX218" s="13" t="s">
        <v>79</v>
      </c>
      <c r="AY218" s="159" t="s">
        <v>167</v>
      </c>
    </row>
    <row r="219" spans="2:51" s="13" customFormat="1" ht="10.199999999999999" x14ac:dyDescent="0.2">
      <c r="B219" s="158"/>
      <c r="D219" s="152" t="s">
        <v>178</v>
      </c>
      <c r="E219" s="159" t="s">
        <v>3</v>
      </c>
      <c r="F219" s="160" t="s">
        <v>584</v>
      </c>
      <c r="H219" s="161">
        <v>5.27</v>
      </c>
      <c r="I219" s="162"/>
      <c r="L219" s="158"/>
      <c r="M219" s="163"/>
      <c r="T219" s="164"/>
      <c r="AT219" s="159" t="s">
        <v>178</v>
      </c>
      <c r="AU219" s="159" t="s">
        <v>88</v>
      </c>
      <c r="AV219" s="13" t="s">
        <v>88</v>
      </c>
      <c r="AW219" s="13" t="s">
        <v>41</v>
      </c>
      <c r="AX219" s="13" t="s">
        <v>79</v>
      </c>
      <c r="AY219" s="159" t="s">
        <v>167</v>
      </c>
    </row>
    <row r="220" spans="2:51" s="13" customFormat="1" ht="10.199999999999999" x14ac:dyDescent="0.2">
      <c r="B220" s="158"/>
      <c r="D220" s="152" t="s">
        <v>178</v>
      </c>
      <c r="E220" s="159" t="s">
        <v>3</v>
      </c>
      <c r="F220" s="160" t="s">
        <v>585</v>
      </c>
      <c r="H220" s="161">
        <v>-2.1</v>
      </c>
      <c r="I220" s="162"/>
      <c r="L220" s="158"/>
      <c r="M220" s="163"/>
      <c r="T220" s="164"/>
      <c r="AT220" s="159" t="s">
        <v>178</v>
      </c>
      <c r="AU220" s="159" t="s">
        <v>88</v>
      </c>
      <c r="AV220" s="13" t="s">
        <v>88</v>
      </c>
      <c r="AW220" s="13" t="s">
        <v>41</v>
      </c>
      <c r="AX220" s="13" t="s">
        <v>79</v>
      </c>
      <c r="AY220" s="159" t="s">
        <v>167</v>
      </c>
    </row>
    <row r="221" spans="2:51" s="13" customFormat="1" ht="10.199999999999999" x14ac:dyDescent="0.2">
      <c r="B221" s="158"/>
      <c r="D221" s="152" t="s">
        <v>178</v>
      </c>
      <c r="E221" s="159" t="s">
        <v>3</v>
      </c>
      <c r="F221" s="160" t="s">
        <v>586</v>
      </c>
      <c r="H221" s="161">
        <v>-12.6</v>
      </c>
      <c r="I221" s="162"/>
      <c r="L221" s="158"/>
      <c r="M221" s="163"/>
      <c r="T221" s="164"/>
      <c r="AT221" s="159" t="s">
        <v>178</v>
      </c>
      <c r="AU221" s="159" t="s">
        <v>88</v>
      </c>
      <c r="AV221" s="13" t="s">
        <v>88</v>
      </c>
      <c r="AW221" s="13" t="s">
        <v>41</v>
      </c>
      <c r="AX221" s="13" t="s">
        <v>79</v>
      </c>
      <c r="AY221" s="159" t="s">
        <v>167</v>
      </c>
    </row>
    <row r="222" spans="2:51" s="13" customFormat="1" ht="10.199999999999999" x14ac:dyDescent="0.2">
      <c r="B222" s="158"/>
      <c r="D222" s="152" t="s">
        <v>178</v>
      </c>
      <c r="E222" s="159" t="s">
        <v>3</v>
      </c>
      <c r="F222" s="160" t="s">
        <v>506</v>
      </c>
      <c r="H222" s="161">
        <v>-1.7729999999999999</v>
      </c>
      <c r="I222" s="162"/>
      <c r="L222" s="158"/>
      <c r="M222" s="163"/>
      <c r="T222" s="164"/>
      <c r="AT222" s="159" t="s">
        <v>178</v>
      </c>
      <c r="AU222" s="159" t="s">
        <v>88</v>
      </c>
      <c r="AV222" s="13" t="s">
        <v>88</v>
      </c>
      <c r="AW222" s="13" t="s">
        <v>41</v>
      </c>
      <c r="AX222" s="13" t="s">
        <v>79</v>
      </c>
      <c r="AY222" s="159" t="s">
        <v>167</v>
      </c>
    </row>
    <row r="223" spans="2:51" s="13" customFormat="1" ht="10.199999999999999" x14ac:dyDescent="0.2">
      <c r="B223" s="158"/>
      <c r="D223" s="152" t="s">
        <v>178</v>
      </c>
      <c r="E223" s="159" t="s">
        <v>3</v>
      </c>
      <c r="F223" s="160" t="s">
        <v>587</v>
      </c>
      <c r="H223" s="161">
        <v>-2.1</v>
      </c>
      <c r="I223" s="162"/>
      <c r="L223" s="158"/>
      <c r="M223" s="163"/>
      <c r="T223" s="164"/>
      <c r="AT223" s="159" t="s">
        <v>178</v>
      </c>
      <c r="AU223" s="159" t="s">
        <v>88</v>
      </c>
      <c r="AV223" s="13" t="s">
        <v>88</v>
      </c>
      <c r="AW223" s="13" t="s">
        <v>41</v>
      </c>
      <c r="AX223" s="13" t="s">
        <v>79</v>
      </c>
      <c r="AY223" s="159" t="s">
        <v>167</v>
      </c>
    </row>
    <row r="224" spans="2:51" s="15" customFormat="1" ht="10.199999999999999" x14ac:dyDescent="0.2">
      <c r="B224" s="172"/>
      <c r="D224" s="152" t="s">
        <v>178</v>
      </c>
      <c r="E224" s="173" t="s">
        <v>3</v>
      </c>
      <c r="F224" s="174" t="s">
        <v>318</v>
      </c>
      <c r="H224" s="175">
        <v>46.097000000000001</v>
      </c>
      <c r="I224" s="176"/>
      <c r="L224" s="172"/>
      <c r="M224" s="177"/>
      <c r="T224" s="178"/>
      <c r="AT224" s="173" t="s">
        <v>178</v>
      </c>
      <c r="AU224" s="173" t="s">
        <v>88</v>
      </c>
      <c r="AV224" s="15" t="s">
        <v>188</v>
      </c>
      <c r="AW224" s="15" t="s">
        <v>41</v>
      </c>
      <c r="AX224" s="15" t="s">
        <v>79</v>
      </c>
      <c r="AY224" s="173" t="s">
        <v>167</v>
      </c>
    </row>
    <row r="225" spans="2:65" s="12" customFormat="1" ht="10.199999999999999" x14ac:dyDescent="0.2">
      <c r="B225" s="151"/>
      <c r="D225" s="152" t="s">
        <v>178</v>
      </c>
      <c r="E225" s="153" t="s">
        <v>3</v>
      </c>
      <c r="F225" s="154" t="s">
        <v>588</v>
      </c>
      <c r="H225" s="153" t="s">
        <v>3</v>
      </c>
      <c r="I225" s="155"/>
      <c r="L225" s="151"/>
      <c r="M225" s="156"/>
      <c r="T225" s="157"/>
      <c r="AT225" s="153" t="s">
        <v>178</v>
      </c>
      <c r="AU225" s="153" t="s">
        <v>88</v>
      </c>
      <c r="AV225" s="12" t="s">
        <v>86</v>
      </c>
      <c r="AW225" s="12" t="s">
        <v>41</v>
      </c>
      <c r="AX225" s="12" t="s">
        <v>79</v>
      </c>
      <c r="AY225" s="153" t="s">
        <v>167</v>
      </c>
    </row>
    <row r="226" spans="2:65" s="13" customFormat="1" ht="10.199999999999999" x14ac:dyDescent="0.2">
      <c r="B226" s="158"/>
      <c r="D226" s="152" t="s">
        <v>178</v>
      </c>
      <c r="E226" s="159" t="s">
        <v>3</v>
      </c>
      <c r="F226" s="160" t="s">
        <v>589</v>
      </c>
      <c r="H226" s="161">
        <v>26.6</v>
      </c>
      <c r="I226" s="162"/>
      <c r="L226" s="158"/>
      <c r="M226" s="163"/>
      <c r="T226" s="164"/>
      <c r="AT226" s="159" t="s">
        <v>178</v>
      </c>
      <c r="AU226" s="159" t="s">
        <v>88</v>
      </c>
      <c r="AV226" s="13" t="s">
        <v>88</v>
      </c>
      <c r="AW226" s="13" t="s">
        <v>41</v>
      </c>
      <c r="AX226" s="13" t="s">
        <v>79</v>
      </c>
      <c r="AY226" s="159" t="s">
        <v>167</v>
      </c>
    </row>
    <row r="227" spans="2:65" s="13" customFormat="1" ht="10.199999999999999" x14ac:dyDescent="0.2">
      <c r="B227" s="158"/>
      <c r="D227" s="152" t="s">
        <v>178</v>
      </c>
      <c r="E227" s="159" t="s">
        <v>3</v>
      </c>
      <c r="F227" s="160" t="s">
        <v>590</v>
      </c>
      <c r="H227" s="161">
        <v>8.3800000000000008</v>
      </c>
      <c r="I227" s="162"/>
      <c r="L227" s="158"/>
      <c r="M227" s="163"/>
      <c r="T227" s="164"/>
      <c r="AT227" s="159" t="s">
        <v>178</v>
      </c>
      <c r="AU227" s="159" t="s">
        <v>88</v>
      </c>
      <c r="AV227" s="13" t="s">
        <v>88</v>
      </c>
      <c r="AW227" s="13" t="s">
        <v>41</v>
      </c>
      <c r="AX227" s="13" t="s">
        <v>79</v>
      </c>
      <c r="AY227" s="159" t="s">
        <v>167</v>
      </c>
    </row>
    <row r="228" spans="2:65" s="13" customFormat="1" ht="10.199999999999999" x14ac:dyDescent="0.2">
      <c r="B228" s="158"/>
      <c r="D228" s="152" t="s">
        <v>178</v>
      </c>
      <c r="E228" s="159" t="s">
        <v>3</v>
      </c>
      <c r="F228" s="160" t="s">
        <v>591</v>
      </c>
      <c r="H228" s="161">
        <v>4.0999999999999996</v>
      </c>
      <c r="I228" s="162"/>
      <c r="L228" s="158"/>
      <c r="M228" s="163"/>
      <c r="T228" s="164"/>
      <c r="AT228" s="159" t="s">
        <v>178</v>
      </c>
      <c r="AU228" s="159" t="s">
        <v>88</v>
      </c>
      <c r="AV228" s="13" t="s">
        <v>88</v>
      </c>
      <c r="AW228" s="13" t="s">
        <v>41</v>
      </c>
      <c r="AX228" s="13" t="s">
        <v>79</v>
      </c>
      <c r="AY228" s="159" t="s">
        <v>167</v>
      </c>
    </row>
    <row r="229" spans="2:65" s="13" customFormat="1" ht="10.199999999999999" x14ac:dyDescent="0.2">
      <c r="B229" s="158"/>
      <c r="D229" s="152" t="s">
        <v>178</v>
      </c>
      <c r="E229" s="159" t="s">
        <v>3</v>
      </c>
      <c r="F229" s="160" t="s">
        <v>282</v>
      </c>
      <c r="H229" s="161">
        <v>-1.5760000000000001</v>
      </c>
      <c r="I229" s="162"/>
      <c r="L229" s="158"/>
      <c r="M229" s="163"/>
      <c r="T229" s="164"/>
      <c r="AT229" s="159" t="s">
        <v>178</v>
      </c>
      <c r="AU229" s="159" t="s">
        <v>88</v>
      </c>
      <c r="AV229" s="13" t="s">
        <v>88</v>
      </c>
      <c r="AW229" s="13" t="s">
        <v>41</v>
      </c>
      <c r="AX229" s="13" t="s">
        <v>79</v>
      </c>
      <c r="AY229" s="159" t="s">
        <v>167</v>
      </c>
    </row>
    <row r="230" spans="2:65" s="15" customFormat="1" ht="10.199999999999999" x14ac:dyDescent="0.2">
      <c r="B230" s="172"/>
      <c r="D230" s="152" t="s">
        <v>178</v>
      </c>
      <c r="E230" s="173" t="s">
        <v>3</v>
      </c>
      <c r="F230" s="174" t="s">
        <v>318</v>
      </c>
      <c r="H230" s="175">
        <v>37.503999999999998</v>
      </c>
      <c r="I230" s="176"/>
      <c r="L230" s="172"/>
      <c r="M230" s="177"/>
      <c r="T230" s="178"/>
      <c r="AT230" s="173" t="s">
        <v>178</v>
      </c>
      <c r="AU230" s="173" t="s">
        <v>88</v>
      </c>
      <c r="AV230" s="15" t="s">
        <v>188</v>
      </c>
      <c r="AW230" s="15" t="s">
        <v>41</v>
      </c>
      <c r="AX230" s="15" t="s">
        <v>79</v>
      </c>
      <c r="AY230" s="173" t="s">
        <v>167</v>
      </c>
    </row>
    <row r="231" spans="2:65" s="12" customFormat="1" ht="10.199999999999999" x14ac:dyDescent="0.2">
      <c r="B231" s="151"/>
      <c r="D231" s="152" t="s">
        <v>178</v>
      </c>
      <c r="E231" s="153" t="s">
        <v>3</v>
      </c>
      <c r="F231" s="154" t="s">
        <v>592</v>
      </c>
      <c r="H231" s="153" t="s">
        <v>3</v>
      </c>
      <c r="I231" s="155"/>
      <c r="L231" s="151"/>
      <c r="M231" s="156"/>
      <c r="T231" s="157"/>
      <c r="AT231" s="153" t="s">
        <v>178</v>
      </c>
      <c r="AU231" s="153" t="s">
        <v>88</v>
      </c>
      <c r="AV231" s="12" t="s">
        <v>86</v>
      </c>
      <c r="AW231" s="12" t="s">
        <v>41</v>
      </c>
      <c r="AX231" s="12" t="s">
        <v>79</v>
      </c>
      <c r="AY231" s="153" t="s">
        <v>167</v>
      </c>
    </row>
    <row r="232" spans="2:65" s="13" customFormat="1" ht="10.199999999999999" x14ac:dyDescent="0.2">
      <c r="B232" s="158"/>
      <c r="D232" s="152" t="s">
        <v>178</v>
      </c>
      <c r="E232" s="159" t="s">
        <v>3</v>
      </c>
      <c r="F232" s="160" t="s">
        <v>593</v>
      </c>
      <c r="H232" s="161">
        <v>0.99</v>
      </c>
      <c r="I232" s="162"/>
      <c r="L232" s="158"/>
      <c r="M232" s="163"/>
      <c r="T232" s="164"/>
      <c r="AT232" s="159" t="s">
        <v>178</v>
      </c>
      <c r="AU232" s="159" t="s">
        <v>88</v>
      </c>
      <c r="AV232" s="13" t="s">
        <v>88</v>
      </c>
      <c r="AW232" s="13" t="s">
        <v>41</v>
      </c>
      <c r="AX232" s="13" t="s">
        <v>79</v>
      </c>
      <c r="AY232" s="159" t="s">
        <v>167</v>
      </c>
    </row>
    <row r="233" spans="2:65" s="13" customFormat="1" ht="10.199999999999999" x14ac:dyDescent="0.2">
      <c r="B233" s="158"/>
      <c r="D233" s="152" t="s">
        <v>178</v>
      </c>
      <c r="E233" s="159" t="s">
        <v>3</v>
      </c>
      <c r="F233" s="160" t="s">
        <v>594</v>
      </c>
      <c r="H233" s="161">
        <v>2.58</v>
      </c>
      <c r="I233" s="162"/>
      <c r="L233" s="158"/>
      <c r="M233" s="163"/>
      <c r="T233" s="164"/>
      <c r="AT233" s="159" t="s">
        <v>178</v>
      </c>
      <c r="AU233" s="159" t="s">
        <v>88</v>
      </c>
      <c r="AV233" s="13" t="s">
        <v>88</v>
      </c>
      <c r="AW233" s="13" t="s">
        <v>41</v>
      </c>
      <c r="AX233" s="13" t="s">
        <v>79</v>
      </c>
      <c r="AY233" s="159" t="s">
        <v>167</v>
      </c>
    </row>
    <row r="234" spans="2:65" s="15" customFormat="1" ht="10.199999999999999" x14ac:dyDescent="0.2">
      <c r="B234" s="172"/>
      <c r="D234" s="152" t="s">
        <v>178</v>
      </c>
      <c r="E234" s="173" t="s">
        <v>3</v>
      </c>
      <c r="F234" s="174" t="s">
        <v>318</v>
      </c>
      <c r="H234" s="175">
        <v>3.57</v>
      </c>
      <c r="I234" s="176"/>
      <c r="L234" s="172"/>
      <c r="M234" s="177"/>
      <c r="T234" s="178"/>
      <c r="AT234" s="173" t="s">
        <v>178</v>
      </c>
      <c r="AU234" s="173" t="s">
        <v>88</v>
      </c>
      <c r="AV234" s="15" t="s">
        <v>188</v>
      </c>
      <c r="AW234" s="15" t="s">
        <v>41</v>
      </c>
      <c r="AX234" s="15" t="s">
        <v>79</v>
      </c>
      <c r="AY234" s="173" t="s">
        <v>167</v>
      </c>
    </row>
    <row r="235" spans="2:65" s="14" customFormat="1" ht="10.199999999999999" x14ac:dyDescent="0.2">
      <c r="B235" s="165"/>
      <c r="D235" s="152" t="s">
        <v>178</v>
      </c>
      <c r="E235" s="166" t="s">
        <v>3</v>
      </c>
      <c r="F235" s="167" t="s">
        <v>181</v>
      </c>
      <c r="H235" s="168">
        <v>116.462</v>
      </c>
      <c r="I235" s="169"/>
      <c r="L235" s="165"/>
      <c r="M235" s="170"/>
      <c r="T235" s="171"/>
      <c r="AT235" s="166" t="s">
        <v>178</v>
      </c>
      <c r="AU235" s="166" t="s">
        <v>88</v>
      </c>
      <c r="AV235" s="14" t="s">
        <v>174</v>
      </c>
      <c r="AW235" s="14" t="s">
        <v>41</v>
      </c>
      <c r="AX235" s="14" t="s">
        <v>86</v>
      </c>
      <c r="AY235" s="166" t="s">
        <v>167</v>
      </c>
    </row>
    <row r="236" spans="2:65" s="1" customFormat="1" ht="16.5" customHeight="1" x14ac:dyDescent="0.2">
      <c r="B236" s="133"/>
      <c r="C236" s="134" t="s">
        <v>269</v>
      </c>
      <c r="D236" s="134" t="s">
        <v>169</v>
      </c>
      <c r="E236" s="135" t="s">
        <v>346</v>
      </c>
      <c r="F236" s="136" t="s">
        <v>347</v>
      </c>
      <c r="G236" s="137" t="s">
        <v>220</v>
      </c>
      <c r="H236" s="138">
        <v>210.22200000000001</v>
      </c>
      <c r="I236" s="139"/>
      <c r="J236" s="140">
        <f>ROUND(I236*H236,2)</f>
        <v>0</v>
      </c>
      <c r="K236" s="136" t="s">
        <v>173</v>
      </c>
      <c r="L236" s="34"/>
      <c r="M236" s="141" t="s">
        <v>3</v>
      </c>
      <c r="N236" s="142" t="s">
        <v>50</v>
      </c>
      <c r="P236" s="143">
        <f>O236*H236</f>
        <v>0</v>
      </c>
      <c r="Q236" s="143">
        <v>0</v>
      </c>
      <c r="R236" s="143">
        <f>Q236*H236</f>
        <v>0</v>
      </c>
      <c r="S236" s="143">
        <v>0</v>
      </c>
      <c r="T236" s="144">
        <f>S236*H236</f>
        <v>0</v>
      </c>
      <c r="AR236" s="145" t="s">
        <v>174</v>
      </c>
      <c r="AT236" s="145" t="s">
        <v>169</v>
      </c>
      <c r="AU236" s="145" t="s">
        <v>88</v>
      </c>
      <c r="AY236" s="18" t="s">
        <v>167</v>
      </c>
      <c r="BE236" s="146">
        <f>IF(N236="základní",J236,0)</f>
        <v>0</v>
      </c>
      <c r="BF236" s="146">
        <f>IF(N236="snížená",J236,0)</f>
        <v>0</v>
      </c>
      <c r="BG236" s="146">
        <f>IF(N236="zákl. přenesená",J236,0)</f>
        <v>0</v>
      </c>
      <c r="BH236" s="146">
        <f>IF(N236="sníž. přenesená",J236,0)</f>
        <v>0</v>
      </c>
      <c r="BI236" s="146">
        <f>IF(N236="nulová",J236,0)</f>
        <v>0</v>
      </c>
      <c r="BJ236" s="18" t="s">
        <v>86</v>
      </c>
      <c r="BK236" s="146">
        <f>ROUND(I236*H236,2)</f>
        <v>0</v>
      </c>
      <c r="BL236" s="18" t="s">
        <v>174</v>
      </c>
      <c r="BM236" s="145" t="s">
        <v>621</v>
      </c>
    </row>
    <row r="237" spans="2:65" s="1" customFormat="1" ht="10.199999999999999" x14ac:dyDescent="0.2">
      <c r="B237" s="34"/>
      <c r="D237" s="147" t="s">
        <v>176</v>
      </c>
      <c r="F237" s="148" t="s">
        <v>349</v>
      </c>
      <c r="I237" s="149"/>
      <c r="L237" s="34"/>
      <c r="M237" s="150"/>
      <c r="T237" s="55"/>
      <c r="AT237" s="18" t="s">
        <v>176</v>
      </c>
      <c r="AU237" s="18" t="s">
        <v>88</v>
      </c>
    </row>
    <row r="238" spans="2:65" s="12" customFormat="1" ht="10.199999999999999" x14ac:dyDescent="0.2">
      <c r="B238" s="151"/>
      <c r="D238" s="152" t="s">
        <v>178</v>
      </c>
      <c r="E238" s="153" t="s">
        <v>3</v>
      </c>
      <c r="F238" s="154" t="s">
        <v>607</v>
      </c>
      <c r="H238" s="153" t="s">
        <v>3</v>
      </c>
      <c r="I238" s="155"/>
      <c r="L238" s="151"/>
      <c r="M238" s="156"/>
      <c r="T238" s="157"/>
      <c r="AT238" s="153" t="s">
        <v>178</v>
      </c>
      <c r="AU238" s="153" t="s">
        <v>88</v>
      </c>
      <c r="AV238" s="12" t="s">
        <v>86</v>
      </c>
      <c r="AW238" s="12" t="s">
        <v>41</v>
      </c>
      <c r="AX238" s="12" t="s">
        <v>79</v>
      </c>
      <c r="AY238" s="153" t="s">
        <v>167</v>
      </c>
    </row>
    <row r="239" spans="2:65" s="12" customFormat="1" ht="10.199999999999999" x14ac:dyDescent="0.2">
      <c r="B239" s="151"/>
      <c r="D239" s="152" t="s">
        <v>178</v>
      </c>
      <c r="E239" s="153" t="s">
        <v>3</v>
      </c>
      <c r="F239" s="154" t="s">
        <v>608</v>
      </c>
      <c r="H239" s="153" t="s">
        <v>3</v>
      </c>
      <c r="I239" s="155"/>
      <c r="L239" s="151"/>
      <c r="M239" s="156"/>
      <c r="T239" s="157"/>
      <c r="AT239" s="153" t="s">
        <v>178</v>
      </c>
      <c r="AU239" s="153" t="s">
        <v>88</v>
      </c>
      <c r="AV239" s="12" t="s">
        <v>86</v>
      </c>
      <c r="AW239" s="12" t="s">
        <v>41</v>
      </c>
      <c r="AX239" s="12" t="s">
        <v>79</v>
      </c>
      <c r="AY239" s="153" t="s">
        <v>167</v>
      </c>
    </row>
    <row r="240" spans="2:65" s="13" customFormat="1" ht="10.199999999999999" x14ac:dyDescent="0.2">
      <c r="B240" s="158"/>
      <c r="D240" s="152" t="s">
        <v>178</v>
      </c>
      <c r="E240" s="159" t="s">
        <v>3</v>
      </c>
      <c r="F240" s="160" t="s">
        <v>609</v>
      </c>
      <c r="H240" s="161">
        <v>0.72</v>
      </c>
      <c r="I240" s="162"/>
      <c r="L240" s="158"/>
      <c r="M240" s="163"/>
      <c r="T240" s="164"/>
      <c r="AT240" s="159" t="s">
        <v>178</v>
      </c>
      <c r="AU240" s="159" t="s">
        <v>88</v>
      </c>
      <c r="AV240" s="13" t="s">
        <v>88</v>
      </c>
      <c r="AW240" s="13" t="s">
        <v>41</v>
      </c>
      <c r="AX240" s="13" t="s">
        <v>79</v>
      </c>
      <c r="AY240" s="159" t="s">
        <v>167</v>
      </c>
    </row>
    <row r="241" spans="2:51" s="13" customFormat="1" ht="10.199999999999999" x14ac:dyDescent="0.2">
      <c r="B241" s="158"/>
      <c r="D241" s="152" t="s">
        <v>178</v>
      </c>
      <c r="E241" s="159" t="s">
        <v>3</v>
      </c>
      <c r="F241" s="160" t="s">
        <v>609</v>
      </c>
      <c r="H241" s="161">
        <v>0.72</v>
      </c>
      <c r="I241" s="162"/>
      <c r="L241" s="158"/>
      <c r="M241" s="163"/>
      <c r="T241" s="164"/>
      <c r="AT241" s="159" t="s">
        <v>178</v>
      </c>
      <c r="AU241" s="159" t="s">
        <v>88</v>
      </c>
      <c r="AV241" s="13" t="s">
        <v>88</v>
      </c>
      <c r="AW241" s="13" t="s">
        <v>41</v>
      </c>
      <c r="AX241" s="13" t="s">
        <v>79</v>
      </c>
      <c r="AY241" s="159" t="s">
        <v>167</v>
      </c>
    </row>
    <row r="242" spans="2:51" s="13" customFormat="1" ht="10.199999999999999" x14ac:dyDescent="0.2">
      <c r="B242" s="158"/>
      <c r="D242" s="152" t="s">
        <v>178</v>
      </c>
      <c r="E242" s="159" t="s">
        <v>3</v>
      </c>
      <c r="F242" s="160" t="s">
        <v>610</v>
      </c>
      <c r="H242" s="161">
        <v>2.0699999999999998</v>
      </c>
      <c r="I242" s="162"/>
      <c r="L242" s="158"/>
      <c r="M242" s="163"/>
      <c r="T242" s="164"/>
      <c r="AT242" s="159" t="s">
        <v>178</v>
      </c>
      <c r="AU242" s="159" t="s">
        <v>88</v>
      </c>
      <c r="AV242" s="13" t="s">
        <v>88</v>
      </c>
      <c r="AW242" s="13" t="s">
        <v>41</v>
      </c>
      <c r="AX242" s="13" t="s">
        <v>79</v>
      </c>
      <c r="AY242" s="159" t="s">
        <v>167</v>
      </c>
    </row>
    <row r="243" spans="2:51" s="13" customFormat="1" ht="10.199999999999999" x14ac:dyDescent="0.2">
      <c r="B243" s="158"/>
      <c r="D243" s="152" t="s">
        <v>178</v>
      </c>
      <c r="E243" s="159" t="s">
        <v>3</v>
      </c>
      <c r="F243" s="160" t="s">
        <v>611</v>
      </c>
      <c r="H243" s="161">
        <v>1.67</v>
      </c>
      <c r="I243" s="162"/>
      <c r="L243" s="158"/>
      <c r="M243" s="163"/>
      <c r="T243" s="164"/>
      <c r="AT243" s="159" t="s">
        <v>178</v>
      </c>
      <c r="AU243" s="159" t="s">
        <v>88</v>
      </c>
      <c r="AV243" s="13" t="s">
        <v>88</v>
      </c>
      <c r="AW243" s="13" t="s">
        <v>41</v>
      </c>
      <c r="AX243" s="13" t="s">
        <v>79</v>
      </c>
      <c r="AY243" s="159" t="s">
        <v>167</v>
      </c>
    </row>
    <row r="244" spans="2:51" s="13" customFormat="1" ht="10.199999999999999" x14ac:dyDescent="0.2">
      <c r="B244" s="158"/>
      <c r="D244" s="152" t="s">
        <v>178</v>
      </c>
      <c r="E244" s="159" t="s">
        <v>3</v>
      </c>
      <c r="F244" s="160" t="s">
        <v>612</v>
      </c>
      <c r="H244" s="161">
        <v>3.105</v>
      </c>
      <c r="I244" s="162"/>
      <c r="L244" s="158"/>
      <c r="M244" s="163"/>
      <c r="T244" s="164"/>
      <c r="AT244" s="159" t="s">
        <v>178</v>
      </c>
      <c r="AU244" s="159" t="s">
        <v>88</v>
      </c>
      <c r="AV244" s="13" t="s">
        <v>88</v>
      </c>
      <c r="AW244" s="13" t="s">
        <v>41</v>
      </c>
      <c r="AX244" s="13" t="s">
        <v>79</v>
      </c>
      <c r="AY244" s="159" t="s">
        <v>167</v>
      </c>
    </row>
    <row r="245" spans="2:51" s="12" customFormat="1" ht="10.199999999999999" x14ac:dyDescent="0.2">
      <c r="B245" s="151"/>
      <c r="D245" s="152" t="s">
        <v>178</v>
      </c>
      <c r="E245" s="153" t="s">
        <v>3</v>
      </c>
      <c r="F245" s="154" t="s">
        <v>613</v>
      </c>
      <c r="H245" s="153" t="s">
        <v>3</v>
      </c>
      <c r="I245" s="155"/>
      <c r="L245" s="151"/>
      <c r="M245" s="156"/>
      <c r="T245" s="157"/>
      <c r="AT245" s="153" t="s">
        <v>178</v>
      </c>
      <c r="AU245" s="153" t="s">
        <v>88</v>
      </c>
      <c r="AV245" s="12" t="s">
        <v>86</v>
      </c>
      <c r="AW245" s="12" t="s">
        <v>41</v>
      </c>
      <c r="AX245" s="12" t="s">
        <v>79</v>
      </c>
      <c r="AY245" s="153" t="s">
        <v>167</v>
      </c>
    </row>
    <row r="246" spans="2:51" s="13" customFormat="1" ht="10.199999999999999" x14ac:dyDescent="0.2">
      <c r="B246" s="158"/>
      <c r="D246" s="152" t="s">
        <v>178</v>
      </c>
      <c r="E246" s="159" t="s">
        <v>3</v>
      </c>
      <c r="F246" s="160" t="s">
        <v>614</v>
      </c>
      <c r="H246" s="161">
        <v>0.20300000000000001</v>
      </c>
      <c r="I246" s="162"/>
      <c r="L246" s="158"/>
      <c r="M246" s="163"/>
      <c r="T246" s="164"/>
      <c r="AT246" s="159" t="s">
        <v>178</v>
      </c>
      <c r="AU246" s="159" t="s">
        <v>88</v>
      </c>
      <c r="AV246" s="13" t="s">
        <v>88</v>
      </c>
      <c r="AW246" s="13" t="s">
        <v>41</v>
      </c>
      <c r="AX246" s="13" t="s">
        <v>79</v>
      </c>
      <c r="AY246" s="159" t="s">
        <v>167</v>
      </c>
    </row>
    <row r="247" spans="2:51" s="13" customFormat="1" ht="10.199999999999999" x14ac:dyDescent="0.2">
      <c r="B247" s="158"/>
      <c r="D247" s="152" t="s">
        <v>178</v>
      </c>
      <c r="E247" s="159" t="s">
        <v>3</v>
      </c>
      <c r="F247" s="160" t="s">
        <v>614</v>
      </c>
      <c r="H247" s="161">
        <v>0.20300000000000001</v>
      </c>
      <c r="I247" s="162"/>
      <c r="L247" s="158"/>
      <c r="M247" s="163"/>
      <c r="T247" s="164"/>
      <c r="AT247" s="159" t="s">
        <v>178</v>
      </c>
      <c r="AU247" s="159" t="s">
        <v>88</v>
      </c>
      <c r="AV247" s="13" t="s">
        <v>88</v>
      </c>
      <c r="AW247" s="13" t="s">
        <v>41</v>
      </c>
      <c r="AX247" s="13" t="s">
        <v>79</v>
      </c>
      <c r="AY247" s="159" t="s">
        <v>167</v>
      </c>
    </row>
    <row r="248" spans="2:51" s="13" customFormat="1" ht="10.199999999999999" x14ac:dyDescent="0.2">
      <c r="B248" s="158"/>
      <c r="D248" s="152" t="s">
        <v>178</v>
      </c>
      <c r="E248" s="159" t="s">
        <v>3</v>
      </c>
      <c r="F248" s="160" t="s">
        <v>615</v>
      </c>
      <c r="H248" s="161">
        <v>0.81</v>
      </c>
      <c r="I248" s="162"/>
      <c r="L248" s="158"/>
      <c r="M248" s="163"/>
      <c r="T248" s="164"/>
      <c r="AT248" s="159" t="s">
        <v>178</v>
      </c>
      <c r="AU248" s="159" t="s">
        <v>88</v>
      </c>
      <c r="AV248" s="13" t="s">
        <v>88</v>
      </c>
      <c r="AW248" s="13" t="s">
        <v>41</v>
      </c>
      <c r="AX248" s="13" t="s">
        <v>79</v>
      </c>
      <c r="AY248" s="159" t="s">
        <v>167</v>
      </c>
    </row>
    <row r="249" spans="2:51" s="13" customFormat="1" ht="10.199999999999999" x14ac:dyDescent="0.2">
      <c r="B249" s="158"/>
      <c r="D249" s="152" t="s">
        <v>178</v>
      </c>
      <c r="E249" s="159" t="s">
        <v>3</v>
      </c>
      <c r="F249" s="160" t="s">
        <v>616</v>
      </c>
      <c r="H249" s="161">
        <v>0.63</v>
      </c>
      <c r="I249" s="162"/>
      <c r="L249" s="158"/>
      <c r="M249" s="163"/>
      <c r="T249" s="164"/>
      <c r="AT249" s="159" t="s">
        <v>178</v>
      </c>
      <c r="AU249" s="159" t="s">
        <v>88</v>
      </c>
      <c r="AV249" s="13" t="s">
        <v>88</v>
      </c>
      <c r="AW249" s="13" t="s">
        <v>41</v>
      </c>
      <c r="AX249" s="13" t="s">
        <v>79</v>
      </c>
      <c r="AY249" s="159" t="s">
        <v>167</v>
      </c>
    </row>
    <row r="250" spans="2:51" s="13" customFormat="1" ht="10.199999999999999" x14ac:dyDescent="0.2">
      <c r="B250" s="158"/>
      <c r="D250" s="152" t="s">
        <v>178</v>
      </c>
      <c r="E250" s="159" t="s">
        <v>3</v>
      </c>
      <c r="F250" s="160" t="s">
        <v>615</v>
      </c>
      <c r="H250" s="161">
        <v>0.81</v>
      </c>
      <c r="I250" s="162"/>
      <c r="L250" s="158"/>
      <c r="M250" s="163"/>
      <c r="T250" s="164"/>
      <c r="AT250" s="159" t="s">
        <v>178</v>
      </c>
      <c r="AU250" s="159" t="s">
        <v>88</v>
      </c>
      <c r="AV250" s="13" t="s">
        <v>88</v>
      </c>
      <c r="AW250" s="13" t="s">
        <v>41</v>
      </c>
      <c r="AX250" s="13" t="s">
        <v>79</v>
      </c>
      <c r="AY250" s="159" t="s">
        <v>167</v>
      </c>
    </row>
    <row r="251" spans="2:51" s="15" customFormat="1" ht="10.199999999999999" x14ac:dyDescent="0.2">
      <c r="B251" s="172"/>
      <c r="D251" s="152" t="s">
        <v>178</v>
      </c>
      <c r="E251" s="173" t="s">
        <v>3</v>
      </c>
      <c r="F251" s="174" t="s">
        <v>318</v>
      </c>
      <c r="H251" s="175">
        <v>10.941000000000001</v>
      </c>
      <c r="I251" s="176"/>
      <c r="L251" s="172"/>
      <c r="M251" s="177"/>
      <c r="T251" s="178"/>
      <c r="AT251" s="173" t="s">
        <v>178</v>
      </c>
      <c r="AU251" s="173" t="s">
        <v>88</v>
      </c>
      <c r="AV251" s="15" t="s">
        <v>188</v>
      </c>
      <c r="AW251" s="15" t="s">
        <v>41</v>
      </c>
      <c r="AX251" s="15" t="s">
        <v>79</v>
      </c>
      <c r="AY251" s="173" t="s">
        <v>167</v>
      </c>
    </row>
    <row r="252" spans="2:51" s="12" customFormat="1" ht="10.199999999999999" x14ac:dyDescent="0.2">
      <c r="B252" s="151"/>
      <c r="D252" s="152" t="s">
        <v>178</v>
      </c>
      <c r="E252" s="153" t="s">
        <v>3</v>
      </c>
      <c r="F252" s="154" t="s">
        <v>622</v>
      </c>
      <c r="H252" s="153" t="s">
        <v>3</v>
      </c>
      <c r="I252" s="155"/>
      <c r="L252" s="151"/>
      <c r="M252" s="156"/>
      <c r="T252" s="157"/>
      <c r="AT252" s="153" t="s">
        <v>178</v>
      </c>
      <c r="AU252" s="153" t="s">
        <v>88</v>
      </c>
      <c r="AV252" s="12" t="s">
        <v>86</v>
      </c>
      <c r="AW252" s="12" t="s">
        <v>41</v>
      </c>
      <c r="AX252" s="12" t="s">
        <v>79</v>
      </c>
      <c r="AY252" s="153" t="s">
        <v>167</v>
      </c>
    </row>
    <row r="253" spans="2:51" s="13" customFormat="1" ht="10.199999999999999" x14ac:dyDescent="0.2">
      <c r="B253" s="158"/>
      <c r="D253" s="152" t="s">
        <v>178</v>
      </c>
      <c r="E253" s="159" t="s">
        <v>3</v>
      </c>
      <c r="F253" s="160" t="s">
        <v>623</v>
      </c>
      <c r="H253" s="161">
        <v>82.6</v>
      </c>
      <c r="I253" s="162"/>
      <c r="L253" s="158"/>
      <c r="M253" s="163"/>
      <c r="T253" s="164"/>
      <c r="AT253" s="159" t="s">
        <v>178</v>
      </c>
      <c r="AU253" s="159" t="s">
        <v>88</v>
      </c>
      <c r="AV253" s="13" t="s">
        <v>88</v>
      </c>
      <c r="AW253" s="13" t="s">
        <v>41</v>
      </c>
      <c r="AX253" s="13" t="s">
        <v>79</v>
      </c>
      <c r="AY253" s="159" t="s">
        <v>167</v>
      </c>
    </row>
    <row r="254" spans="2:51" s="13" customFormat="1" ht="10.199999999999999" x14ac:dyDescent="0.2">
      <c r="B254" s="158"/>
      <c r="D254" s="152" t="s">
        <v>178</v>
      </c>
      <c r="E254" s="159" t="s">
        <v>3</v>
      </c>
      <c r="F254" s="160" t="s">
        <v>624</v>
      </c>
      <c r="H254" s="161">
        <v>11.16</v>
      </c>
      <c r="I254" s="162"/>
      <c r="L254" s="158"/>
      <c r="M254" s="163"/>
      <c r="T254" s="164"/>
      <c r="AT254" s="159" t="s">
        <v>178</v>
      </c>
      <c r="AU254" s="159" t="s">
        <v>88</v>
      </c>
      <c r="AV254" s="13" t="s">
        <v>88</v>
      </c>
      <c r="AW254" s="13" t="s">
        <v>41</v>
      </c>
      <c r="AX254" s="13" t="s">
        <v>79</v>
      </c>
      <c r="AY254" s="159" t="s">
        <v>167</v>
      </c>
    </row>
    <row r="255" spans="2:51" s="15" customFormat="1" ht="10.199999999999999" x14ac:dyDescent="0.2">
      <c r="B255" s="172"/>
      <c r="D255" s="152" t="s">
        <v>178</v>
      </c>
      <c r="E255" s="173" t="s">
        <v>3</v>
      </c>
      <c r="F255" s="174" t="s">
        <v>318</v>
      </c>
      <c r="H255" s="175">
        <v>93.76</v>
      </c>
      <c r="I255" s="176"/>
      <c r="L255" s="172"/>
      <c r="M255" s="177"/>
      <c r="T255" s="178"/>
      <c r="AT255" s="173" t="s">
        <v>178</v>
      </c>
      <c r="AU255" s="173" t="s">
        <v>88</v>
      </c>
      <c r="AV255" s="15" t="s">
        <v>188</v>
      </c>
      <c r="AW255" s="15" t="s">
        <v>41</v>
      </c>
      <c r="AX255" s="15" t="s">
        <v>79</v>
      </c>
      <c r="AY255" s="173" t="s">
        <v>167</v>
      </c>
    </row>
    <row r="256" spans="2:51" s="12" customFormat="1" ht="10.199999999999999" x14ac:dyDescent="0.2">
      <c r="B256" s="151"/>
      <c r="D256" s="152" t="s">
        <v>178</v>
      </c>
      <c r="E256" s="153" t="s">
        <v>3</v>
      </c>
      <c r="F256" s="154" t="s">
        <v>599</v>
      </c>
      <c r="H256" s="153" t="s">
        <v>3</v>
      </c>
      <c r="I256" s="155"/>
      <c r="L256" s="151"/>
      <c r="M256" s="156"/>
      <c r="T256" s="157"/>
      <c r="AT256" s="153" t="s">
        <v>178</v>
      </c>
      <c r="AU256" s="153" t="s">
        <v>88</v>
      </c>
      <c r="AV256" s="12" t="s">
        <v>86</v>
      </c>
      <c r="AW256" s="12" t="s">
        <v>41</v>
      </c>
      <c r="AX256" s="12" t="s">
        <v>79</v>
      </c>
      <c r="AY256" s="153" t="s">
        <v>167</v>
      </c>
    </row>
    <row r="257" spans="2:51" s="13" customFormat="1" ht="10.199999999999999" x14ac:dyDescent="0.2">
      <c r="B257" s="158"/>
      <c r="D257" s="152" t="s">
        <v>178</v>
      </c>
      <c r="E257" s="159" t="s">
        <v>3</v>
      </c>
      <c r="F257" s="160" t="s">
        <v>600</v>
      </c>
      <c r="H257" s="161">
        <v>18</v>
      </c>
      <c r="I257" s="162"/>
      <c r="L257" s="158"/>
      <c r="M257" s="163"/>
      <c r="T257" s="164"/>
      <c r="AT257" s="159" t="s">
        <v>178</v>
      </c>
      <c r="AU257" s="159" t="s">
        <v>88</v>
      </c>
      <c r="AV257" s="13" t="s">
        <v>88</v>
      </c>
      <c r="AW257" s="13" t="s">
        <v>41</v>
      </c>
      <c r="AX257" s="13" t="s">
        <v>79</v>
      </c>
      <c r="AY257" s="159" t="s">
        <v>167</v>
      </c>
    </row>
    <row r="258" spans="2:51" s="13" customFormat="1" ht="10.199999999999999" x14ac:dyDescent="0.2">
      <c r="B258" s="158"/>
      <c r="D258" s="152" t="s">
        <v>178</v>
      </c>
      <c r="E258" s="159" t="s">
        <v>3</v>
      </c>
      <c r="F258" s="160" t="s">
        <v>601</v>
      </c>
      <c r="H258" s="161">
        <v>-0.77</v>
      </c>
      <c r="I258" s="162"/>
      <c r="L258" s="158"/>
      <c r="M258" s="163"/>
      <c r="T258" s="164"/>
      <c r="AT258" s="159" t="s">
        <v>178</v>
      </c>
      <c r="AU258" s="159" t="s">
        <v>88</v>
      </c>
      <c r="AV258" s="13" t="s">
        <v>88</v>
      </c>
      <c r="AW258" s="13" t="s">
        <v>41</v>
      </c>
      <c r="AX258" s="13" t="s">
        <v>79</v>
      </c>
      <c r="AY258" s="159" t="s">
        <v>167</v>
      </c>
    </row>
    <row r="259" spans="2:51" s="13" customFormat="1" ht="10.199999999999999" x14ac:dyDescent="0.2">
      <c r="B259" s="158"/>
      <c r="D259" s="152" t="s">
        <v>178</v>
      </c>
      <c r="E259" s="159" t="s">
        <v>3</v>
      </c>
      <c r="F259" s="160" t="s">
        <v>602</v>
      </c>
      <c r="H259" s="161">
        <v>1.1200000000000001</v>
      </c>
      <c r="I259" s="162"/>
      <c r="L259" s="158"/>
      <c r="M259" s="163"/>
      <c r="T259" s="164"/>
      <c r="AT259" s="159" t="s">
        <v>178</v>
      </c>
      <c r="AU259" s="159" t="s">
        <v>88</v>
      </c>
      <c r="AV259" s="13" t="s">
        <v>88</v>
      </c>
      <c r="AW259" s="13" t="s">
        <v>41</v>
      </c>
      <c r="AX259" s="13" t="s">
        <v>79</v>
      </c>
      <c r="AY259" s="159" t="s">
        <v>167</v>
      </c>
    </row>
    <row r="260" spans="2:51" s="15" customFormat="1" ht="10.199999999999999" x14ac:dyDescent="0.2">
      <c r="B260" s="172"/>
      <c r="D260" s="152" t="s">
        <v>178</v>
      </c>
      <c r="E260" s="173" t="s">
        <v>3</v>
      </c>
      <c r="F260" s="174" t="s">
        <v>318</v>
      </c>
      <c r="H260" s="175">
        <v>18.350000000000001</v>
      </c>
      <c r="I260" s="176"/>
      <c r="L260" s="172"/>
      <c r="M260" s="177"/>
      <c r="T260" s="178"/>
      <c r="AT260" s="173" t="s">
        <v>178</v>
      </c>
      <c r="AU260" s="173" t="s">
        <v>88</v>
      </c>
      <c r="AV260" s="15" t="s">
        <v>188</v>
      </c>
      <c r="AW260" s="15" t="s">
        <v>41</v>
      </c>
      <c r="AX260" s="15" t="s">
        <v>79</v>
      </c>
      <c r="AY260" s="173" t="s">
        <v>167</v>
      </c>
    </row>
    <row r="261" spans="2:51" s="12" customFormat="1" ht="10.199999999999999" x14ac:dyDescent="0.2">
      <c r="B261" s="151"/>
      <c r="D261" s="152" t="s">
        <v>178</v>
      </c>
      <c r="E261" s="153" t="s">
        <v>3</v>
      </c>
      <c r="F261" s="154" t="s">
        <v>582</v>
      </c>
      <c r="H261" s="153" t="s">
        <v>3</v>
      </c>
      <c r="I261" s="155"/>
      <c r="L261" s="151"/>
      <c r="M261" s="156"/>
      <c r="T261" s="157"/>
      <c r="AT261" s="153" t="s">
        <v>178</v>
      </c>
      <c r="AU261" s="153" t="s">
        <v>88</v>
      </c>
      <c r="AV261" s="12" t="s">
        <v>86</v>
      </c>
      <c r="AW261" s="12" t="s">
        <v>41</v>
      </c>
      <c r="AX261" s="12" t="s">
        <v>79</v>
      </c>
      <c r="AY261" s="153" t="s">
        <v>167</v>
      </c>
    </row>
    <row r="262" spans="2:51" s="13" customFormat="1" ht="10.199999999999999" x14ac:dyDescent="0.2">
      <c r="B262" s="158"/>
      <c r="D262" s="152" t="s">
        <v>178</v>
      </c>
      <c r="E262" s="159" t="s">
        <v>3</v>
      </c>
      <c r="F262" s="160" t="s">
        <v>583</v>
      </c>
      <c r="H262" s="161">
        <v>59.4</v>
      </c>
      <c r="I262" s="162"/>
      <c r="L262" s="158"/>
      <c r="M262" s="163"/>
      <c r="T262" s="164"/>
      <c r="AT262" s="159" t="s">
        <v>178</v>
      </c>
      <c r="AU262" s="159" t="s">
        <v>88</v>
      </c>
      <c r="AV262" s="13" t="s">
        <v>88</v>
      </c>
      <c r="AW262" s="13" t="s">
        <v>41</v>
      </c>
      <c r="AX262" s="13" t="s">
        <v>79</v>
      </c>
      <c r="AY262" s="159" t="s">
        <v>167</v>
      </c>
    </row>
    <row r="263" spans="2:51" s="13" customFormat="1" ht="10.199999999999999" x14ac:dyDescent="0.2">
      <c r="B263" s="158"/>
      <c r="D263" s="152" t="s">
        <v>178</v>
      </c>
      <c r="E263" s="159" t="s">
        <v>3</v>
      </c>
      <c r="F263" s="160" t="s">
        <v>584</v>
      </c>
      <c r="H263" s="161">
        <v>5.27</v>
      </c>
      <c r="I263" s="162"/>
      <c r="L263" s="158"/>
      <c r="M263" s="163"/>
      <c r="T263" s="164"/>
      <c r="AT263" s="159" t="s">
        <v>178</v>
      </c>
      <c r="AU263" s="159" t="s">
        <v>88</v>
      </c>
      <c r="AV263" s="13" t="s">
        <v>88</v>
      </c>
      <c r="AW263" s="13" t="s">
        <v>41</v>
      </c>
      <c r="AX263" s="13" t="s">
        <v>79</v>
      </c>
      <c r="AY263" s="159" t="s">
        <v>167</v>
      </c>
    </row>
    <row r="264" spans="2:51" s="13" customFormat="1" ht="10.199999999999999" x14ac:dyDescent="0.2">
      <c r="B264" s="158"/>
      <c r="D264" s="152" t="s">
        <v>178</v>
      </c>
      <c r="E264" s="159" t="s">
        <v>3</v>
      </c>
      <c r="F264" s="160" t="s">
        <v>585</v>
      </c>
      <c r="H264" s="161">
        <v>-2.1</v>
      </c>
      <c r="I264" s="162"/>
      <c r="L264" s="158"/>
      <c r="M264" s="163"/>
      <c r="T264" s="164"/>
      <c r="AT264" s="159" t="s">
        <v>178</v>
      </c>
      <c r="AU264" s="159" t="s">
        <v>88</v>
      </c>
      <c r="AV264" s="13" t="s">
        <v>88</v>
      </c>
      <c r="AW264" s="13" t="s">
        <v>41</v>
      </c>
      <c r="AX264" s="13" t="s">
        <v>79</v>
      </c>
      <c r="AY264" s="159" t="s">
        <v>167</v>
      </c>
    </row>
    <row r="265" spans="2:51" s="13" customFormat="1" ht="10.199999999999999" x14ac:dyDescent="0.2">
      <c r="B265" s="158"/>
      <c r="D265" s="152" t="s">
        <v>178</v>
      </c>
      <c r="E265" s="159" t="s">
        <v>3</v>
      </c>
      <c r="F265" s="160" t="s">
        <v>586</v>
      </c>
      <c r="H265" s="161">
        <v>-12.6</v>
      </c>
      <c r="I265" s="162"/>
      <c r="L265" s="158"/>
      <c r="M265" s="163"/>
      <c r="T265" s="164"/>
      <c r="AT265" s="159" t="s">
        <v>178</v>
      </c>
      <c r="AU265" s="159" t="s">
        <v>88</v>
      </c>
      <c r="AV265" s="13" t="s">
        <v>88</v>
      </c>
      <c r="AW265" s="13" t="s">
        <v>41</v>
      </c>
      <c r="AX265" s="13" t="s">
        <v>79</v>
      </c>
      <c r="AY265" s="159" t="s">
        <v>167</v>
      </c>
    </row>
    <row r="266" spans="2:51" s="13" customFormat="1" ht="10.199999999999999" x14ac:dyDescent="0.2">
      <c r="B266" s="158"/>
      <c r="D266" s="152" t="s">
        <v>178</v>
      </c>
      <c r="E266" s="159" t="s">
        <v>3</v>
      </c>
      <c r="F266" s="160" t="s">
        <v>506</v>
      </c>
      <c r="H266" s="161">
        <v>-1.7729999999999999</v>
      </c>
      <c r="I266" s="162"/>
      <c r="L266" s="158"/>
      <c r="M266" s="163"/>
      <c r="T266" s="164"/>
      <c r="AT266" s="159" t="s">
        <v>178</v>
      </c>
      <c r="AU266" s="159" t="s">
        <v>88</v>
      </c>
      <c r="AV266" s="13" t="s">
        <v>88</v>
      </c>
      <c r="AW266" s="13" t="s">
        <v>41</v>
      </c>
      <c r="AX266" s="13" t="s">
        <v>79</v>
      </c>
      <c r="AY266" s="159" t="s">
        <v>167</v>
      </c>
    </row>
    <row r="267" spans="2:51" s="13" customFormat="1" ht="10.199999999999999" x14ac:dyDescent="0.2">
      <c r="B267" s="158"/>
      <c r="D267" s="152" t="s">
        <v>178</v>
      </c>
      <c r="E267" s="159" t="s">
        <v>3</v>
      </c>
      <c r="F267" s="160" t="s">
        <v>587</v>
      </c>
      <c r="H267" s="161">
        <v>-2.1</v>
      </c>
      <c r="I267" s="162"/>
      <c r="L267" s="158"/>
      <c r="M267" s="163"/>
      <c r="T267" s="164"/>
      <c r="AT267" s="159" t="s">
        <v>178</v>
      </c>
      <c r="AU267" s="159" t="s">
        <v>88</v>
      </c>
      <c r="AV267" s="13" t="s">
        <v>88</v>
      </c>
      <c r="AW267" s="13" t="s">
        <v>41</v>
      </c>
      <c r="AX267" s="13" t="s">
        <v>79</v>
      </c>
      <c r="AY267" s="159" t="s">
        <v>167</v>
      </c>
    </row>
    <row r="268" spans="2:51" s="15" customFormat="1" ht="10.199999999999999" x14ac:dyDescent="0.2">
      <c r="B268" s="172"/>
      <c r="D268" s="152" t="s">
        <v>178</v>
      </c>
      <c r="E268" s="173" t="s">
        <v>3</v>
      </c>
      <c r="F268" s="174" t="s">
        <v>318</v>
      </c>
      <c r="H268" s="175">
        <v>46.097000000000001</v>
      </c>
      <c r="I268" s="176"/>
      <c r="L268" s="172"/>
      <c r="M268" s="177"/>
      <c r="T268" s="178"/>
      <c r="AT268" s="173" t="s">
        <v>178</v>
      </c>
      <c r="AU268" s="173" t="s">
        <v>88</v>
      </c>
      <c r="AV268" s="15" t="s">
        <v>188</v>
      </c>
      <c r="AW268" s="15" t="s">
        <v>41</v>
      </c>
      <c r="AX268" s="15" t="s">
        <v>79</v>
      </c>
      <c r="AY268" s="173" t="s">
        <v>167</v>
      </c>
    </row>
    <row r="269" spans="2:51" s="12" customFormat="1" ht="10.199999999999999" x14ac:dyDescent="0.2">
      <c r="B269" s="151"/>
      <c r="D269" s="152" t="s">
        <v>178</v>
      </c>
      <c r="E269" s="153" t="s">
        <v>3</v>
      </c>
      <c r="F269" s="154" t="s">
        <v>588</v>
      </c>
      <c r="H269" s="153" t="s">
        <v>3</v>
      </c>
      <c r="I269" s="155"/>
      <c r="L269" s="151"/>
      <c r="M269" s="156"/>
      <c r="T269" s="157"/>
      <c r="AT269" s="153" t="s">
        <v>178</v>
      </c>
      <c r="AU269" s="153" t="s">
        <v>88</v>
      </c>
      <c r="AV269" s="12" t="s">
        <v>86</v>
      </c>
      <c r="AW269" s="12" t="s">
        <v>41</v>
      </c>
      <c r="AX269" s="12" t="s">
        <v>79</v>
      </c>
      <c r="AY269" s="153" t="s">
        <v>167</v>
      </c>
    </row>
    <row r="270" spans="2:51" s="13" customFormat="1" ht="10.199999999999999" x14ac:dyDescent="0.2">
      <c r="B270" s="158"/>
      <c r="D270" s="152" t="s">
        <v>178</v>
      </c>
      <c r="E270" s="159" t="s">
        <v>3</v>
      </c>
      <c r="F270" s="160" t="s">
        <v>589</v>
      </c>
      <c r="H270" s="161">
        <v>26.6</v>
      </c>
      <c r="I270" s="162"/>
      <c r="L270" s="158"/>
      <c r="M270" s="163"/>
      <c r="T270" s="164"/>
      <c r="AT270" s="159" t="s">
        <v>178</v>
      </c>
      <c r="AU270" s="159" t="s">
        <v>88</v>
      </c>
      <c r="AV270" s="13" t="s">
        <v>88</v>
      </c>
      <c r="AW270" s="13" t="s">
        <v>41</v>
      </c>
      <c r="AX270" s="13" t="s">
        <v>79</v>
      </c>
      <c r="AY270" s="159" t="s">
        <v>167</v>
      </c>
    </row>
    <row r="271" spans="2:51" s="13" customFormat="1" ht="10.199999999999999" x14ac:dyDescent="0.2">
      <c r="B271" s="158"/>
      <c r="D271" s="152" t="s">
        <v>178</v>
      </c>
      <c r="E271" s="159" t="s">
        <v>3</v>
      </c>
      <c r="F271" s="160" t="s">
        <v>590</v>
      </c>
      <c r="H271" s="161">
        <v>8.3800000000000008</v>
      </c>
      <c r="I271" s="162"/>
      <c r="L271" s="158"/>
      <c r="M271" s="163"/>
      <c r="T271" s="164"/>
      <c r="AT271" s="159" t="s">
        <v>178</v>
      </c>
      <c r="AU271" s="159" t="s">
        <v>88</v>
      </c>
      <c r="AV271" s="13" t="s">
        <v>88</v>
      </c>
      <c r="AW271" s="13" t="s">
        <v>41</v>
      </c>
      <c r="AX271" s="13" t="s">
        <v>79</v>
      </c>
      <c r="AY271" s="159" t="s">
        <v>167</v>
      </c>
    </row>
    <row r="272" spans="2:51" s="13" customFormat="1" ht="10.199999999999999" x14ac:dyDescent="0.2">
      <c r="B272" s="158"/>
      <c r="D272" s="152" t="s">
        <v>178</v>
      </c>
      <c r="E272" s="159" t="s">
        <v>3</v>
      </c>
      <c r="F272" s="160" t="s">
        <v>591</v>
      </c>
      <c r="H272" s="161">
        <v>4.0999999999999996</v>
      </c>
      <c r="I272" s="162"/>
      <c r="L272" s="158"/>
      <c r="M272" s="163"/>
      <c r="T272" s="164"/>
      <c r="AT272" s="159" t="s">
        <v>178</v>
      </c>
      <c r="AU272" s="159" t="s">
        <v>88</v>
      </c>
      <c r="AV272" s="13" t="s">
        <v>88</v>
      </c>
      <c r="AW272" s="13" t="s">
        <v>41</v>
      </c>
      <c r="AX272" s="13" t="s">
        <v>79</v>
      </c>
      <c r="AY272" s="159" t="s">
        <v>167</v>
      </c>
    </row>
    <row r="273" spans="2:65" s="13" customFormat="1" ht="10.199999999999999" x14ac:dyDescent="0.2">
      <c r="B273" s="158"/>
      <c r="D273" s="152" t="s">
        <v>178</v>
      </c>
      <c r="E273" s="159" t="s">
        <v>3</v>
      </c>
      <c r="F273" s="160" t="s">
        <v>282</v>
      </c>
      <c r="H273" s="161">
        <v>-1.5760000000000001</v>
      </c>
      <c r="I273" s="162"/>
      <c r="L273" s="158"/>
      <c r="M273" s="163"/>
      <c r="T273" s="164"/>
      <c r="AT273" s="159" t="s">
        <v>178</v>
      </c>
      <c r="AU273" s="159" t="s">
        <v>88</v>
      </c>
      <c r="AV273" s="13" t="s">
        <v>88</v>
      </c>
      <c r="AW273" s="13" t="s">
        <v>41</v>
      </c>
      <c r="AX273" s="13" t="s">
        <v>79</v>
      </c>
      <c r="AY273" s="159" t="s">
        <v>167</v>
      </c>
    </row>
    <row r="274" spans="2:65" s="15" customFormat="1" ht="10.199999999999999" x14ac:dyDescent="0.2">
      <c r="B274" s="172"/>
      <c r="D274" s="152" t="s">
        <v>178</v>
      </c>
      <c r="E274" s="173" t="s">
        <v>3</v>
      </c>
      <c r="F274" s="174" t="s">
        <v>318</v>
      </c>
      <c r="H274" s="175">
        <v>37.503999999999998</v>
      </c>
      <c r="I274" s="176"/>
      <c r="L274" s="172"/>
      <c r="M274" s="177"/>
      <c r="T274" s="178"/>
      <c r="AT274" s="173" t="s">
        <v>178</v>
      </c>
      <c r="AU274" s="173" t="s">
        <v>88</v>
      </c>
      <c r="AV274" s="15" t="s">
        <v>188</v>
      </c>
      <c r="AW274" s="15" t="s">
        <v>41</v>
      </c>
      <c r="AX274" s="15" t="s">
        <v>79</v>
      </c>
      <c r="AY274" s="173" t="s">
        <v>167</v>
      </c>
    </row>
    <row r="275" spans="2:65" s="12" customFormat="1" ht="10.199999999999999" x14ac:dyDescent="0.2">
      <c r="B275" s="151"/>
      <c r="D275" s="152" t="s">
        <v>178</v>
      </c>
      <c r="E275" s="153" t="s">
        <v>3</v>
      </c>
      <c r="F275" s="154" t="s">
        <v>592</v>
      </c>
      <c r="H275" s="153" t="s">
        <v>3</v>
      </c>
      <c r="I275" s="155"/>
      <c r="L275" s="151"/>
      <c r="M275" s="156"/>
      <c r="T275" s="157"/>
      <c r="AT275" s="153" t="s">
        <v>178</v>
      </c>
      <c r="AU275" s="153" t="s">
        <v>88</v>
      </c>
      <c r="AV275" s="12" t="s">
        <v>86</v>
      </c>
      <c r="AW275" s="12" t="s">
        <v>41</v>
      </c>
      <c r="AX275" s="12" t="s">
        <v>79</v>
      </c>
      <c r="AY275" s="153" t="s">
        <v>167</v>
      </c>
    </row>
    <row r="276" spans="2:65" s="13" customFormat="1" ht="10.199999999999999" x14ac:dyDescent="0.2">
      <c r="B276" s="158"/>
      <c r="D276" s="152" t="s">
        <v>178</v>
      </c>
      <c r="E276" s="159" t="s">
        <v>3</v>
      </c>
      <c r="F276" s="160" t="s">
        <v>593</v>
      </c>
      <c r="H276" s="161">
        <v>0.99</v>
      </c>
      <c r="I276" s="162"/>
      <c r="L276" s="158"/>
      <c r="M276" s="163"/>
      <c r="T276" s="164"/>
      <c r="AT276" s="159" t="s">
        <v>178</v>
      </c>
      <c r="AU276" s="159" t="s">
        <v>88</v>
      </c>
      <c r="AV276" s="13" t="s">
        <v>88</v>
      </c>
      <c r="AW276" s="13" t="s">
        <v>41</v>
      </c>
      <c r="AX276" s="13" t="s">
        <v>79</v>
      </c>
      <c r="AY276" s="159" t="s">
        <v>167</v>
      </c>
    </row>
    <row r="277" spans="2:65" s="13" customFormat="1" ht="10.199999999999999" x14ac:dyDescent="0.2">
      <c r="B277" s="158"/>
      <c r="D277" s="152" t="s">
        <v>178</v>
      </c>
      <c r="E277" s="159" t="s">
        <v>3</v>
      </c>
      <c r="F277" s="160" t="s">
        <v>594</v>
      </c>
      <c r="H277" s="161">
        <v>2.58</v>
      </c>
      <c r="I277" s="162"/>
      <c r="L277" s="158"/>
      <c r="M277" s="163"/>
      <c r="T277" s="164"/>
      <c r="AT277" s="159" t="s">
        <v>178</v>
      </c>
      <c r="AU277" s="159" t="s">
        <v>88</v>
      </c>
      <c r="AV277" s="13" t="s">
        <v>88</v>
      </c>
      <c r="AW277" s="13" t="s">
        <v>41</v>
      </c>
      <c r="AX277" s="13" t="s">
        <v>79</v>
      </c>
      <c r="AY277" s="159" t="s">
        <v>167</v>
      </c>
    </row>
    <row r="278" spans="2:65" s="15" customFormat="1" ht="10.199999999999999" x14ac:dyDescent="0.2">
      <c r="B278" s="172"/>
      <c r="D278" s="152" t="s">
        <v>178</v>
      </c>
      <c r="E278" s="173" t="s">
        <v>3</v>
      </c>
      <c r="F278" s="174" t="s">
        <v>318</v>
      </c>
      <c r="H278" s="175">
        <v>3.57</v>
      </c>
      <c r="I278" s="176"/>
      <c r="L278" s="172"/>
      <c r="M278" s="177"/>
      <c r="T278" s="178"/>
      <c r="AT278" s="173" t="s">
        <v>178</v>
      </c>
      <c r="AU278" s="173" t="s">
        <v>88</v>
      </c>
      <c r="AV278" s="15" t="s">
        <v>188</v>
      </c>
      <c r="AW278" s="15" t="s">
        <v>41</v>
      </c>
      <c r="AX278" s="15" t="s">
        <v>79</v>
      </c>
      <c r="AY278" s="173" t="s">
        <v>167</v>
      </c>
    </row>
    <row r="279" spans="2:65" s="14" customFormat="1" ht="10.199999999999999" x14ac:dyDescent="0.2">
      <c r="B279" s="165"/>
      <c r="D279" s="152" t="s">
        <v>178</v>
      </c>
      <c r="E279" s="166" t="s">
        <v>3</v>
      </c>
      <c r="F279" s="167" t="s">
        <v>181</v>
      </c>
      <c r="H279" s="168">
        <v>210.22200000000001</v>
      </c>
      <c r="I279" s="169"/>
      <c r="L279" s="165"/>
      <c r="M279" s="170"/>
      <c r="T279" s="171"/>
      <c r="AT279" s="166" t="s">
        <v>178</v>
      </c>
      <c r="AU279" s="166" t="s">
        <v>88</v>
      </c>
      <c r="AV279" s="14" t="s">
        <v>174</v>
      </c>
      <c r="AW279" s="14" t="s">
        <v>41</v>
      </c>
      <c r="AX279" s="14" t="s">
        <v>86</v>
      </c>
      <c r="AY279" s="166" t="s">
        <v>167</v>
      </c>
    </row>
    <row r="280" spans="2:65" s="1" customFormat="1" ht="24.15" customHeight="1" x14ac:dyDescent="0.2">
      <c r="B280" s="133"/>
      <c r="C280" s="134" t="s">
        <v>275</v>
      </c>
      <c r="D280" s="134" t="s">
        <v>169</v>
      </c>
      <c r="E280" s="135" t="s">
        <v>291</v>
      </c>
      <c r="F280" s="136" t="s">
        <v>292</v>
      </c>
      <c r="G280" s="137" t="s">
        <v>220</v>
      </c>
      <c r="H280" s="138">
        <v>2.1</v>
      </c>
      <c r="I280" s="139"/>
      <c r="J280" s="140">
        <f>ROUND(I280*H280,2)</f>
        <v>0</v>
      </c>
      <c r="K280" s="136" t="s">
        <v>173</v>
      </c>
      <c r="L280" s="34"/>
      <c r="M280" s="141" t="s">
        <v>3</v>
      </c>
      <c r="N280" s="142" t="s">
        <v>50</v>
      </c>
      <c r="P280" s="143">
        <f>O280*H280</f>
        <v>0</v>
      </c>
      <c r="Q280" s="143">
        <v>0</v>
      </c>
      <c r="R280" s="143">
        <f>Q280*H280</f>
        <v>0</v>
      </c>
      <c r="S280" s="143">
        <v>7.4999999999999997E-2</v>
      </c>
      <c r="T280" s="144">
        <f>S280*H280</f>
        <v>0.1575</v>
      </c>
      <c r="AR280" s="145" t="s">
        <v>174</v>
      </c>
      <c r="AT280" s="145" t="s">
        <v>169</v>
      </c>
      <c r="AU280" s="145" t="s">
        <v>88</v>
      </c>
      <c r="AY280" s="18" t="s">
        <v>167</v>
      </c>
      <c r="BE280" s="146">
        <f>IF(N280="základní",J280,0)</f>
        <v>0</v>
      </c>
      <c r="BF280" s="146">
        <f>IF(N280="snížená",J280,0)</f>
        <v>0</v>
      </c>
      <c r="BG280" s="146">
        <f>IF(N280="zákl. přenesená",J280,0)</f>
        <v>0</v>
      </c>
      <c r="BH280" s="146">
        <f>IF(N280="sníž. přenesená",J280,0)</f>
        <v>0</v>
      </c>
      <c r="BI280" s="146">
        <f>IF(N280="nulová",J280,0)</f>
        <v>0</v>
      </c>
      <c r="BJ280" s="18" t="s">
        <v>86</v>
      </c>
      <c r="BK280" s="146">
        <f>ROUND(I280*H280,2)</f>
        <v>0</v>
      </c>
      <c r="BL280" s="18" t="s">
        <v>174</v>
      </c>
      <c r="BM280" s="145" t="s">
        <v>625</v>
      </c>
    </row>
    <row r="281" spans="2:65" s="1" customFormat="1" ht="10.199999999999999" x14ac:dyDescent="0.2">
      <c r="B281" s="34"/>
      <c r="D281" s="147" t="s">
        <v>176</v>
      </c>
      <c r="F281" s="148" t="s">
        <v>294</v>
      </c>
      <c r="I281" s="149"/>
      <c r="L281" s="34"/>
      <c r="M281" s="150"/>
      <c r="T281" s="55"/>
      <c r="AT281" s="18" t="s">
        <v>176</v>
      </c>
      <c r="AU281" s="18" t="s">
        <v>88</v>
      </c>
    </row>
    <row r="282" spans="2:65" s="12" customFormat="1" ht="10.199999999999999" x14ac:dyDescent="0.2">
      <c r="B282" s="151"/>
      <c r="D282" s="152" t="s">
        <v>178</v>
      </c>
      <c r="E282" s="153" t="s">
        <v>3</v>
      </c>
      <c r="F282" s="154" t="s">
        <v>626</v>
      </c>
      <c r="H282" s="153" t="s">
        <v>3</v>
      </c>
      <c r="I282" s="155"/>
      <c r="L282" s="151"/>
      <c r="M282" s="156"/>
      <c r="T282" s="157"/>
      <c r="AT282" s="153" t="s">
        <v>178</v>
      </c>
      <c r="AU282" s="153" t="s">
        <v>88</v>
      </c>
      <c r="AV282" s="12" t="s">
        <v>86</v>
      </c>
      <c r="AW282" s="12" t="s">
        <v>41</v>
      </c>
      <c r="AX282" s="12" t="s">
        <v>79</v>
      </c>
      <c r="AY282" s="153" t="s">
        <v>167</v>
      </c>
    </row>
    <row r="283" spans="2:65" s="13" customFormat="1" ht="10.199999999999999" x14ac:dyDescent="0.2">
      <c r="B283" s="158"/>
      <c r="D283" s="152" t="s">
        <v>178</v>
      </c>
      <c r="E283" s="159" t="s">
        <v>3</v>
      </c>
      <c r="F283" s="160" t="s">
        <v>627</v>
      </c>
      <c r="H283" s="161">
        <v>2.1</v>
      </c>
      <c r="I283" s="162"/>
      <c r="L283" s="158"/>
      <c r="M283" s="163"/>
      <c r="T283" s="164"/>
      <c r="AT283" s="159" t="s">
        <v>178</v>
      </c>
      <c r="AU283" s="159" t="s">
        <v>88</v>
      </c>
      <c r="AV283" s="13" t="s">
        <v>88</v>
      </c>
      <c r="AW283" s="13" t="s">
        <v>41</v>
      </c>
      <c r="AX283" s="13" t="s">
        <v>79</v>
      </c>
      <c r="AY283" s="159" t="s">
        <v>167</v>
      </c>
    </row>
    <row r="284" spans="2:65" s="14" customFormat="1" ht="10.199999999999999" x14ac:dyDescent="0.2">
      <c r="B284" s="165"/>
      <c r="D284" s="152" t="s">
        <v>178</v>
      </c>
      <c r="E284" s="166" t="s">
        <v>3</v>
      </c>
      <c r="F284" s="167" t="s">
        <v>181</v>
      </c>
      <c r="H284" s="168">
        <v>2.1</v>
      </c>
      <c r="I284" s="169"/>
      <c r="L284" s="165"/>
      <c r="M284" s="170"/>
      <c r="T284" s="171"/>
      <c r="AT284" s="166" t="s">
        <v>178</v>
      </c>
      <c r="AU284" s="166" t="s">
        <v>88</v>
      </c>
      <c r="AV284" s="14" t="s">
        <v>174</v>
      </c>
      <c r="AW284" s="14" t="s">
        <v>41</v>
      </c>
      <c r="AX284" s="14" t="s">
        <v>86</v>
      </c>
      <c r="AY284" s="166" t="s">
        <v>167</v>
      </c>
    </row>
    <row r="285" spans="2:65" s="1" customFormat="1" ht="24.15" customHeight="1" x14ac:dyDescent="0.2">
      <c r="B285" s="133"/>
      <c r="C285" s="134" t="s">
        <v>283</v>
      </c>
      <c r="D285" s="134" t="s">
        <v>169</v>
      </c>
      <c r="E285" s="135" t="s">
        <v>297</v>
      </c>
      <c r="F285" s="136" t="s">
        <v>298</v>
      </c>
      <c r="G285" s="137" t="s">
        <v>220</v>
      </c>
      <c r="H285" s="138">
        <v>12.6</v>
      </c>
      <c r="I285" s="139"/>
      <c r="J285" s="140">
        <f>ROUND(I285*H285,2)</f>
        <v>0</v>
      </c>
      <c r="K285" s="136" t="s">
        <v>173</v>
      </c>
      <c r="L285" s="34"/>
      <c r="M285" s="141" t="s">
        <v>3</v>
      </c>
      <c r="N285" s="142" t="s">
        <v>50</v>
      </c>
      <c r="P285" s="143">
        <f>O285*H285</f>
        <v>0</v>
      </c>
      <c r="Q285" s="143">
        <v>0</v>
      </c>
      <c r="R285" s="143">
        <f>Q285*H285</f>
        <v>0</v>
      </c>
      <c r="S285" s="143">
        <v>5.3999999999999999E-2</v>
      </c>
      <c r="T285" s="144">
        <f>S285*H285</f>
        <v>0.6804</v>
      </c>
      <c r="AR285" s="145" t="s">
        <v>174</v>
      </c>
      <c r="AT285" s="145" t="s">
        <v>169</v>
      </c>
      <c r="AU285" s="145" t="s">
        <v>88</v>
      </c>
      <c r="AY285" s="18" t="s">
        <v>167</v>
      </c>
      <c r="BE285" s="146">
        <f>IF(N285="základní",J285,0)</f>
        <v>0</v>
      </c>
      <c r="BF285" s="146">
        <f>IF(N285="snížená",J285,0)</f>
        <v>0</v>
      </c>
      <c r="BG285" s="146">
        <f>IF(N285="zákl. přenesená",J285,0)</f>
        <v>0</v>
      </c>
      <c r="BH285" s="146">
        <f>IF(N285="sníž. přenesená",J285,0)</f>
        <v>0</v>
      </c>
      <c r="BI285" s="146">
        <f>IF(N285="nulová",J285,0)</f>
        <v>0</v>
      </c>
      <c r="BJ285" s="18" t="s">
        <v>86</v>
      </c>
      <c r="BK285" s="146">
        <f>ROUND(I285*H285,2)</f>
        <v>0</v>
      </c>
      <c r="BL285" s="18" t="s">
        <v>174</v>
      </c>
      <c r="BM285" s="145" t="s">
        <v>628</v>
      </c>
    </row>
    <row r="286" spans="2:65" s="1" customFormat="1" ht="10.199999999999999" x14ac:dyDescent="0.2">
      <c r="B286" s="34"/>
      <c r="D286" s="147" t="s">
        <v>176</v>
      </c>
      <c r="F286" s="148" t="s">
        <v>300</v>
      </c>
      <c r="I286" s="149"/>
      <c r="L286" s="34"/>
      <c r="M286" s="150"/>
      <c r="T286" s="55"/>
      <c r="AT286" s="18" t="s">
        <v>176</v>
      </c>
      <c r="AU286" s="18" t="s">
        <v>88</v>
      </c>
    </row>
    <row r="287" spans="2:65" s="13" customFormat="1" ht="10.199999999999999" x14ac:dyDescent="0.2">
      <c r="B287" s="158"/>
      <c r="D287" s="152" t="s">
        <v>178</v>
      </c>
      <c r="E287" s="159" t="s">
        <v>3</v>
      </c>
      <c r="F287" s="160" t="s">
        <v>629</v>
      </c>
      <c r="H287" s="161">
        <v>12.6</v>
      </c>
      <c r="I287" s="162"/>
      <c r="L287" s="158"/>
      <c r="M287" s="163"/>
      <c r="T287" s="164"/>
      <c r="AT287" s="159" t="s">
        <v>178</v>
      </c>
      <c r="AU287" s="159" t="s">
        <v>88</v>
      </c>
      <c r="AV287" s="13" t="s">
        <v>88</v>
      </c>
      <c r="AW287" s="13" t="s">
        <v>41</v>
      </c>
      <c r="AX287" s="13" t="s">
        <v>79</v>
      </c>
      <c r="AY287" s="159" t="s">
        <v>167</v>
      </c>
    </row>
    <row r="288" spans="2:65" s="14" customFormat="1" ht="10.199999999999999" x14ac:dyDescent="0.2">
      <c r="B288" s="165"/>
      <c r="D288" s="152" t="s">
        <v>178</v>
      </c>
      <c r="E288" s="166" t="s">
        <v>3</v>
      </c>
      <c r="F288" s="167" t="s">
        <v>181</v>
      </c>
      <c r="H288" s="168">
        <v>12.6</v>
      </c>
      <c r="I288" s="169"/>
      <c r="L288" s="165"/>
      <c r="M288" s="170"/>
      <c r="T288" s="171"/>
      <c r="AT288" s="166" t="s">
        <v>178</v>
      </c>
      <c r="AU288" s="166" t="s">
        <v>88</v>
      </c>
      <c r="AV288" s="14" t="s">
        <v>174</v>
      </c>
      <c r="AW288" s="14" t="s">
        <v>41</v>
      </c>
      <c r="AX288" s="14" t="s">
        <v>86</v>
      </c>
      <c r="AY288" s="166" t="s">
        <v>167</v>
      </c>
    </row>
    <row r="289" spans="2:65" s="11" customFormat="1" ht="22.8" customHeight="1" x14ac:dyDescent="0.25">
      <c r="B289" s="121"/>
      <c r="D289" s="122" t="s">
        <v>78</v>
      </c>
      <c r="E289" s="131" t="s">
        <v>350</v>
      </c>
      <c r="F289" s="131" t="s">
        <v>351</v>
      </c>
      <c r="I289" s="124"/>
      <c r="J289" s="132">
        <f>BK289</f>
        <v>0</v>
      </c>
      <c r="L289" s="121"/>
      <c r="M289" s="126"/>
      <c r="P289" s="127">
        <f>SUM(P290:P309)</f>
        <v>0</v>
      </c>
      <c r="R289" s="127">
        <f>SUM(R290:R309)</f>
        <v>0</v>
      </c>
      <c r="T289" s="128">
        <f>SUM(T290:T309)</f>
        <v>0</v>
      </c>
      <c r="AR289" s="122" t="s">
        <v>86</v>
      </c>
      <c r="AT289" s="129" t="s">
        <v>78</v>
      </c>
      <c r="AU289" s="129" t="s">
        <v>86</v>
      </c>
      <c r="AY289" s="122" t="s">
        <v>167</v>
      </c>
      <c r="BK289" s="130">
        <f>SUM(BK290:BK309)</f>
        <v>0</v>
      </c>
    </row>
    <row r="290" spans="2:65" s="1" customFormat="1" ht="24.15" customHeight="1" x14ac:dyDescent="0.2">
      <c r="B290" s="133"/>
      <c r="C290" s="134" t="s">
        <v>290</v>
      </c>
      <c r="D290" s="134" t="s">
        <v>169</v>
      </c>
      <c r="E290" s="135" t="s">
        <v>353</v>
      </c>
      <c r="F290" s="136" t="s">
        <v>354</v>
      </c>
      <c r="G290" s="137" t="s">
        <v>208</v>
      </c>
      <c r="H290" s="138">
        <v>9.5440000000000005</v>
      </c>
      <c r="I290" s="139"/>
      <c r="J290" s="140">
        <f>ROUND(I290*H290,2)</f>
        <v>0</v>
      </c>
      <c r="K290" s="136" t="s">
        <v>173</v>
      </c>
      <c r="L290" s="34"/>
      <c r="M290" s="141" t="s">
        <v>3</v>
      </c>
      <c r="N290" s="142" t="s">
        <v>50</v>
      </c>
      <c r="P290" s="143">
        <f>O290*H290</f>
        <v>0</v>
      </c>
      <c r="Q290" s="143">
        <v>0</v>
      </c>
      <c r="R290" s="143">
        <f>Q290*H290</f>
        <v>0</v>
      </c>
      <c r="S290" s="143">
        <v>0</v>
      </c>
      <c r="T290" s="144">
        <f>S290*H290</f>
        <v>0</v>
      </c>
      <c r="AR290" s="145" t="s">
        <v>174</v>
      </c>
      <c r="AT290" s="145" t="s">
        <v>169</v>
      </c>
      <c r="AU290" s="145" t="s">
        <v>88</v>
      </c>
      <c r="AY290" s="18" t="s">
        <v>167</v>
      </c>
      <c r="BE290" s="146">
        <f>IF(N290="základní",J290,0)</f>
        <v>0</v>
      </c>
      <c r="BF290" s="146">
        <f>IF(N290="snížená",J290,0)</f>
        <v>0</v>
      </c>
      <c r="BG290" s="146">
        <f>IF(N290="zákl. přenesená",J290,0)</f>
        <v>0</v>
      </c>
      <c r="BH290" s="146">
        <f>IF(N290="sníž. přenesená",J290,0)</f>
        <v>0</v>
      </c>
      <c r="BI290" s="146">
        <f>IF(N290="nulová",J290,0)</f>
        <v>0</v>
      </c>
      <c r="BJ290" s="18" t="s">
        <v>86</v>
      </c>
      <c r="BK290" s="146">
        <f>ROUND(I290*H290,2)</f>
        <v>0</v>
      </c>
      <c r="BL290" s="18" t="s">
        <v>174</v>
      </c>
      <c r="BM290" s="145" t="s">
        <v>630</v>
      </c>
    </row>
    <row r="291" spans="2:65" s="1" customFormat="1" ht="10.199999999999999" x14ac:dyDescent="0.2">
      <c r="B291" s="34"/>
      <c r="D291" s="147" t="s">
        <v>176</v>
      </c>
      <c r="F291" s="148" t="s">
        <v>356</v>
      </c>
      <c r="I291" s="149"/>
      <c r="L291" s="34"/>
      <c r="M291" s="150"/>
      <c r="T291" s="55"/>
      <c r="AT291" s="18" t="s">
        <v>176</v>
      </c>
      <c r="AU291" s="18" t="s">
        <v>88</v>
      </c>
    </row>
    <row r="292" spans="2:65" s="1" customFormat="1" ht="37.799999999999997" customHeight="1" x14ac:dyDescent="0.2">
      <c r="B292" s="133"/>
      <c r="C292" s="134" t="s">
        <v>296</v>
      </c>
      <c r="D292" s="134" t="s">
        <v>169</v>
      </c>
      <c r="E292" s="135" t="s">
        <v>358</v>
      </c>
      <c r="F292" s="136" t="s">
        <v>359</v>
      </c>
      <c r="G292" s="137" t="s">
        <v>208</v>
      </c>
      <c r="H292" s="138">
        <v>47.72</v>
      </c>
      <c r="I292" s="139"/>
      <c r="J292" s="140">
        <f>ROUND(I292*H292,2)</f>
        <v>0</v>
      </c>
      <c r="K292" s="136" t="s">
        <v>173</v>
      </c>
      <c r="L292" s="34"/>
      <c r="M292" s="141" t="s">
        <v>3</v>
      </c>
      <c r="N292" s="142" t="s">
        <v>50</v>
      </c>
      <c r="P292" s="143">
        <f>O292*H292</f>
        <v>0</v>
      </c>
      <c r="Q292" s="143">
        <v>0</v>
      </c>
      <c r="R292" s="143">
        <f>Q292*H292</f>
        <v>0</v>
      </c>
      <c r="S292" s="143">
        <v>0</v>
      </c>
      <c r="T292" s="144">
        <f>S292*H292</f>
        <v>0</v>
      </c>
      <c r="AR292" s="145" t="s">
        <v>174</v>
      </c>
      <c r="AT292" s="145" t="s">
        <v>169</v>
      </c>
      <c r="AU292" s="145" t="s">
        <v>88</v>
      </c>
      <c r="AY292" s="18" t="s">
        <v>167</v>
      </c>
      <c r="BE292" s="146">
        <f>IF(N292="základní",J292,0)</f>
        <v>0</v>
      </c>
      <c r="BF292" s="146">
        <f>IF(N292="snížená",J292,0)</f>
        <v>0</v>
      </c>
      <c r="BG292" s="146">
        <f>IF(N292="zákl. přenesená",J292,0)</f>
        <v>0</v>
      </c>
      <c r="BH292" s="146">
        <f>IF(N292="sníž. přenesená",J292,0)</f>
        <v>0</v>
      </c>
      <c r="BI292" s="146">
        <f>IF(N292="nulová",J292,0)</f>
        <v>0</v>
      </c>
      <c r="BJ292" s="18" t="s">
        <v>86</v>
      </c>
      <c r="BK292" s="146">
        <f>ROUND(I292*H292,2)</f>
        <v>0</v>
      </c>
      <c r="BL292" s="18" t="s">
        <v>174</v>
      </c>
      <c r="BM292" s="145" t="s">
        <v>631</v>
      </c>
    </row>
    <row r="293" spans="2:65" s="1" customFormat="1" ht="10.199999999999999" x14ac:dyDescent="0.2">
      <c r="B293" s="34"/>
      <c r="D293" s="147" t="s">
        <v>176</v>
      </c>
      <c r="F293" s="148" t="s">
        <v>361</v>
      </c>
      <c r="I293" s="149"/>
      <c r="L293" s="34"/>
      <c r="M293" s="150"/>
      <c r="T293" s="55"/>
      <c r="AT293" s="18" t="s">
        <v>176</v>
      </c>
      <c r="AU293" s="18" t="s">
        <v>88</v>
      </c>
    </row>
    <row r="294" spans="2:65" s="12" customFormat="1" ht="10.199999999999999" x14ac:dyDescent="0.2">
      <c r="B294" s="151"/>
      <c r="D294" s="152" t="s">
        <v>178</v>
      </c>
      <c r="E294" s="153" t="s">
        <v>3</v>
      </c>
      <c r="F294" s="154" t="s">
        <v>362</v>
      </c>
      <c r="H294" s="153" t="s">
        <v>3</v>
      </c>
      <c r="I294" s="155"/>
      <c r="L294" s="151"/>
      <c r="M294" s="156"/>
      <c r="T294" s="157"/>
      <c r="AT294" s="153" t="s">
        <v>178</v>
      </c>
      <c r="AU294" s="153" t="s">
        <v>88</v>
      </c>
      <c r="AV294" s="12" t="s">
        <v>86</v>
      </c>
      <c r="AW294" s="12" t="s">
        <v>41</v>
      </c>
      <c r="AX294" s="12" t="s">
        <v>79</v>
      </c>
      <c r="AY294" s="153" t="s">
        <v>167</v>
      </c>
    </row>
    <row r="295" spans="2:65" s="13" customFormat="1" ht="10.199999999999999" x14ac:dyDescent="0.2">
      <c r="B295" s="158"/>
      <c r="D295" s="152" t="s">
        <v>178</v>
      </c>
      <c r="E295" s="159" t="s">
        <v>3</v>
      </c>
      <c r="F295" s="160" t="s">
        <v>632</v>
      </c>
      <c r="H295" s="161">
        <v>47.72</v>
      </c>
      <c r="I295" s="162"/>
      <c r="L295" s="158"/>
      <c r="M295" s="163"/>
      <c r="T295" s="164"/>
      <c r="AT295" s="159" t="s">
        <v>178</v>
      </c>
      <c r="AU295" s="159" t="s">
        <v>88</v>
      </c>
      <c r="AV295" s="13" t="s">
        <v>88</v>
      </c>
      <c r="AW295" s="13" t="s">
        <v>41</v>
      </c>
      <c r="AX295" s="13" t="s">
        <v>79</v>
      </c>
      <c r="AY295" s="159" t="s">
        <v>167</v>
      </c>
    </row>
    <row r="296" spans="2:65" s="14" customFormat="1" ht="10.199999999999999" x14ac:dyDescent="0.2">
      <c r="B296" s="165"/>
      <c r="D296" s="152" t="s">
        <v>178</v>
      </c>
      <c r="E296" s="166" t="s">
        <v>3</v>
      </c>
      <c r="F296" s="167" t="s">
        <v>181</v>
      </c>
      <c r="H296" s="168">
        <v>47.72</v>
      </c>
      <c r="I296" s="169"/>
      <c r="L296" s="165"/>
      <c r="M296" s="170"/>
      <c r="T296" s="171"/>
      <c r="AT296" s="166" t="s">
        <v>178</v>
      </c>
      <c r="AU296" s="166" t="s">
        <v>88</v>
      </c>
      <c r="AV296" s="14" t="s">
        <v>174</v>
      </c>
      <c r="AW296" s="14" t="s">
        <v>41</v>
      </c>
      <c r="AX296" s="14" t="s">
        <v>86</v>
      </c>
      <c r="AY296" s="166" t="s">
        <v>167</v>
      </c>
    </row>
    <row r="297" spans="2:65" s="1" customFormat="1" ht="21.75" customHeight="1" x14ac:dyDescent="0.2">
      <c r="B297" s="133"/>
      <c r="C297" s="134" t="s">
        <v>302</v>
      </c>
      <c r="D297" s="134" t="s">
        <v>169</v>
      </c>
      <c r="E297" s="135" t="s">
        <v>365</v>
      </c>
      <c r="F297" s="136" t="s">
        <v>366</v>
      </c>
      <c r="G297" s="137" t="s">
        <v>208</v>
      </c>
      <c r="H297" s="138">
        <v>9.5440000000000005</v>
      </c>
      <c r="I297" s="139"/>
      <c r="J297" s="140">
        <f>ROUND(I297*H297,2)</f>
        <v>0</v>
      </c>
      <c r="K297" s="136" t="s">
        <v>173</v>
      </c>
      <c r="L297" s="34"/>
      <c r="M297" s="141" t="s">
        <v>3</v>
      </c>
      <c r="N297" s="142" t="s">
        <v>50</v>
      </c>
      <c r="P297" s="143">
        <f>O297*H297</f>
        <v>0</v>
      </c>
      <c r="Q297" s="143">
        <v>0</v>
      </c>
      <c r="R297" s="143">
        <f>Q297*H297</f>
        <v>0</v>
      </c>
      <c r="S297" s="143">
        <v>0</v>
      </c>
      <c r="T297" s="144">
        <f>S297*H297</f>
        <v>0</v>
      </c>
      <c r="AR297" s="145" t="s">
        <v>174</v>
      </c>
      <c r="AT297" s="145" t="s">
        <v>169</v>
      </c>
      <c r="AU297" s="145" t="s">
        <v>88</v>
      </c>
      <c r="AY297" s="18" t="s">
        <v>167</v>
      </c>
      <c r="BE297" s="146">
        <f>IF(N297="základní",J297,0)</f>
        <v>0</v>
      </c>
      <c r="BF297" s="146">
        <f>IF(N297="snížená",J297,0)</f>
        <v>0</v>
      </c>
      <c r="BG297" s="146">
        <f>IF(N297="zákl. přenesená",J297,0)</f>
        <v>0</v>
      </c>
      <c r="BH297" s="146">
        <f>IF(N297="sníž. přenesená",J297,0)</f>
        <v>0</v>
      </c>
      <c r="BI297" s="146">
        <f>IF(N297="nulová",J297,0)</f>
        <v>0</v>
      </c>
      <c r="BJ297" s="18" t="s">
        <v>86</v>
      </c>
      <c r="BK297" s="146">
        <f>ROUND(I297*H297,2)</f>
        <v>0</v>
      </c>
      <c r="BL297" s="18" t="s">
        <v>174</v>
      </c>
      <c r="BM297" s="145" t="s">
        <v>633</v>
      </c>
    </row>
    <row r="298" spans="2:65" s="1" customFormat="1" ht="10.199999999999999" x14ac:dyDescent="0.2">
      <c r="B298" s="34"/>
      <c r="D298" s="147" t="s">
        <v>176</v>
      </c>
      <c r="F298" s="148" t="s">
        <v>368</v>
      </c>
      <c r="I298" s="149"/>
      <c r="L298" s="34"/>
      <c r="M298" s="150"/>
      <c r="T298" s="55"/>
      <c r="AT298" s="18" t="s">
        <v>176</v>
      </c>
      <c r="AU298" s="18" t="s">
        <v>88</v>
      </c>
    </row>
    <row r="299" spans="2:65" s="1" customFormat="1" ht="24.15" customHeight="1" x14ac:dyDescent="0.2">
      <c r="B299" s="133"/>
      <c r="C299" s="134" t="s">
        <v>8</v>
      </c>
      <c r="D299" s="134" t="s">
        <v>169</v>
      </c>
      <c r="E299" s="135" t="s">
        <v>370</v>
      </c>
      <c r="F299" s="136" t="s">
        <v>371</v>
      </c>
      <c r="G299" s="137" t="s">
        <v>208</v>
      </c>
      <c r="H299" s="138">
        <v>229.05600000000001</v>
      </c>
      <c r="I299" s="139"/>
      <c r="J299" s="140">
        <f>ROUND(I299*H299,2)</f>
        <v>0</v>
      </c>
      <c r="K299" s="136" t="s">
        <v>173</v>
      </c>
      <c r="L299" s="34"/>
      <c r="M299" s="141" t="s">
        <v>3</v>
      </c>
      <c r="N299" s="142" t="s">
        <v>50</v>
      </c>
      <c r="P299" s="143">
        <f>O299*H299</f>
        <v>0</v>
      </c>
      <c r="Q299" s="143">
        <v>0</v>
      </c>
      <c r="R299" s="143">
        <f>Q299*H299</f>
        <v>0</v>
      </c>
      <c r="S299" s="143">
        <v>0</v>
      </c>
      <c r="T299" s="144">
        <f>S299*H299</f>
        <v>0</v>
      </c>
      <c r="AR299" s="145" t="s">
        <v>174</v>
      </c>
      <c r="AT299" s="145" t="s">
        <v>169</v>
      </c>
      <c r="AU299" s="145" t="s">
        <v>88</v>
      </c>
      <c r="AY299" s="18" t="s">
        <v>167</v>
      </c>
      <c r="BE299" s="146">
        <f>IF(N299="základní",J299,0)</f>
        <v>0</v>
      </c>
      <c r="BF299" s="146">
        <f>IF(N299="snížená",J299,0)</f>
        <v>0</v>
      </c>
      <c r="BG299" s="146">
        <f>IF(N299="zákl. přenesená",J299,0)</f>
        <v>0</v>
      </c>
      <c r="BH299" s="146">
        <f>IF(N299="sníž. přenesená",J299,0)</f>
        <v>0</v>
      </c>
      <c r="BI299" s="146">
        <f>IF(N299="nulová",J299,0)</f>
        <v>0</v>
      </c>
      <c r="BJ299" s="18" t="s">
        <v>86</v>
      </c>
      <c r="BK299" s="146">
        <f>ROUND(I299*H299,2)</f>
        <v>0</v>
      </c>
      <c r="BL299" s="18" t="s">
        <v>174</v>
      </c>
      <c r="BM299" s="145" t="s">
        <v>634</v>
      </c>
    </row>
    <row r="300" spans="2:65" s="1" customFormat="1" ht="10.199999999999999" x14ac:dyDescent="0.2">
      <c r="B300" s="34"/>
      <c r="D300" s="147" t="s">
        <v>176</v>
      </c>
      <c r="F300" s="148" t="s">
        <v>373</v>
      </c>
      <c r="I300" s="149"/>
      <c r="L300" s="34"/>
      <c r="M300" s="150"/>
      <c r="T300" s="55"/>
      <c r="AT300" s="18" t="s">
        <v>176</v>
      </c>
      <c r="AU300" s="18" t="s">
        <v>88</v>
      </c>
    </row>
    <row r="301" spans="2:65" s="12" customFormat="1" ht="10.199999999999999" x14ac:dyDescent="0.2">
      <c r="B301" s="151"/>
      <c r="D301" s="152" t="s">
        <v>178</v>
      </c>
      <c r="E301" s="153" t="s">
        <v>3</v>
      </c>
      <c r="F301" s="154" t="s">
        <v>198</v>
      </c>
      <c r="H301" s="153" t="s">
        <v>3</v>
      </c>
      <c r="I301" s="155"/>
      <c r="L301" s="151"/>
      <c r="M301" s="156"/>
      <c r="T301" s="157"/>
      <c r="AT301" s="153" t="s">
        <v>178</v>
      </c>
      <c r="AU301" s="153" t="s">
        <v>88</v>
      </c>
      <c r="AV301" s="12" t="s">
        <v>86</v>
      </c>
      <c r="AW301" s="12" t="s">
        <v>41</v>
      </c>
      <c r="AX301" s="12" t="s">
        <v>79</v>
      </c>
      <c r="AY301" s="153" t="s">
        <v>167</v>
      </c>
    </row>
    <row r="302" spans="2:65" s="13" customFormat="1" ht="10.199999999999999" x14ac:dyDescent="0.2">
      <c r="B302" s="158"/>
      <c r="D302" s="152" t="s">
        <v>178</v>
      </c>
      <c r="E302" s="159" t="s">
        <v>3</v>
      </c>
      <c r="F302" s="160" t="s">
        <v>635</v>
      </c>
      <c r="H302" s="161">
        <v>229.05600000000001</v>
      </c>
      <c r="I302" s="162"/>
      <c r="L302" s="158"/>
      <c r="M302" s="163"/>
      <c r="T302" s="164"/>
      <c r="AT302" s="159" t="s">
        <v>178</v>
      </c>
      <c r="AU302" s="159" t="s">
        <v>88</v>
      </c>
      <c r="AV302" s="13" t="s">
        <v>88</v>
      </c>
      <c r="AW302" s="13" t="s">
        <v>41</v>
      </c>
      <c r="AX302" s="13" t="s">
        <v>79</v>
      </c>
      <c r="AY302" s="159" t="s">
        <v>167</v>
      </c>
    </row>
    <row r="303" spans="2:65" s="14" customFormat="1" ht="10.199999999999999" x14ac:dyDescent="0.2">
      <c r="B303" s="165"/>
      <c r="D303" s="152" t="s">
        <v>178</v>
      </c>
      <c r="E303" s="166" t="s">
        <v>3</v>
      </c>
      <c r="F303" s="167" t="s">
        <v>181</v>
      </c>
      <c r="H303" s="168">
        <v>229.05600000000001</v>
      </c>
      <c r="I303" s="169"/>
      <c r="L303" s="165"/>
      <c r="M303" s="170"/>
      <c r="T303" s="171"/>
      <c r="AT303" s="166" t="s">
        <v>178</v>
      </c>
      <c r="AU303" s="166" t="s">
        <v>88</v>
      </c>
      <c r="AV303" s="14" t="s">
        <v>174</v>
      </c>
      <c r="AW303" s="14" t="s">
        <v>41</v>
      </c>
      <c r="AX303" s="14" t="s">
        <v>86</v>
      </c>
      <c r="AY303" s="166" t="s">
        <v>167</v>
      </c>
    </row>
    <row r="304" spans="2:65" s="1" customFormat="1" ht="24.15" customHeight="1" x14ac:dyDescent="0.2">
      <c r="B304" s="133"/>
      <c r="C304" s="134" t="s">
        <v>328</v>
      </c>
      <c r="D304" s="134" t="s">
        <v>169</v>
      </c>
      <c r="E304" s="135" t="s">
        <v>636</v>
      </c>
      <c r="F304" s="136" t="s">
        <v>637</v>
      </c>
      <c r="G304" s="137" t="s">
        <v>208</v>
      </c>
      <c r="H304" s="138">
        <v>0.438</v>
      </c>
      <c r="I304" s="139"/>
      <c r="J304" s="140">
        <f>ROUND(I304*H304,2)</f>
        <v>0</v>
      </c>
      <c r="K304" s="136" t="s">
        <v>173</v>
      </c>
      <c r="L304" s="34"/>
      <c r="M304" s="141" t="s">
        <v>3</v>
      </c>
      <c r="N304" s="142" t="s">
        <v>50</v>
      </c>
      <c r="P304" s="143">
        <f>O304*H304</f>
        <v>0</v>
      </c>
      <c r="Q304" s="143">
        <v>0</v>
      </c>
      <c r="R304" s="143">
        <f>Q304*H304</f>
        <v>0</v>
      </c>
      <c r="S304" s="143">
        <v>0</v>
      </c>
      <c r="T304" s="144">
        <f>S304*H304</f>
        <v>0</v>
      </c>
      <c r="AR304" s="145" t="s">
        <v>174</v>
      </c>
      <c r="AT304" s="145" t="s">
        <v>169</v>
      </c>
      <c r="AU304" s="145" t="s">
        <v>88</v>
      </c>
      <c r="AY304" s="18" t="s">
        <v>167</v>
      </c>
      <c r="BE304" s="146">
        <f>IF(N304="základní",J304,0)</f>
        <v>0</v>
      </c>
      <c r="BF304" s="146">
        <f>IF(N304="snížená",J304,0)</f>
        <v>0</v>
      </c>
      <c r="BG304" s="146">
        <f>IF(N304="zákl. přenesená",J304,0)</f>
        <v>0</v>
      </c>
      <c r="BH304" s="146">
        <f>IF(N304="sníž. přenesená",J304,0)</f>
        <v>0</v>
      </c>
      <c r="BI304" s="146">
        <f>IF(N304="nulová",J304,0)</f>
        <v>0</v>
      </c>
      <c r="BJ304" s="18" t="s">
        <v>86</v>
      </c>
      <c r="BK304" s="146">
        <f>ROUND(I304*H304,2)</f>
        <v>0</v>
      </c>
      <c r="BL304" s="18" t="s">
        <v>174</v>
      </c>
      <c r="BM304" s="145" t="s">
        <v>638</v>
      </c>
    </row>
    <row r="305" spans="2:65" s="1" customFormat="1" ht="10.199999999999999" x14ac:dyDescent="0.2">
      <c r="B305" s="34"/>
      <c r="D305" s="147" t="s">
        <v>176</v>
      </c>
      <c r="F305" s="148" t="s">
        <v>639</v>
      </c>
      <c r="I305" s="149"/>
      <c r="L305" s="34"/>
      <c r="M305" s="150"/>
      <c r="T305" s="55"/>
      <c r="AT305" s="18" t="s">
        <v>176</v>
      </c>
      <c r="AU305" s="18" t="s">
        <v>88</v>
      </c>
    </row>
    <row r="306" spans="2:65" s="1" customFormat="1" ht="24.15" customHeight="1" x14ac:dyDescent="0.2">
      <c r="B306" s="133"/>
      <c r="C306" s="134" t="s">
        <v>345</v>
      </c>
      <c r="D306" s="134" t="s">
        <v>169</v>
      </c>
      <c r="E306" s="135" t="s">
        <v>391</v>
      </c>
      <c r="F306" s="136" t="s">
        <v>392</v>
      </c>
      <c r="G306" s="137" t="s">
        <v>208</v>
      </c>
      <c r="H306" s="138">
        <v>8.0749999999999993</v>
      </c>
      <c r="I306" s="139"/>
      <c r="J306" s="140">
        <f>ROUND(I306*H306,2)</f>
        <v>0</v>
      </c>
      <c r="K306" s="136" t="s">
        <v>173</v>
      </c>
      <c r="L306" s="34"/>
      <c r="M306" s="141" t="s">
        <v>3</v>
      </c>
      <c r="N306" s="142" t="s">
        <v>50</v>
      </c>
      <c r="P306" s="143">
        <f>O306*H306</f>
        <v>0</v>
      </c>
      <c r="Q306" s="143">
        <v>0</v>
      </c>
      <c r="R306" s="143">
        <f>Q306*H306</f>
        <v>0</v>
      </c>
      <c r="S306" s="143">
        <v>0</v>
      </c>
      <c r="T306" s="144">
        <f>S306*H306</f>
        <v>0</v>
      </c>
      <c r="AR306" s="145" t="s">
        <v>174</v>
      </c>
      <c r="AT306" s="145" t="s">
        <v>169</v>
      </c>
      <c r="AU306" s="145" t="s">
        <v>88</v>
      </c>
      <c r="AY306" s="18" t="s">
        <v>167</v>
      </c>
      <c r="BE306" s="146">
        <f>IF(N306="základní",J306,0)</f>
        <v>0</v>
      </c>
      <c r="BF306" s="146">
        <f>IF(N306="snížená",J306,0)</f>
        <v>0</v>
      </c>
      <c r="BG306" s="146">
        <f>IF(N306="zákl. přenesená",J306,0)</f>
        <v>0</v>
      </c>
      <c r="BH306" s="146">
        <f>IF(N306="sníž. přenesená",J306,0)</f>
        <v>0</v>
      </c>
      <c r="BI306" s="146">
        <f>IF(N306="nulová",J306,0)</f>
        <v>0</v>
      </c>
      <c r="BJ306" s="18" t="s">
        <v>86</v>
      </c>
      <c r="BK306" s="146">
        <f>ROUND(I306*H306,2)</f>
        <v>0</v>
      </c>
      <c r="BL306" s="18" t="s">
        <v>174</v>
      </c>
      <c r="BM306" s="145" t="s">
        <v>640</v>
      </c>
    </row>
    <row r="307" spans="2:65" s="1" customFormat="1" ht="10.199999999999999" x14ac:dyDescent="0.2">
      <c r="B307" s="34"/>
      <c r="D307" s="147" t="s">
        <v>176</v>
      </c>
      <c r="F307" s="148" t="s">
        <v>394</v>
      </c>
      <c r="I307" s="149"/>
      <c r="L307" s="34"/>
      <c r="M307" s="150"/>
      <c r="T307" s="55"/>
      <c r="AT307" s="18" t="s">
        <v>176</v>
      </c>
      <c r="AU307" s="18" t="s">
        <v>88</v>
      </c>
    </row>
    <row r="308" spans="2:65" s="1" customFormat="1" ht="24.15" customHeight="1" x14ac:dyDescent="0.2">
      <c r="B308" s="133"/>
      <c r="C308" s="134" t="s">
        <v>352</v>
      </c>
      <c r="D308" s="134" t="s">
        <v>169</v>
      </c>
      <c r="E308" s="135" t="s">
        <v>641</v>
      </c>
      <c r="F308" s="136" t="s">
        <v>642</v>
      </c>
      <c r="G308" s="137" t="s">
        <v>208</v>
      </c>
      <c r="H308" s="138">
        <v>1.0309999999999999</v>
      </c>
      <c r="I308" s="139"/>
      <c r="J308" s="140">
        <f>ROUND(I308*H308,2)</f>
        <v>0</v>
      </c>
      <c r="K308" s="136" t="s">
        <v>173</v>
      </c>
      <c r="L308" s="34"/>
      <c r="M308" s="141" t="s">
        <v>3</v>
      </c>
      <c r="N308" s="142" t="s">
        <v>50</v>
      </c>
      <c r="P308" s="143">
        <f>O308*H308</f>
        <v>0</v>
      </c>
      <c r="Q308" s="143">
        <v>0</v>
      </c>
      <c r="R308" s="143">
        <f>Q308*H308</f>
        <v>0</v>
      </c>
      <c r="S308" s="143">
        <v>0</v>
      </c>
      <c r="T308" s="144">
        <f>S308*H308</f>
        <v>0</v>
      </c>
      <c r="AR308" s="145" t="s">
        <v>174</v>
      </c>
      <c r="AT308" s="145" t="s">
        <v>169</v>
      </c>
      <c r="AU308" s="145" t="s">
        <v>88</v>
      </c>
      <c r="AY308" s="18" t="s">
        <v>167</v>
      </c>
      <c r="BE308" s="146">
        <f>IF(N308="základní",J308,0)</f>
        <v>0</v>
      </c>
      <c r="BF308" s="146">
        <f>IF(N308="snížená",J308,0)</f>
        <v>0</v>
      </c>
      <c r="BG308" s="146">
        <f>IF(N308="zákl. přenesená",J308,0)</f>
        <v>0</v>
      </c>
      <c r="BH308" s="146">
        <f>IF(N308="sníž. přenesená",J308,0)</f>
        <v>0</v>
      </c>
      <c r="BI308" s="146">
        <f>IF(N308="nulová",J308,0)</f>
        <v>0</v>
      </c>
      <c r="BJ308" s="18" t="s">
        <v>86</v>
      </c>
      <c r="BK308" s="146">
        <f>ROUND(I308*H308,2)</f>
        <v>0</v>
      </c>
      <c r="BL308" s="18" t="s">
        <v>174</v>
      </c>
      <c r="BM308" s="145" t="s">
        <v>643</v>
      </c>
    </row>
    <row r="309" spans="2:65" s="1" customFormat="1" ht="10.199999999999999" x14ac:dyDescent="0.2">
      <c r="B309" s="34"/>
      <c r="D309" s="147" t="s">
        <v>176</v>
      </c>
      <c r="F309" s="148" t="s">
        <v>644</v>
      </c>
      <c r="I309" s="149"/>
      <c r="L309" s="34"/>
      <c r="M309" s="150"/>
      <c r="T309" s="55"/>
      <c r="AT309" s="18" t="s">
        <v>176</v>
      </c>
      <c r="AU309" s="18" t="s">
        <v>88</v>
      </c>
    </row>
    <row r="310" spans="2:65" s="11" customFormat="1" ht="25.95" customHeight="1" x14ac:dyDescent="0.25">
      <c r="B310" s="121"/>
      <c r="D310" s="122" t="s">
        <v>78</v>
      </c>
      <c r="E310" s="123" t="s">
        <v>395</v>
      </c>
      <c r="F310" s="123" t="s">
        <v>396</v>
      </c>
      <c r="I310" s="124"/>
      <c r="J310" s="125">
        <f>BK310</f>
        <v>0</v>
      </c>
      <c r="L310" s="121"/>
      <c r="M310" s="126"/>
      <c r="P310" s="127">
        <f>P311+P317+P329+P335+P341+P367</f>
        <v>0</v>
      </c>
      <c r="R310" s="127">
        <f>R311+R317+R329+R335+R341+R367</f>
        <v>0</v>
      </c>
      <c r="T310" s="128">
        <f>T311+T317+T329+T335+T341+T367</f>
        <v>3.7573175999999999</v>
      </c>
      <c r="AR310" s="122" t="s">
        <v>88</v>
      </c>
      <c r="AT310" s="129" t="s">
        <v>78</v>
      </c>
      <c r="AU310" s="129" t="s">
        <v>79</v>
      </c>
      <c r="AY310" s="122" t="s">
        <v>167</v>
      </c>
      <c r="BK310" s="130">
        <f>BK311+BK317+BK329+BK335+BK341+BK367</f>
        <v>0</v>
      </c>
    </row>
    <row r="311" spans="2:65" s="11" customFormat="1" ht="22.8" customHeight="1" x14ac:dyDescent="0.25">
      <c r="B311" s="121"/>
      <c r="D311" s="122" t="s">
        <v>78</v>
      </c>
      <c r="E311" s="131" t="s">
        <v>397</v>
      </c>
      <c r="F311" s="131" t="s">
        <v>398</v>
      </c>
      <c r="I311" s="124"/>
      <c r="J311" s="132">
        <f>BK311</f>
        <v>0</v>
      </c>
      <c r="L311" s="121"/>
      <c r="M311" s="126"/>
      <c r="P311" s="127">
        <f>SUM(P312:P316)</f>
        <v>0</v>
      </c>
      <c r="R311" s="127">
        <f>SUM(R312:R316)</f>
        <v>0</v>
      </c>
      <c r="T311" s="128">
        <f>SUM(T312:T316)</f>
        <v>4.3199999999999995E-2</v>
      </c>
      <c r="AR311" s="122" t="s">
        <v>88</v>
      </c>
      <c r="AT311" s="129" t="s">
        <v>78</v>
      </c>
      <c r="AU311" s="129" t="s">
        <v>86</v>
      </c>
      <c r="AY311" s="122" t="s">
        <v>167</v>
      </c>
      <c r="BK311" s="130">
        <f>SUM(BK312:BK316)</f>
        <v>0</v>
      </c>
    </row>
    <row r="312" spans="2:65" s="1" customFormat="1" ht="16.5" customHeight="1" x14ac:dyDescent="0.2">
      <c r="B312" s="133"/>
      <c r="C312" s="134" t="s">
        <v>357</v>
      </c>
      <c r="D312" s="134" t="s">
        <v>169</v>
      </c>
      <c r="E312" s="135" t="s">
        <v>645</v>
      </c>
      <c r="F312" s="136" t="s">
        <v>646</v>
      </c>
      <c r="G312" s="137" t="s">
        <v>220</v>
      </c>
      <c r="H312" s="138">
        <v>9.6</v>
      </c>
      <c r="I312" s="139"/>
      <c r="J312" s="140">
        <f>ROUND(I312*H312,2)</f>
        <v>0</v>
      </c>
      <c r="K312" s="136" t="s">
        <v>173</v>
      </c>
      <c r="L312" s="34"/>
      <c r="M312" s="141" t="s">
        <v>3</v>
      </c>
      <c r="N312" s="142" t="s">
        <v>50</v>
      </c>
      <c r="P312" s="143">
        <f>O312*H312</f>
        <v>0</v>
      </c>
      <c r="Q312" s="143">
        <v>0</v>
      </c>
      <c r="R312" s="143">
        <f>Q312*H312</f>
        <v>0</v>
      </c>
      <c r="S312" s="143">
        <v>4.4999999999999997E-3</v>
      </c>
      <c r="T312" s="144">
        <f>S312*H312</f>
        <v>4.3199999999999995E-2</v>
      </c>
      <c r="AR312" s="145" t="s">
        <v>275</v>
      </c>
      <c r="AT312" s="145" t="s">
        <v>169</v>
      </c>
      <c r="AU312" s="145" t="s">
        <v>88</v>
      </c>
      <c r="AY312" s="18" t="s">
        <v>167</v>
      </c>
      <c r="BE312" s="146">
        <f>IF(N312="základní",J312,0)</f>
        <v>0</v>
      </c>
      <c r="BF312" s="146">
        <f>IF(N312="snížená",J312,0)</f>
        <v>0</v>
      </c>
      <c r="BG312" s="146">
        <f>IF(N312="zákl. přenesená",J312,0)</f>
        <v>0</v>
      </c>
      <c r="BH312" s="146">
        <f>IF(N312="sníž. přenesená",J312,0)</f>
        <v>0</v>
      </c>
      <c r="BI312" s="146">
        <f>IF(N312="nulová",J312,0)</f>
        <v>0</v>
      </c>
      <c r="BJ312" s="18" t="s">
        <v>86</v>
      </c>
      <c r="BK312" s="146">
        <f>ROUND(I312*H312,2)</f>
        <v>0</v>
      </c>
      <c r="BL312" s="18" t="s">
        <v>275</v>
      </c>
      <c r="BM312" s="145" t="s">
        <v>647</v>
      </c>
    </row>
    <row r="313" spans="2:65" s="1" customFormat="1" ht="10.199999999999999" x14ac:dyDescent="0.2">
      <c r="B313" s="34"/>
      <c r="D313" s="147" t="s">
        <v>176</v>
      </c>
      <c r="F313" s="148" t="s">
        <v>648</v>
      </c>
      <c r="I313" s="149"/>
      <c r="L313" s="34"/>
      <c r="M313" s="150"/>
      <c r="T313" s="55"/>
      <c r="AT313" s="18" t="s">
        <v>176</v>
      </c>
      <c r="AU313" s="18" t="s">
        <v>88</v>
      </c>
    </row>
    <row r="314" spans="2:65" s="12" customFormat="1" ht="10.199999999999999" x14ac:dyDescent="0.2">
      <c r="B314" s="151"/>
      <c r="D314" s="152" t="s">
        <v>178</v>
      </c>
      <c r="E314" s="153" t="s">
        <v>3</v>
      </c>
      <c r="F314" s="154" t="s">
        <v>554</v>
      </c>
      <c r="H314" s="153" t="s">
        <v>3</v>
      </c>
      <c r="I314" s="155"/>
      <c r="L314" s="151"/>
      <c r="M314" s="156"/>
      <c r="T314" s="157"/>
      <c r="AT314" s="153" t="s">
        <v>178</v>
      </c>
      <c r="AU314" s="153" t="s">
        <v>88</v>
      </c>
      <c r="AV314" s="12" t="s">
        <v>86</v>
      </c>
      <c r="AW314" s="12" t="s">
        <v>41</v>
      </c>
      <c r="AX314" s="12" t="s">
        <v>79</v>
      </c>
      <c r="AY314" s="153" t="s">
        <v>167</v>
      </c>
    </row>
    <row r="315" spans="2:65" s="13" customFormat="1" ht="10.199999999999999" x14ac:dyDescent="0.2">
      <c r="B315" s="158"/>
      <c r="D315" s="152" t="s">
        <v>178</v>
      </c>
      <c r="E315" s="159" t="s">
        <v>3</v>
      </c>
      <c r="F315" s="160" t="s">
        <v>649</v>
      </c>
      <c r="H315" s="161">
        <v>9.6</v>
      </c>
      <c r="I315" s="162"/>
      <c r="L315" s="158"/>
      <c r="M315" s="163"/>
      <c r="T315" s="164"/>
      <c r="AT315" s="159" t="s">
        <v>178</v>
      </c>
      <c r="AU315" s="159" t="s">
        <v>88</v>
      </c>
      <c r="AV315" s="13" t="s">
        <v>88</v>
      </c>
      <c r="AW315" s="13" t="s">
        <v>41</v>
      </c>
      <c r="AX315" s="13" t="s">
        <v>79</v>
      </c>
      <c r="AY315" s="159" t="s">
        <v>167</v>
      </c>
    </row>
    <row r="316" spans="2:65" s="14" customFormat="1" ht="10.199999999999999" x14ac:dyDescent="0.2">
      <c r="B316" s="165"/>
      <c r="D316" s="152" t="s">
        <v>178</v>
      </c>
      <c r="E316" s="166" t="s">
        <v>3</v>
      </c>
      <c r="F316" s="167" t="s">
        <v>181</v>
      </c>
      <c r="H316" s="168">
        <v>9.6</v>
      </c>
      <c r="I316" s="169"/>
      <c r="L316" s="165"/>
      <c r="M316" s="170"/>
      <c r="T316" s="171"/>
      <c r="AT316" s="166" t="s">
        <v>178</v>
      </c>
      <c r="AU316" s="166" t="s">
        <v>88</v>
      </c>
      <c r="AV316" s="14" t="s">
        <v>174</v>
      </c>
      <c r="AW316" s="14" t="s">
        <v>41</v>
      </c>
      <c r="AX316" s="14" t="s">
        <v>86</v>
      </c>
      <c r="AY316" s="166" t="s">
        <v>167</v>
      </c>
    </row>
    <row r="317" spans="2:65" s="11" customFormat="1" ht="22.8" customHeight="1" x14ac:dyDescent="0.25">
      <c r="B317" s="121"/>
      <c r="D317" s="122" t="s">
        <v>78</v>
      </c>
      <c r="E317" s="131" t="s">
        <v>650</v>
      </c>
      <c r="F317" s="131" t="s">
        <v>651</v>
      </c>
      <c r="I317" s="124"/>
      <c r="J317" s="132">
        <f>BK317</f>
        <v>0</v>
      </c>
      <c r="L317" s="121"/>
      <c r="M317" s="126"/>
      <c r="P317" s="127">
        <f>SUM(P318:P328)</f>
        <v>0</v>
      </c>
      <c r="R317" s="127">
        <f>SUM(R318:R328)</f>
        <v>0</v>
      </c>
      <c r="T317" s="128">
        <f>SUM(T318:T328)</f>
        <v>1.0688600000000001</v>
      </c>
      <c r="AR317" s="122" t="s">
        <v>88</v>
      </c>
      <c r="AT317" s="129" t="s">
        <v>78</v>
      </c>
      <c r="AU317" s="129" t="s">
        <v>86</v>
      </c>
      <c r="AY317" s="122" t="s">
        <v>167</v>
      </c>
      <c r="BK317" s="130">
        <f>SUM(BK318:BK328)</f>
        <v>0</v>
      </c>
    </row>
    <row r="318" spans="2:65" s="1" customFormat="1" ht="21.75" customHeight="1" x14ac:dyDescent="0.2">
      <c r="B318" s="133"/>
      <c r="C318" s="134" t="s">
        <v>364</v>
      </c>
      <c r="D318" s="134" t="s">
        <v>169</v>
      </c>
      <c r="E318" s="135" t="s">
        <v>652</v>
      </c>
      <c r="F318" s="136" t="s">
        <v>653</v>
      </c>
      <c r="G318" s="137" t="s">
        <v>220</v>
      </c>
      <c r="H318" s="138">
        <v>93.76</v>
      </c>
      <c r="I318" s="139"/>
      <c r="J318" s="140">
        <f>ROUND(I318*H318,2)</f>
        <v>0</v>
      </c>
      <c r="K318" s="136" t="s">
        <v>173</v>
      </c>
      <c r="L318" s="34"/>
      <c r="M318" s="141" t="s">
        <v>3</v>
      </c>
      <c r="N318" s="142" t="s">
        <v>50</v>
      </c>
      <c r="P318" s="143">
        <f>O318*H318</f>
        <v>0</v>
      </c>
      <c r="Q318" s="143">
        <v>0</v>
      </c>
      <c r="R318" s="143">
        <f>Q318*H318</f>
        <v>0</v>
      </c>
      <c r="S318" s="143">
        <v>1.0999999999999999E-2</v>
      </c>
      <c r="T318" s="144">
        <f>S318*H318</f>
        <v>1.0313600000000001</v>
      </c>
      <c r="AR318" s="145" t="s">
        <v>275</v>
      </c>
      <c r="AT318" s="145" t="s">
        <v>169</v>
      </c>
      <c r="AU318" s="145" t="s">
        <v>88</v>
      </c>
      <c r="AY318" s="18" t="s">
        <v>167</v>
      </c>
      <c r="BE318" s="146">
        <f>IF(N318="základní",J318,0)</f>
        <v>0</v>
      </c>
      <c r="BF318" s="146">
        <f>IF(N318="snížená",J318,0)</f>
        <v>0</v>
      </c>
      <c r="BG318" s="146">
        <f>IF(N318="zákl. přenesená",J318,0)</f>
        <v>0</v>
      </c>
      <c r="BH318" s="146">
        <f>IF(N318="sníž. přenesená",J318,0)</f>
        <v>0</v>
      </c>
      <c r="BI318" s="146">
        <f>IF(N318="nulová",J318,0)</f>
        <v>0</v>
      </c>
      <c r="BJ318" s="18" t="s">
        <v>86</v>
      </c>
      <c r="BK318" s="146">
        <f>ROUND(I318*H318,2)</f>
        <v>0</v>
      </c>
      <c r="BL318" s="18" t="s">
        <v>275</v>
      </c>
      <c r="BM318" s="145" t="s">
        <v>654</v>
      </c>
    </row>
    <row r="319" spans="2:65" s="1" customFormat="1" ht="10.199999999999999" x14ac:dyDescent="0.2">
      <c r="B319" s="34"/>
      <c r="D319" s="147" t="s">
        <v>176</v>
      </c>
      <c r="F319" s="148" t="s">
        <v>655</v>
      </c>
      <c r="I319" s="149"/>
      <c r="L319" s="34"/>
      <c r="M319" s="150"/>
      <c r="T319" s="55"/>
      <c r="AT319" s="18" t="s">
        <v>176</v>
      </c>
      <c r="AU319" s="18" t="s">
        <v>88</v>
      </c>
    </row>
    <row r="320" spans="2:65" s="12" customFormat="1" ht="10.199999999999999" x14ac:dyDescent="0.2">
      <c r="B320" s="151"/>
      <c r="D320" s="152" t="s">
        <v>178</v>
      </c>
      <c r="E320" s="153" t="s">
        <v>3</v>
      </c>
      <c r="F320" s="154" t="s">
        <v>656</v>
      </c>
      <c r="H320" s="153" t="s">
        <v>3</v>
      </c>
      <c r="I320" s="155"/>
      <c r="L320" s="151"/>
      <c r="M320" s="156"/>
      <c r="T320" s="157"/>
      <c r="AT320" s="153" t="s">
        <v>178</v>
      </c>
      <c r="AU320" s="153" t="s">
        <v>88</v>
      </c>
      <c r="AV320" s="12" t="s">
        <v>86</v>
      </c>
      <c r="AW320" s="12" t="s">
        <v>41</v>
      </c>
      <c r="AX320" s="12" t="s">
        <v>79</v>
      </c>
      <c r="AY320" s="153" t="s">
        <v>167</v>
      </c>
    </row>
    <row r="321" spans="2:65" s="13" customFormat="1" ht="10.199999999999999" x14ac:dyDescent="0.2">
      <c r="B321" s="158"/>
      <c r="D321" s="152" t="s">
        <v>178</v>
      </c>
      <c r="E321" s="159" t="s">
        <v>3</v>
      </c>
      <c r="F321" s="160" t="s">
        <v>623</v>
      </c>
      <c r="H321" s="161">
        <v>82.6</v>
      </c>
      <c r="I321" s="162"/>
      <c r="L321" s="158"/>
      <c r="M321" s="163"/>
      <c r="T321" s="164"/>
      <c r="AT321" s="159" t="s">
        <v>178</v>
      </c>
      <c r="AU321" s="159" t="s">
        <v>88</v>
      </c>
      <c r="AV321" s="13" t="s">
        <v>88</v>
      </c>
      <c r="AW321" s="13" t="s">
        <v>41</v>
      </c>
      <c r="AX321" s="13" t="s">
        <v>79</v>
      </c>
      <c r="AY321" s="159" t="s">
        <v>167</v>
      </c>
    </row>
    <row r="322" spans="2:65" s="13" customFormat="1" ht="10.199999999999999" x14ac:dyDescent="0.2">
      <c r="B322" s="158"/>
      <c r="D322" s="152" t="s">
        <v>178</v>
      </c>
      <c r="E322" s="159" t="s">
        <v>3</v>
      </c>
      <c r="F322" s="160" t="s">
        <v>624</v>
      </c>
      <c r="H322" s="161">
        <v>11.16</v>
      </c>
      <c r="I322" s="162"/>
      <c r="L322" s="158"/>
      <c r="M322" s="163"/>
      <c r="T322" s="164"/>
      <c r="AT322" s="159" t="s">
        <v>178</v>
      </c>
      <c r="AU322" s="159" t="s">
        <v>88</v>
      </c>
      <c r="AV322" s="13" t="s">
        <v>88</v>
      </c>
      <c r="AW322" s="13" t="s">
        <v>41</v>
      </c>
      <c r="AX322" s="13" t="s">
        <v>79</v>
      </c>
      <c r="AY322" s="159" t="s">
        <v>167</v>
      </c>
    </row>
    <row r="323" spans="2:65" s="14" customFormat="1" ht="10.199999999999999" x14ac:dyDescent="0.2">
      <c r="B323" s="165"/>
      <c r="D323" s="152" t="s">
        <v>178</v>
      </c>
      <c r="E323" s="166" t="s">
        <v>3</v>
      </c>
      <c r="F323" s="167" t="s">
        <v>181</v>
      </c>
      <c r="H323" s="168">
        <v>93.76</v>
      </c>
      <c r="I323" s="169"/>
      <c r="L323" s="165"/>
      <c r="M323" s="170"/>
      <c r="T323" s="171"/>
      <c r="AT323" s="166" t="s">
        <v>178</v>
      </c>
      <c r="AU323" s="166" t="s">
        <v>88</v>
      </c>
      <c r="AV323" s="14" t="s">
        <v>174</v>
      </c>
      <c r="AW323" s="14" t="s">
        <v>41</v>
      </c>
      <c r="AX323" s="14" t="s">
        <v>86</v>
      </c>
      <c r="AY323" s="166" t="s">
        <v>167</v>
      </c>
    </row>
    <row r="324" spans="2:65" s="1" customFormat="1" ht="21.75" customHeight="1" x14ac:dyDescent="0.2">
      <c r="B324" s="133"/>
      <c r="C324" s="134" t="s">
        <v>369</v>
      </c>
      <c r="D324" s="134" t="s">
        <v>169</v>
      </c>
      <c r="E324" s="135" t="s">
        <v>657</v>
      </c>
      <c r="F324" s="136" t="s">
        <v>658</v>
      </c>
      <c r="G324" s="137" t="s">
        <v>220</v>
      </c>
      <c r="H324" s="138">
        <v>75</v>
      </c>
      <c r="I324" s="139"/>
      <c r="J324" s="140">
        <f>ROUND(I324*H324,2)</f>
        <v>0</v>
      </c>
      <c r="K324" s="136" t="s">
        <v>173</v>
      </c>
      <c r="L324" s="34"/>
      <c r="M324" s="141" t="s">
        <v>3</v>
      </c>
      <c r="N324" s="142" t="s">
        <v>50</v>
      </c>
      <c r="P324" s="143">
        <f>O324*H324</f>
        <v>0</v>
      </c>
      <c r="Q324" s="143">
        <v>0</v>
      </c>
      <c r="R324" s="143">
        <f>Q324*H324</f>
        <v>0</v>
      </c>
      <c r="S324" s="143">
        <v>5.0000000000000001E-4</v>
      </c>
      <c r="T324" s="144">
        <f>S324*H324</f>
        <v>3.7499999999999999E-2</v>
      </c>
      <c r="AR324" s="145" t="s">
        <v>275</v>
      </c>
      <c r="AT324" s="145" t="s">
        <v>169</v>
      </c>
      <c r="AU324" s="145" t="s">
        <v>88</v>
      </c>
      <c r="AY324" s="18" t="s">
        <v>167</v>
      </c>
      <c r="BE324" s="146">
        <f>IF(N324="základní",J324,0)</f>
        <v>0</v>
      </c>
      <c r="BF324" s="146">
        <f>IF(N324="snížená",J324,0)</f>
        <v>0</v>
      </c>
      <c r="BG324" s="146">
        <f>IF(N324="zákl. přenesená",J324,0)</f>
        <v>0</v>
      </c>
      <c r="BH324" s="146">
        <f>IF(N324="sníž. přenesená",J324,0)</f>
        <v>0</v>
      </c>
      <c r="BI324" s="146">
        <f>IF(N324="nulová",J324,0)</f>
        <v>0</v>
      </c>
      <c r="BJ324" s="18" t="s">
        <v>86</v>
      </c>
      <c r="BK324" s="146">
        <f>ROUND(I324*H324,2)</f>
        <v>0</v>
      </c>
      <c r="BL324" s="18" t="s">
        <v>275</v>
      </c>
      <c r="BM324" s="145" t="s">
        <v>659</v>
      </c>
    </row>
    <row r="325" spans="2:65" s="1" customFormat="1" ht="10.199999999999999" x14ac:dyDescent="0.2">
      <c r="B325" s="34"/>
      <c r="D325" s="147" t="s">
        <v>176</v>
      </c>
      <c r="F325" s="148" t="s">
        <v>660</v>
      </c>
      <c r="I325" s="149"/>
      <c r="L325" s="34"/>
      <c r="M325" s="150"/>
      <c r="T325" s="55"/>
      <c r="AT325" s="18" t="s">
        <v>176</v>
      </c>
      <c r="AU325" s="18" t="s">
        <v>88</v>
      </c>
    </row>
    <row r="326" spans="2:65" s="12" customFormat="1" ht="10.199999999999999" x14ac:dyDescent="0.2">
      <c r="B326" s="151"/>
      <c r="D326" s="152" t="s">
        <v>178</v>
      </c>
      <c r="E326" s="153" t="s">
        <v>3</v>
      </c>
      <c r="F326" s="154" t="s">
        <v>661</v>
      </c>
      <c r="H326" s="153" t="s">
        <v>3</v>
      </c>
      <c r="I326" s="155"/>
      <c r="L326" s="151"/>
      <c r="M326" s="156"/>
      <c r="T326" s="157"/>
      <c r="AT326" s="153" t="s">
        <v>178</v>
      </c>
      <c r="AU326" s="153" t="s">
        <v>88</v>
      </c>
      <c r="AV326" s="12" t="s">
        <v>86</v>
      </c>
      <c r="AW326" s="12" t="s">
        <v>41</v>
      </c>
      <c r="AX326" s="12" t="s">
        <v>79</v>
      </c>
      <c r="AY326" s="153" t="s">
        <v>167</v>
      </c>
    </row>
    <row r="327" spans="2:65" s="13" customFormat="1" ht="10.199999999999999" x14ac:dyDescent="0.2">
      <c r="B327" s="158"/>
      <c r="D327" s="152" t="s">
        <v>178</v>
      </c>
      <c r="E327" s="159" t="s">
        <v>3</v>
      </c>
      <c r="F327" s="160" t="s">
        <v>662</v>
      </c>
      <c r="H327" s="161">
        <v>75</v>
      </c>
      <c r="I327" s="162"/>
      <c r="L327" s="158"/>
      <c r="M327" s="163"/>
      <c r="T327" s="164"/>
      <c r="AT327" s="159" t="s">
        <v>178</v>
      </c>
      <c r="AU327" s="159" t="s">
        <v>88</v>
      </c>
      <c r="AV327" s="13" t="s">
        <v>88</v>
      </c>
      <c r="AW327" s="13" t="s">
        <v>41</v>
      </c>
      <c r="AX327" s="13" t="s">
        <v>79</v>
      </c>
      <c r="AY327" s="159" t="s">
        <v>167</v>
      </c>
    </row>
    <row r="328" spans="2:65" s="14" customFormat="1" ht="10.199999999999999" x14ac:dyDescent="0.2">
      <c r="B328" s="165"/>
      <c r="D328" s="152" t="s">
        <v>178</v>
      </c>
      <c r="E328" s="166" t="s">
        <v>3</v>
      </c>
      <c r="F328" s="167" t="s">
        <v>181</v>
      </c>
      <c r="H328" s="168">
        <v>75</v>
      </c>
      <c r="I328" s="169"/>
      <c r="L328" s="165"/>
      <c r="M328" s="170"/>
      <c r="T328" s="171"/>
      <c r="AT328" s="166" t="s">
        <v>178</v>
      </c>
      <c r="AU328" s="166" t="s">
        <v>88</v>
      </c>
      <c r="AV328" s="14" t="s">
        <v>174</v>
      </c>
      <c r="AW328" s="14" t="s">
        <v>41</v>
      </c>
      <c r="AX328" s="14" t="s">
        <v>86</v>
      </c>
      <c r="AY328" s="166" t="s">
        <v>167</v>
      </c>
    </row>
    <row r="329" spans="2:65" s="11" customFormat="1" ht="22.8" customHeight="1" x14ac:dyDescent="0.25">
      <c r="B329" s="121"/>
      <c r="D329" s="122" t="s">
        <v>78</v>
      </c>
      <c r="E329" s="131" t="s">
        <v>663</v>
      </c>
      <c r="F329" s="131" t="s">
        <v>664</v>
      </c>
      <c r="I329" s="124"/>
      <c r="J329" s="132">
        <f>BK329</f>
        <v>0</v>
      </c>
      <c r="L329" s="121"/>
      <c r="M329" s="126"/>
      <c r="P329" s="127">
        <f>SUM(P330:P334)</f>
        <v>0</v>
      </c>
      <c r="R329" s="127">
        <f>SUM(R330:R334)</f>
        <v>0</v>
      </c>
      <c r="T329" s="128">
        <f>SUM(T330:T334)</f>
        <v>0.43777999999999995</v>
      </c>
      <c r="AR329" s="122" t="s">
        <v>88</v>
      </c>
      <c r="AT329" s="129" t="s">
        <v>78</v>
      </c>
      <c r="AU329" s="129" t="s">
        <v>86</v>
      </c>
      <c r="AY329" s="122" t="s">
        <v>167</v>
      </c>
      <c r="BK329" s="130">
        <f>SUM(BK330:BK334)</f>
        <v>0</v>
      </c>
    </row>
    <row r="330" spans="2:65" s="1" customFormat="1" ht="24.15" customHeight="1" x14ac:dyDescent="0.2">
      <c r="B330" s="133"/>
      <c r="C330" s="134" t="s">
        <v>375</v>
      </c>
      <c r="D330" s="134" t="s">
        <v>169</v>
      </c>
      <c r="E330" s="135" t="s">
        <v>665</v>
      </c>
      <c r="F330" s="136" t="s">
        <v>666</v>
      </c>
      <c r="G330" s="137" t="s">
        <v>220</v>
      </c>
      <c r="H330" s="138">
        <v>82.6</v>
      </c>
      <c r="I330" s="139"/>
      <c r="J330" s="140">
        <f>ROUND(I330*H330,2)</f>
        <v>0</v>
      </c>
      <c r="K330" s="136" t="s">
        <v>173</v>
      </c>
      <c r="L330" s="34"/>
      <c r="M330" s="141" t="s">
        <v>3</v>
      </c>
      <c r="N330" s="142" t="s">
        <v>50</v>
      </c>
      <c r="P330" s="143">
        <f>O330*H330</f>
        <v>0</v>
      </c>
      <c r="Q330" s="143">
        <v>0</v>
      </c>
      <c r="R330" s="143">
        <f>Q330*H330</f>
        <v>0</v>
      </c>
      <c r="S330" s="143">
        <v>5.3E-3</v>
      </c>
      <c r="T330" s="144">
        <f>S330*H330</f>
        <v>0.43777999999999995</v>
      </c>
      <c r="AR330" s="145" t="s">
        <v>275</v>
      </c>
      <c r="AT330" s="145" t="s">
        <v>169</v>
      </c>
      <c r="AU330" s="145" t="s">
        <v>88</v>
      </c>
      <c r="AY330" s="18" t="s">
        <v>167</v>
      </c>
      <c r="BE330" s="146">
        <f>IF(N330="základní",J330,0)</f>
        <v>0</v>
      </c>
      <c r="BF330" s="146">
        <f>IF(N330="snížená",J330,0)</f>
        <v>0</v>
      </c>
      <c r="BG330" s="146">
        <f>IF(N330="zákl. přenesená",J330,0)</f>
        <v>0</v>
      </c>
      <c r="BH330" s="146">
        <f>IF(N330="sníž. přenesená",J330,0)</f>
        <v>0</v>
      </c>
      <c r="BI330" s="146">
        <f>IF(N330="nulová",J330,0)</f>
        <v>0</v>
      </c>
      <c r="BJ330" s="18" t="s">
        <v>86</v>
      </c>
      <c r="BK330" s="146">
        <f>ROUND(I330*H330,2)</f>
        <v>0</v>
      </c>
      <c r="BL330" s="18" t="s">
        <v>275</v>
      </c>
      <c r="BM330" s="145" t="s">
        <v>667</v>
      </c>
    </row>
    <row r="331" spans="2:65" s="1" customFormat="1" ht="10.199999999999999" x14ac:dyDescent="0.2">
      <c r="B331" s="34"/>
      <c r="D331" s="147" t="s">
        <v>176</v>
      </c>
      <c r="F331" s="148" t="s">
        <v>668</v>
      </c>
      <c r="I331" s="149"/>
      <c r="L331" s="34"/>
      <c r="M331" s="150"/>
      <c r="T331" s="55"/>
      <c r="AT331" s="18" t="s">
        <v>176</v>
      </c>
      <c r="AU331" s="18" t="s">
        <v>88</v>
      </c>
    </row>
    <row r="332" spans="2:65" s="12" customFormat="1" ht="10.199999999999999" x14ac:dyDescent="0.2">
      <c r="B332" s="151"/>
      <c r="D332" s="152" t="s">
        <v>178</v>
      </c>
      <c r="E332" s="153" t="s">
        <v>3</v>
      </c>
      <c r="F332" s="154" t="s">
        <v>656</v>
      </c>
      <c r="H332" s="153" t="s">
        <v>3</v>
      </c>
      <c r="I332" s="155"/>
      <c r="L332" s="151"/>
      <c r="M332" s="156"/>
      <c r="T332" s="157"/>
      <c r="AT332" s="153" t="s">
        <v>178</v>
      </c>
      <c r="AU332" s="153" t="s">
        <v>88</v>
      </c>
      <c r="AV332" s="12" t="s">
        <v>86</v>
      </c>
      <c r="AW332" s="12" t="s">
        <v>41</v>
      </c>
      <c r="AX332" s="12" t="s">
        <v>79</v>
      </c>
      <c r="AY332" s="153" t="s">
        <v>167</v>
      </c>
    </row>
    <row r="333" spans="2:65" s="13" customFormat="1" ht="10.199999999999999" x14ac:dyDescent="0.2">
      <c r="B333" s="158"/>
      <c r="D333" s="152" t="s">
        <v>178</v>
      </c>
      <c r="E333" s="159" t="s">
        <v>3</v>
      </c>
      <c r="F333" s="160" t="s">
        <v>623</v>
      </c>
      <c r="H333" s="161">
        <v>82.6</v>
      </c>
      <c r="I333" s="162"/>
      <c r="L333" s="158"/>
      <c r="M333" s="163"/>
      <c r="T333" s="164"/>
      <c r="AT333" s="159" t="s">
        <v>178</v>
      </c>
      <c r="AU333" s="159" t="s">
        <v>88</v>
      </c>
      <c r="AV333" s="13" t="s">
        <v>88</v>
      </c>
      <c r="AW333" s="13" t="s">
        <v>41</v>
      </c>
      <c r="AX333" s="13" t="s">
        <v>79</v>
      </c>
      <c r="AY333" s="159" t="s">
        <v>167</v>
      </c>
    </row>
    <row r="334" spans="2:65" s="14" customFormat="1" ht="10.199999999999999" x14ac:dyDescent="0.2">
      <c r="B334" s="165"/>
      <c r="D334" s="152" t="s">
        <v>178</v>
      </c>
      <c r="E334" s="166" t="s">
        <v>3</v>
      </c>
      <c r="F334" s="167" t="s">
        <v>181</v>
      </c>
      <c r="H334" s="168">
        <v>82.6</v>
      </c>
      <c r="I334" s="169"/>
      <c r="L334" s="165"/>
      <c r="M334" s="170"/>
      <c r="T334" s="171"/>
      <c r="AT334" s="166" t="s">
        <v>178</v>
      </c>
      <c r="AU334" s="166" t="s">
        <v>88</v>
      </c>
      <c r="AV334" s="14" t="s">
        <v>174</v>
      </c>
      <c r="AW334" s="14" t="s">
        <v>41</v>
      </c>
      <c r="AX334" s="14" t="s">
        <v>86</v>
      </c>
      <c r="AY334" s="166" t="s">
        <v>167</v>
      </c>
    </row>
    <row r="335" spans="2:65" s="11" customFormat="1" ht="22.8" customHeight="1" x14ac:dyDescent="0.25">
      <c r="B335" s="121"/>
      <c r="D335" s="122" t="s">
        <v>78</v>
      </c>
      <c r="E335" s="131" t="s">
        <v>669</v>
      </c>
      <c r="F335" s="131" t="s">
        <v>670</v>
      </c>
      <c r="I335" s="124"/>
      <c r="J335" s="132">
        <f>BK335</f>
        <v>0</v>
      </c>
      <c r="L335" s="121"/>
      <c r="M335" s="126"/>
      <c r="P335" s="127">
        <f>SUM(P336:P340)</f>
        <v>0</v>
      </c>
      <c r="R335" s="127">
        <f>SUM(R336:R340)</f>
        <v>0</v>
      </c>
      <c r="T335" s="128">
        <f>SUM(T336:T340)</f>
        <v>1.1563999999999999</v>
      </c>
      <c r="AR335" s="122" t="s">
        <v>88</v>
      </c>
      <c r="AT335" s="129" t="s">
        <v>78</v>
      </c>
      <c r="AU335" s="129" t="s">
        <v>86</v>
      </c>
      <c r="AY335" s="122" t="s">
        <v>167</v>
      </c>
      <c r="BK335" s="130">
        <f>SUM(BK336:BK340)</f>
        <v>0</v>
      </c>
    </row>
    <row r="336" spans="2:65" s="1" customFormat="1" ht="24.15" customHeight="1" x14ac:dyDescent="0.2">
      <c r="B336" s="133"/>
      <c r="C336" s="134" t="s">
        <v>380</v>
      </c>
      <c r="D336" s="134" t="s">
        <v>169</v>
      </c>
      <c r="E336" s="135" t="s">
        <v>671</v>
      </c>
      <c r="F336" s="136" t="s">
        <v>672</v>
      </c>
      <c r="G336" s="137" t="s">
        <v>220</v>
      </c>
      <c r="H336" s="138">
        <v>82.6</v>
      </c>
      <c r="I336" s="139"/>
      <c r="J336" s="140">
        <f>ROUND(I336*H336,2)</f>
        <v>0</v>
      </c>
      <c r="K336" s="136" t="s">
        <v>173</v>
      </c>
      <c r="L336" s="34"/>
      <c r="M336" s="141" t="s">
        <v>3</v>
      </c>
      <c r="N336" s="142" t="s">
        <v>50</v>
      </c>
      <c r="P336" s="143">
        <f>O336*H336</f>
        <v>0</v>
      </c>
      <c r="Q336" s="143">
        <v>0</v>
      </c>
      <c r="R336" s="143">
        <f>Q336*H336</f>
        <v>0</v>
      </c>
      <c r="S336" s="143">
        <v>1.4E-2</v>
      </c>
      <c r="T336" s="144">
        <f>S336*H336</f>
        <v>1.1563999999999999</v>
      </c>
      <c r="AR336" s="145" t="s">
        <v>275</v>
      </c>
      <c r="AT336" s="145" t="s">
        <v>169</v>
      </c>
      <c r="AU336" s="145" t="s">
        <v>88</v>
      </c>
      <c r="AY336" s="18" t="s">
        <v>167</v>
      </c>
      <c r="BE336" s="146">
        <f>IF(N336="základní",J336,0)</f>
        <v>0</v>
      </c>
      <c r="BF336" s="146">
        <f>IF(N336="snížená",J336,0)</f>
        <v>0</v>
      </c>
      <c r="BG336" s="146">
        <f>IF(N336="zákl. přenesená",J336,0)</f>
        <v>0</v>
      </c>
      <c r="BH336" s="146">
        <f>IF(N336="sníž. přenesená",J336,0)</f>
        <v>0</v>
      </c>
      <c r="BI336" s="146">
        <f>IF(N336="nulová",J336,0)</f>
        <v>0</v>
      </c>
      <c r="BJ336" s="18" t="s">
        <v>86</v>
      </c>
      <c r="BK336" s="146">
        <f>ROUND(I336*H336,2)</f>
        <v>0</v>
      </c>
      <c r="BL336" s="18" t="s">
        <v>275</v>
      </c>
      <c r="BM336" s="145" t="s">
        <v>673</v>
      </c>
    </row>
    <row r="337" spans="2:65" s="1" customFormat="1" ht="10.199999999999999" x14ac:dyDescent="0.2">
      <c r="B337" s="34"/>
      <c r="D337" s="147" t="s">
        <v>176</v>
      </c>
      <c r="F337" s="148" t="s">
        <v>674</v>
      </c>
      <c r="I337" s="149"/>
      <c r="L337" s="34"/>
      <c r="M337" s="150"/>
      <c r="T337" s="55"/>
      <c r="AT337" s="18" t="s">
        <v>176</v>
      </c>
      <c r="AU337" s="18" t="s">
        <v>88</v>
      </c>
    </row>
    <row r="338" spans="2:65" s="12" customFormat="1" ht="10.199999999999999" x14ac:dyDescent="0.2">
      <c r="B338" s="151"/>
      <c r="D338" s="152" t="s">
        <v>178</v>
      </c>
      <c r="E338" s="153" t="s">
        <v>3</v>
      </c>
      <c r="F338" s="154" t="s">
        <v>656</v>
      </c>
      <c r="H338" s="153" t="s">
        <v>3</v>
      </c>
      <c r="I338" s="155"/>
      <c r="L338" s="151"/>
      <c r="M338" s="156"/>
      <c r="T338" s="157"/>
      <c r="AT338" s="153" t="s">
        <v>178</v>
      </c>
      <c r="AU338" s="153" t="s">
        <v>88</v>
      </c>
      <c r="AV338" s="12" t="s">
        <v>86</v>
      </c>
      <c r="AW338" s="12" t="s">
        <v>41</v>
      </c>
      <c r="AX338" s="12" t="s">
        <v>79</v>
      </c>
      <c r="AY338" s="153" t="s">
        <v>167</v>
      </c>
    </row>
    <row r="339" spans="2:65" s="13" customFormat="1" ht="10.199999999999999" x14ac:dyDescent="0.2">
      <c r="B339" s="158"/>
      <c r="D339" s="152" t="s">
        <v>178</v>
      </c>
      <c r="E339" s="159" t="s">
        <v>3</v>
      </c>
      <c r="F339" s="160" t="s">
        <v>623</v>
      </c>
      <c r="H339" s="161">
        <v>82.6</v>
      </c>
      <c r="I339" s="162"/>
      <c r="L339" s="158"/>
      <c r="M339" s="163"/>
      <c r="T339" s="164"/>
      <c r="AT339" s="159" t="s">
        <v>178</v>
      </c>
      <c r="AU339" s="159" t="s">
        <v>88</v>
      </c>
      <c r="AV339" s="13" t="s">
        <v>88</v>
      </c>
      <c r="AW339" s="13" t="s">
        <v>41</v>
      </c>
      <c r="AX339" s="13" t="s">
        <v>79</v>
      </c>
      <c r="AY339" s="159" t="s">
        <v>167</v>
      </c>
    </row>
    <row r="340" spans="2:65" s="14" customFormat="1" ht="10.199999999999999" x14ac:dyDescent="0.2">
      <c r="B340" s="165"/>
      <c r="D340" s="152" t="s">
        <v>178</v>
      </c>
      <c r="E340" s="166" t="s">
        <v>3</v>
      </c>
      <c r="F340" s="167" t="s">
        <v>181</v>
      </c>
      <c r="H340" s="168">
        <v>82.6</v>
      </c>
      <c r="I340" s="169"/>
      <c r="L340" s="165"/>
      <c r="M340" s="170"/>
      <c r="T340" s="171"/>
      <c r="AT340" s="166" t="s">
        <v>178</v>
      </c>
      <c r="AU340" s="166" t="s">
        <v>88</v>
      </c>
      <c r="AV340" s="14" t="s">
        <v>174</v>
      </c>
      <c r="AW340" s="14" t="s">
        <v>41</v>
      </c>
      <c r="AX340" s="14" t="s">
        <v>86</v>
      </c>
      <c r="AY340" s="166" t="s">
        <v>167</v>
      </c>
    </row>
    <row r="341" spans="2:65" s="11" customFormat="1" ht="22.8" customHeight="1" x14ac:dyDescent="0.25">
      <c r="B341" s="121"/>
      <c r="D341" s="122" t="s">
        <v>78</v>
      </c>
      <c r="E341" s="131" t="s">
        <v>675</v>
      </c>
      <c r="F341" s="131" t="s">
        <v>676</v>
      </c>
      <c r="I341" s="124"/>
      <c r="J341" s="132">
        <f>BK341</f>
        <v>0</v>
      </c>
      <c r="L341" s="121"/>
      <c r="M341" s="126"/>
      <c r="P341" s="127">
        <f>SUM(P342:P366)</f>
        <v>0</v>
      </c>
      <c r="R341" s="127">
        <f>SUM(R342:R366)</f>
        <v>0</v>
      </c>
      <c r="T341" s="128">
        <f>SUM(T342:T366)</f>
        <v>0.24482159999999997</v>
      </c>
      <c r="AR341" s="122" t="s">
        <v>88</v>
      </c>
      <c r="AT341" s="129" t="s">
        <v>78</v>
      </c>
      <c r="AU341" s="129" t="s">
        <v>86</v>
      </c>
      <c r="AY341" s="122" t="s">
        <v>167</v>
      </c>
      <c r="BK341" s="130">
        <f>SUM(BK342:BK366)</f>
        <v>0</v>
      </c>
    </row>
    <row r="342" spans="2:65" s="1" customFormat="1" ht="16.5" customHeight="1" x14ac:dyDescent="0.2">
      <c r="B342" s="133"/>
      <c r="C342" s="134" t="s">
        <v>385</v>
      </c>
      <c r="D342" s="134" t="s">
        <v>169</v>
      </c>
      <c r="E342" s="135" t="s">
        <v>677</v>
      </c>
      <c r="F342" s="136" t="s">
        <v>678</v>
      </c>
      <c r="G342" s="137" t="s">
        <v>254</v>
      </c>
      <c r="H342" s="138">
        <v>27.9</v>
      </c>
      <c r="I342" s="139"/>
      <c r="J342" s="140">
        <f>ROUND(I342*H342,2)</f>
        <v>0</v>
      </c>
      <c r="K342" s="136" t="s">
        <v>173</v>
      </c>
      <c r="L342" s="34"/>
      <c r="M342" s="141" t="s">
        <v>3</v>
      </c>
      <c r="N342" s="142" t="s">
        <v>50</v>
      </c>
      <c r="P342" s="143">
        <f>O342*H342</f>
        <v>0</v>
      </c>
      <c r="Q342" s="143">
        <v>0</v>
      </c>
      <c r="R342" s="143">
        <f>Q342*H342</f>
        <v>0</v>
      </c>
      <c r="S342" s="143">
        <v>1.6999999999999999E-3</v>
      </c>
      <c r="T342" s="144">
        <f>S342*H342</f>
        <v>4.7429999999999993E-2</v>
      </c>
      <c r="AR342" s="145" t="s">
        <v>275</v>
      </c>
      <c r="AT342" s="145" t="s">
        <v>169</v>
      </c>
      <c r="AU342" s="145" t="s">
        <v>88</v>
      </c>
      <c r="AY342" s="18" t="s">
        <v>167</v>
      </c>
      <c r="BE342" s="146">
        <f>IF(N342="základní",J342,0)</f>
        <v>0</v>
      </c>
      <c r="BF342" s="146">
        <f>IF(N342="snížená",J342,0)</f>
        <v>0</v>
      </c>
      <c r="BG342" s="146">
        <f>IF(N342="zákl. přenesená",J342,0)</f>
        <v>0</v>
      </c>
      <c r="BH342" s="146">
        <f>IF(N342="sníž. přenesená",J342,0)</f>
        <v>0</v>
      </c>
      <c r="BI342" s="146">
        <f>IF(N342="nulová",J342,0)</f>
        <v>0</v>
      </c>
      <c r="BJ342" s="18" t="s">
        <v>86</v>
      </c>
      <c r="BK342" s="146">
        <f>ROUND(I342*H342,2)</f>
        <v>0</v>
      </c>
      <c r="BL342" s="18" t="s">
        <v>275</v>
      </c>
      <c r="BM342" s="145" t="s">
        <v>679</v>
      </c>
    </row>
    <row r="343" spans="2:65" s="1" customFormat="1" ht="10.199999999999999" x14ac:dyDescent="0.2">
      <c r="B343" s="34"/>
      <c r="D343" s="147" t="s">
        <v>176</v>
      </c>
      <c r="F343" s="148" t="s">
        <v>680</v>
      </c>
      <c r="I343" s="149"/>
      <c r="L343" s="34"/>
      <c r="M343" s="150"/>
      <c r="T343" s="55"/>
      <c r="AT343" s="18" t="s">
        <v>176</v>
      </c>
      <c r="AU343" s="18" t="s">
        <v>88</v>
      </c>
    </row>
    <row r="344" spans="2:65" s="13" customFormat="1" ht="10.199999999999999" x14ac:dyDescent="0.2">
      <c r="B344" s="158"/>
      <c r="D344" s="152" t="s">
        <v>178</v>
      </c>
      <c r="E344" s="159" t="s">
        <v>3</v>
      </c>
      <c r="F344" s="160" t="s">
        <v>681</v>
      </c>
      <c r="H344" s="161">
        <v>27.9</v>
      </c>
      <c r="I344" s="162"/>
      <c r="L344" s="158"/>
      <c r="M344" s="163"/>
      <c r="T344" s="164"/>
      <c r="AT344" s="159" t="s">
        <v>178</v>
      </c>
      <c r="AU344" s="159" t="s">
        <v>88</v>
      </c>
      <c r="AV344" s="13" t="s">
        <v>88</v>
      </c>
      <c r="AW344" s="13" t="s">
        <v>41</v>
      </c>
      <c r="AX344" s="13" t="s">
        <v>79</v>
      </c>
      <c r="AY344" s="159" t="s">
        <v>167</v>
      </c>
    </row>
    <row r="345" spans="2:65" s="14" customFormat="1" ht="10.199999999999999" x14ac:dyDescent="0.2">
      <c r="B345" s="165"/>
      <c r="D345" s="152" t="s">
        <v>178</v>
      </c>
      <c r="E345" s="166" t="s">
        <v>3</v>
      </c>
      <c r="F345" s="167" t="s">
        <v>181</v>
      </c>
      <c r="H345" s="168">
        <v>27.9</v>
      </c>
      <c r="I345" s="169"/>
      <c r="L345" s="165"/>
      <c r="M345" s="170"/>
      <c r="T345" s="171"/>
      <c r="AT345" s="166" t="s">
        <v>178</v>
      </c>
      <c r="AU345" s="166" t="s">
        <v>88</v>
      </c>
      <c r="AV345" s="14" t="s">
        <v>174</v>
      </c>
      <c r="AW345" s="14" t="s">
        <v>41</v>
      </c>
      <c r="AX345" s="14" t="s">
        <v>86</v>
      </c>
      <c r="AY345" s="166" t="s">
        <v>167</v>
      </c>
    </row>
    <row r="346" spans="2:65" s="1" customFormat="1" ht="16.5" customHeight="1" x14ac:dyDescent="0.2">
      <c r="B346" s="133"/>
      <c r="C346" s="134" t="s">
        <v>390</v>
      </c>
      <c r="D346" s="134" t="s">
        <v>169</v>
      </c>
      <c r="E346" s="135" t="s">
        <v>682</v>
      </c>
      <c r="F346" s="136" t="s">
        <v>683</v>
      </c>
      <c r="G346" s="137" t="s">
        <v>254</v>
      </c>
      <c r="H346" s="138">
        <v>13.48</v>
      </c>
      <c r="I346" s="139"/>
      <c r="J346" s="140">
        <f>ROUND(I346*H346,2)</f>
        <v>0</v>
      </c>
      <c r="K346" s="136" t="s">
        <v>173</v>
      </c>
      <c r="L346" s="34"/>
      <c r="M346" s="141" t="s">
        <v>3</v>
      </c>
      <c r="N346" s="142" t="s">
        <v>50</v>
      </c>
      <c r="P346" s="143">
        <f>O346*H346</f>
        <v>0</v>
      </c>
      <c r="Q346" s="143">
        <v>0</v>
      </c>
      <c r="R346" s="143">
        <f>Q346*H346</f>
        <v>0</v>
      </c>
      <c r="S346" s="143">
        <v>1.7700000000000001E-3</v>
      </c>
      <c r="T346" s="144">
        <f>S346*H346</f>
        <v>2.3859600000000002E-2</v>
      </c>
      <c r="AR346" s="145" t="s">
        <v>275</v>
      </c>
      <c r="AT346" s="145" t="s">
        <v>169</v>
      </c>
      <c r="AU346" s="145" t="s">
        <v>88</v>
      </c>
      <c r="AY346" s="18" t="s">
        <v>167</v>
      </c>
      <c r="BE346" s="146">
        <f>IF(N346="základní",J346,0)</f>
        <v>0</v>
      </c>
      <c r="BF346" s="146">
        <f>IF(N346="snížená",J346,0)</f>
        <v>0</v>
      </c>
      <c r="BG346" s="146">
        <f>IF(N346="zákl. přenesená",J346,0)</f>
        <v>0</v>
      </c>
      <c r="BH346" s="146">
        <f>IF(N346="sníž. přenesená",J346,0)</f>
        <v>0</v>
      </c>
      <c r="BI346" s="146">
        <f>IF(N346="nulová",J346,0)</f>
        <v>0</v>
      </c>
      <c r="BJ346" s="18" t="s">
        <v>86</v>
      </c>
      <c r="BK346" s="146">
        <f>ROUND(I346*H346,2)</f>
        <v>0</v>
      </c>
      <c r="BL346" s="18" t="s">
        <v>275</v>
      </c>
      <c r="BM346" s="145" t="s">
        <v>684</v>
      </c>
    </row>
    <row r="347" spans="2:65" s="1" customFormat="1" ht="10.199999999999999" x14ac:dyDescent="0.2">
      <c r="B347" s="34"/>
      <c r="D347" s="147" t="s">
        <v>176</v>
      </c>
      <c r="F347" s="148" t="s">
        <v>685</v>
      </c>
      <c r="I347" s="149"/>
      <c r="L347" s="34"/>
      <c r="M347" s="150"/>
      <c r="T347" s="55"/>
      <c r="AT347" s="18" t="s">
        <v>176</v>
      </c>
      <c r="AU347" s="18" t="s">
        <v>88</v>
      </c>
    </row>
    <row r="348" spans="2:65" s="13" customFormat="1" ht="10.199999999999999" x14ac:dyDescent="0.2">
      <c r="B348" s="158"/>
      <c r="D348" s="152" t="s">
        <v>178</v>
      </c>
      <c r="E348" s="159" t="s">
        <v>3</v>
      </c>
      <c r="F348" s="160" t="s">
        <v>686</v>
      </c>
      <c r="H348" s="161">
        <v>13.48</v>
      </c>
      <c r="I348" s="162"/>
      <c r="L348" s="158"/>
      <c r="M348" s="163"/>
      <c r="T348" s="164"/>
      <c r="AT348" s="159" t="s">
        <v>178</v>
      </c>
      <c r="AU348" s="159" t="s">
        <v>88</v>
      </c>
      <c r="AV348" s="13" t="s">
        <v>88</v>
      </c>
      <c r="AW348" s="13" t="s">
        <v>41</v>
      </c>
      <c r="AX348" s="13" t="s">
        <v>79</v>
      </c>
      <c r="AY348" s="159" t="s">
        <v>167</v>
      </c>
    </row>
    <row r="349" spans="2:65" s="14" customFormat="1" ht="10.199999999999999" x14ac:dyDescent="0.2">
      <c r="B349" s="165"/>
      <c r="D349" s="152" t="s">
        <v>178</v>
      </c>
      <c r="E349" s="166" t="s">
        <v>3</v>
      </c>
      <c r="F349" s="167" t="s">
        <v>181</v>
      </c>
      <c r="H349" s="168">
        <v>13.48</v>
      </c>
      <c r="I349" s="169"/>
      <c r="L349" s="165"/>
      <c r="M349" s="170"/>
      <c r="T349" s="171"/>
      <c r="AT349" s="166" t="s">
        <v>178</v>
      </c>
      <c r="AU349" s="166" t="s">
        <v>88</v>
      </c>
      <c r="AV349" s="14" t="s">
        <v>174</v>
      </c>
      <c r="AW349" s="14" t="s">
        <v>41</v>
      </c>
      <c r="AX349" s="14" t="s">
        <v>86</v>
      </c>
      <c r="AY349" s="166" t="s">
        <v>167</v>
      </c>
    </row>
    <row r="350" spans="2:65" s="1" customFormat="1" ht="16.5" customHeight="1" x14ac:dyDescent="0.2">
      <c r="B350" s="133"/>
      <c r="C350" s="134" t="s">
        <v>399</v>
      </c>
      <c r="D350" s="134" t="s">
        <v>169</v>
      </c>
      <c r="E350" s="135" t="s">
        <v>687</v>
      </c>
      <c r="F350" s="136" t="s">
        <v>688</v>
      </c>
      <c r="G350" s="137" t="s">
        <v>254</v>
      </c>
      <c r="H350" s="138">
        <v>27.9</v>
      </c>
      <c r="I350" s="139"/>
      <c r="J350" s="140">
        <f>ROUND(I350*H350,2)</f>
        <v>0</v>
      </c>
      <c r="K350" s="136" t="s">
        <v>173</v>
      </c>
      <c r="L350" s="34"/>
      <c r="M350" s="141" t="s">
        <v>3</v>
      </c>
      <c r="N350" s="142" t="s">
        <v>50</v>
      </c>
      <c r="P350" s="143">
        <f>O350*H350</f>
        <v>0</v>
      </c>
      <c r="Q350" s="143">
        <v>0</v>
      </c>
      <c r="R350" s="143">
        <f>Q350*H350</f>
        <v>0</v>
      </c>
      <c r="S350" s="143">
        <v>1.91E-3</v>
      </c>
      <c r="T350" s="144">
        <f>S350*H350</f>
        <v>5.3288999999999996E-2</v>
      </c>
      <c r="AR350" s="145" t="s">
        <v>275</v>
      </c>
      <c r="AT350" s="145" t="s">
        <v>169</v>
      </c>
      <c r="AU350" s="145" t="s">
        <v>88</v>
      </c>
      <c r="AY350" s="18" t="s">
        <v>167</v>
      </c>
      <c r="BE350" s="146">
        <f>IF(N350="základní",J350,0)</f>
        <v>0</v>
      </c>
      <c r="BF350" s="146">
        <f>IF(N350="snížená",J350,0)</f>
        <v>0</v>
      </c>
      <c r="BG350" s="146">
        <f>IF(N350="zákl. přenesená",J350,0)</f>
        <v>0</v>
      </c>
      <c r="BH350" s="146">
        <f>IF(N350="sníž. přenesená",J350,0)</f>
        <v>0</v>
      </c>
      <c r="BI350" s="146">
        <f>IF(N350="nulová",J350,0)</f>
        <v>0</v>
      </c>
      <c r="BJ350" s="18" t="s">
        <v>86</v>
      </c>
      <c r="BK350" s="146">
        <f>ROUND(I350*H350,2)</f>
        <v>0</v>
      </c>
      <c r="BL350" s="18" t="s">
        <v>275</v>
      </c>
      <c r="BM350" s="145" t="s">
        <v>689</v>
      </c>
    </row>
    <row r="351" spans="2:65" s="1" customFormat="1" ht="10.199999999999999" x14ac:dyDescent="0.2">
      <c r="B351" s="34"/>
      <c r="D351" s="147" t="s">
        <v>176</v>
      </c>
      <c r="F351" s="148" t="s">
        <v>690</v>
      </c>
      <c r="I351" s="149"/>
      <c r="L351" s="34"/>
      <c r="M351" s="150"/>
      <c r="T351" s="55"/>
      <c r="AT351" s="18" t="s">
        <v>176</v>
      </c>
      <c r="AU351" s="18" t="s">
        <v>88</v>
      </c>
    </row>
    <row r="352" spans="2:65" s="13" customFormat="1" ht="10.199999999999999" x14ac:dyDescent="0.2">
      <c r="B352" s="158"/>
      <c r="D352" s="152" t="s">
        <v>178</v>
      </c>
      <c r="E352" s="159" t="s">
        <v>3</v>
      </c>
      <c r="F352" s="160" t="s">
        <v>681</v>
      </c>
      <c r="H352" s="161">
        <v>27.9</v>
      </c>
      <c r="I352" s="162"/>
      <c r="L352" s="158"/>
      <c r="M352" s="163"/>
      <c r="T352" s="164"/>
      <c r="AT352" s="159" t="s">
        <v>178</v>
      </c>
      <c r="AU352" s="159" t="s">
        <v>88</v>
      </c>
      <c r="AV352" s="13" t="s">
        <v>88</v>
      </c>
      <c r="AW352" s="13" t="s">
        <v>41</v>
      </c>
      <c r="AX352" s="13" t="s">
        <v>79</v>
      </c>
      <c r="AY352" s="159" t="s">
        <v>167</v>
      </c>
    </row>
    <row r="353" spans="2:65" s="14" customFormat="1" ht="10.199999999999999" x14ac:dyDescent="0.2">
      <c r="B353" s="165"/>
      <c r="D353" s="152" t="s">
        <v>178</v>
      </c>
      <c r="E353" s="166" t="s">
        <v>3</v>
      </c>
      <c r="F353" s="167" t="s">
        <v>181</v>
      </c>
      <c r="H353" s="168">
        <v>27.9</v>
      </c>
      <c r="I353" s="169"/>
      <c r="L353" s="165"/>
      <c r="M353" s="170"/>
      <c r="T353" s="171"/>
      <c r="AT353" s="166" t="s">
        <v>178</v>
      </c>
      <c r="AU353" s="166" t="s">
        <v>88</v>
      </c>
      <c r="AV353" s="14" t="s">
        <v>174</v>
      </c>
      <c r="AW353" s="14" t="s">
        <v>41</v>
      </c>
      <c r="AX353" s="14" t="s">
        <v>86</v>
      </c>
      <c r="AY353" s="166" t="s">
        <v>167</v>
      </c>
    </row>
    <row r="354" spans="2:65" s="1" customFormat="1" ht="16.5" customHeight="1" x14ac:dyDescent="0.2">
      <c r="B354" s="133"/>
      <c r="C354" s="134" t="s">
        <v>406</v>
      </c>
      <c r="D354" s="134" t="s">
        <v>169</v>
      </c>
      <c r="E354" s="135" t="s">
        <v>691</v>
      </c>
      <c r="F354" s="136" t="s">
        <v>692</v>
      </c>
      <c r="G354" s="137" t="s">
        <v>254</v>
      </c>
      <c r="H354" s="138">
        <v>10.5</v>
      </c>
      <c r="I354" s="139"/>
      <c r="J354" s="140">
        <f>ROUND(I354*H354,2)</f>
        <v>0</v>
      </c>
      <c r="K354" s="136" t="s">
        <v>173</v>
      </c>
      <c r="L354" s="34"/>
      <c r="M354" s="141" t="s">
        <v>3</v>
      </c>
      <c r="N354" s="142" t="s">
        <v>50</v>
      </c>
      <c r="P354" s="143">
        <f>O354*H354</f>
        <v>0</v>
      </c>
      <c r="Q354" s="143">
        <v>0</v>
      </c>
      <c r="R354" s="143">
        <f>Q354*H354</f>
        <v>0</v>
      </c>
      <c r="S354" s="143">
        <v>1.67E-3</v>
      </c>
      <c r="T354" s="144">
        <f>S354*H354</f>
        <v>1.7535000000000002E-2</v>
      </c>
      <c r="AR354" s="145" t="s">
        <v>275</v>
      </c>
      <c r="AT354" s="145" t="s">
        <v>169</v>
      </c>
      <c r="AU354" s="145" t="s">
        <v>88</v>
      </c>
      <c r="AY354" s="18" t="s">
        <v>167</v>
      </c>
      <c r="BE354" s="146">
        <f>IF(N354="základní",J354,0)</f>
        <v>0</v>
      </c>
      <c r="BF354" s="146">
        <f>IF(N354="snížená",J354,0)</f>
        <v>0</v>
      </c>
      <c r="BG354" s="146">
        <f>IF(N354="zákl. přenesená",J354,0)</f>
        <v>0</v>
      </c>
      <c r="BH354" s="146">
        <f>IF(N354="sníž. přenesená",J354,0)</f>
        <v>0</v>
      </c>
      <c r="BI354" s="146">
        <f>IF(N354="nulová",J354,0)</f>
        <v>0</v>
      </c>
      <c r="BJ354" s="18" t="s">
        <v>86</v>
      </c>
      <c r="BK354" s="146">
        <f>ROUND(I354*H354,2)</f>
        <v>0</v>
      </c>
      <c r="BL354" s="18" t="s">
        <v>275</v>
      </c>
      <c r="BM354" s="145" t="s">
        <v>693</v>
      </c>
    </row>
    <row r="355" spans="2:65" s="1" customFormat="1" ht="10.199999999999999" x14ac:dyDescent="0.2">
      <c r="B355" s="34"/>
      <c r="D355" s="147" t="s">
        <v>176</v>
      </c>
      <c r="F355" s="148" t="s">
        <v>694</v>
      </c>
      <c r="I355" s="149"/>
      <c r="L355" s="34"/>
      <c r="M355" s="150"/>
      <c r="T355" s="55"/>
      <c r="AT355" s="18" t="s">
        <v>176</v>
      </c>
      <c r="AU355" s="18" t="s">
        <v>88</v>
      </c>
    </row>
    <row r="356" spans="2:65" s="13" customFormat="1" ht="10.199999999999999" x14ac:dyDescent="0.2">
      <c r="B356" s="158"/>
      <c r="D356" s="152" t="s">
        <v>178</v>
      </c>
      <c r="E356" s="159" t="s">
        <v>3</v>
      </c>
      <c r="F356" s="160" t="s">
        <v>695</v>
      </c>
      <c r="H356" s="161">
        <v>9</v>
      </c>
      <c r="I356" s="162"/>
      <c r="L356" s="158"/>
      <c r="M356" s="163"/>
      <c r="T356" s="164"/>
      <c r="AT356" s="159" t="s">
        <v>178</v>
      </c>
      <c r="AU356" s="159" t="s">
        <v>88</v>
      </c>
      <c r="AV356" s="13" t="s">
        <v>88</v>
      </c>
      <c r="AW356" s="13" t="s">
        <v>41</v>
      </c>
      <c r="AX356" s="13" t="s">
        <v>79</v>
      </c>
      <c r="AY356" s="159" t="s">
        <v>167</v>
      </c>
    </row>
    <row r="357" spans="2:65" s="13" customFormat="1" ht="10.199999999999999" x14ac:dyDescent="0.2">
      <c r="B357" s="158"/>
      <c r="D357" s="152" t="s">
        <v>178</v>
      </c>
      <c r="E357" s="159" t="s">
        <v>3</v>
      </c>
      <c r="F357" s="160" t="s">
        <v>696</v>
      </c>
      <c r="H357" s="161">
        <v>1.5</v>
      </c>
      <c r="I357" s="162"/>
      <c r="L357" s="158"/>
      <c r="M357" s="163"/>
      <c r="T357" s="164"/>
      <c r="AT357" s="159" t="s">
        <v>178</v>
      </c>
      <c r="AU357" s="159" t="s">
        <v>88</v>
      </c>
      <c r="AV357" s="13" t="s">
        <v>88</v>
      </c>
      <c r="AW357" s="13" t="s">
        <v>41</v>
      </c>
      <c r="AX357" s="13" t="s">
        <v>79</v>
      </c>
      <c r="AY357" s="159" t="s">
        <v>167</v>
      </c>
    </row>
    <row r="358" spans="2:65" s="14" customFormat="1" ht="10.199999999999999" x14ac:dyDescent="0.2">
      <c r="B358" s="165"/>
      <c r="D358" s="152" t="s">
        <v>178</v>
      </c>
      <c r="E358" s="166" t="s">
        <v>3</v>
      </c>
      <c r="F358" s="167" t="s">
        <v>181</v>
      </c>
      <c r="H358" s="168">
        <v>10.5</v>
      </c>
      <c r="I358" s="169"/>
      <c r="L358" s="165"/>
      <c r="M358" s="170"/>
      <c r="T358" s="171"/>
      <c r="AT358" s="166" t="s">
        <v>178</v>
      </c>
      <c r="AU358" s="166" t="s">
        <v>88</v>
      </c>
      <c r="AV358" s="14" t="s">
        <v>174</v>
      </c>
      <c r="AW358" s="14" t="s">
        <v>41</v>
      </c>
      <c r="AX358" s="14" t="s">
        <v>86</v>
      </c>
      <c r="AY358" s="166" t="s">
        <v>167</v>
      </c>
    </row>
    <row r="359" spans="2:65" s="1" customFormat="1" ht="16.5" customHeight="1" x14ac:dyDescent="0.2">
      <c r="B359" s="133"/>
      <c r="C359" s="134" t="s">
        <v>415</v>
      </c>
      <c r="D359" s="134" t="s">
        <v>169</v>
      </c>
      <c r="E359" s="135" t="s">
        <v>697</v>
      </c>
      <c r="F359" s="136" t="s">
        <v>698</v>
      </c>
      <c r="G359" s="137" t="s">
        <v>254</v>
      </c>
      <c r="H359" s="138">
        <v>19.5</v>
      </c>
      <c r="I359" s="139"/>
      <c r="J359" s="140">
        <f>ROUND(I359*H359,2)</f>
        <v>0</v>
      </c>
      <c r="K359" s="136" t="s">
        <v>173</v>
      </c>
      <c r="L359" s="34"/>
      <c r="M359" s="141" t="s">
        <v>3</v>
      </c>
      <c r="N359" s="142" t="s">
        <v>50</v>
      </c>
      <c r="P359" s="143">
        <f>O359*H359</f>
        <v>0</v>
      </c>
      <c r="Q359" s="143">
        <v>0</v>
      </c>
      <c r="R359" s="143">
        <f>Q359*H359</f>
        <v>0</v>
      </c>
      <c r="S359" s="143">
        <v>2.5999999999999999E-3</v>
      </c>
      <c r="T359" s="144">
        <f>S359*H359</f>
        <v>5.0699999999999995E-2</v>
      </c>
      <c r="AR359" s="145" t="s">
        <v>275</v>
      </c>
      <c r="AT359" s="145" t="s">
        <v>169</v>
      </c>
      <c r="AU359" s="145" t="s">
        <v>88</v>
      </c>
      <c r="AY359" s="18" t="s">
        <v>167</v>
      </c>
      <c r="BE359" s="146">
        <f>IF(N359="základní",J359,0)</f>
        <v>0</v>
      </c>
      <c r="BF359" s="146">
        <f>IF(N359="snížená",J359,0)</f>
        <v>0</v>
      </c>
      <c r="BG359" s="146">
        <f>IF(N359="zákl. přenesená",J359,0)</f>
        <v>0</v>
      </c>
      <c r="BH359" s="146">
        <f>IF(N359="sníž. přenesená",J359,0)</f>
        <v>0</v>
      </c>
      <c r="BI359" s="146">
        <f>IF(N359="nulová",J359,0)</f>
        <v>0</v>
      </c>
      <c r="BJ359" s="18" t="s">
        <v>86</v>
      </c>
      <c r="BK359" s="146">
        <f>ROUND(I359*H359,2)</f>
        <v>0</v>
      </c>
      <c r="BL359" s="18" t="s">
        <v>275</v>
      </c>
      <c r="BM359" s="145" t="s">
        <v>699</v>
      </c>
    </row>
    <row r="360" spans="2:65" s="1" customFormat="1" ht="10.199999999999999" x14ac:dyDescent="0.2">
      <c r="B360" s="34"/>
      <c r="D360" s="147" t="s">
        <v>176</v>
      </c>
      <c r="F360" s="148" t="s">
        <v>700</v>
      </c>
      <c r="I360" s="149"/>
      <c r="L360" s="34"/>
      <c r="M360" s="150"/>
      <c r="T360" s="55"/>
      <c r="AT360" s="18" t="s">
        <v>176</v>
      </c>
      <c r="AU360" s="18" t="s">
        <v>88</v>
      </c>
    </row>
    <row r="361" spans="2:65" s="13" customFormat="1" ht="10.199999999999999" x14ac:dyDescent="0.2">
      <c r="B361" s="158"/>
      <c r="D361" s="152" t="s">
        <v>178</v>
      </c>
      <c r="E361" s="159" t="s">
        <v>3</v>
      </c>
      <c r="F361" s="160" t="s">
        <v>701</v>
      </c>
      <c r="H361" s="161">
        <v>19.5</v>
      </c>
      <c r="I361" s="162"/>
      <c r="L361" s="158"/>
      <c r="M361" s="163"/>
      <c r="T361" s="164"/>
      <c r="AT361" s="159" t="s">
        <v>178</v>
      </c>
      <c r="AU361" s="159" t="s">
        <v>88</v>
      </c>
      <c r="AV361" s="13" t="s">
        <v>88</v>
      </c>
      <c r="AW361" s="13" t="s">
        <v>41</v>
      </c>
      <c r="AX361" s="13" t="s">
        <v>79</v>
      </c>
      <c r="AY361" s="159" t="s">
        <v>167</v>
      </c>
    </row>
    <row r="362" spans="2:65" s="14" customFormat="1" ht="10.199999999999999" x14ac:dyDescent="0.2">
      <c r="B362" s="165"/>
      <c r="D362" s="152" t="s">
        <v>178</v>
      </c>
      <c r="E362" s="166" t="s">
        <v>3</v>
      </c>
      <c r="F362" s="167" t="s">
        <v>181</v>
      </c>
      <c r="H362" s="168">
        <v>19.5</v>
      </c>
      <c r="I362" s="169"/>
      <c r="L362" s="165"/>
      <c r="M362" s="170"/>
      <c r="T362" s="171"/>
      <c r="AT362" s="166" t="s">
        <v>178</v>
      </c>
      <c r="AU362" s="166" t="s">
        <v>88</v>
      </c>
      <c r="AV362" s="14" t="s">
        <v>174</v>
      </c>
      <c r="AW362" s="14" t="s">
        <v>41</v>
      </c>
      <c r="AX362" s="14" t="s">
        <v>86</v>
      </c>
      <c r="AY362" s="166" t="s">
        <v>167</v>
      </c>
    </row>
    <row r="363" spans="2:65" s="1" customFormat="1" ht="16.5" customHeight="1" x14ac:dyDescent="0.2">
      <c r="B363" s="133"/>
      <c r="C363" s="134" t="s">
        <v>420</v>
      </c>
      <c r="D363" s="134" t="s">
        <v>169</v>
      </c>
      <c r="E363" s="135" t="s">
        <v>702</v>
      </c>
      <c r="F363" s="136" t="s">
        <v>703</v>
      </c>
      <c r="G363" s="137" t="s">
        <v>254</v>
      </c>
      <c r="H363" s="138">
        <v>13.2</v>
      </c>
      <c r="I363" s="139"/>
      <c r="J363" s="140">
        <f>ROUND(I363*H363,2)</f>
        <v>0</v>
      </c>
      <c r="K363" s="136" t="s">
        <v>173</v>
      </c>
      <c r="L363" s="34"/>
      <c r="M363" s="141" t="s">
        <v>3</v>
      </c>
      <c r="N363" s="142" t="s">
        <v>50</v>
      </c>
      <c r="P363" s="143">
        <f>O363*H363</f>
        <v>0</v>
      </c>
      <c r="Q363" s="143">
        <v>0</v>
      </c>
      <c r="R363" s="143">
        <f>Q363*H363</f>
        <v>0</v>
      </c>
      <c r="S363" s="143">
        <v>3.9399999999999999E-3</v>
      </c>
      <c r="T363" s="144">
        <f>S363*H363</f>
        <v>5.2007999999999999E-2</v>
      </c>
      <c r="AR363" s="145" t="s">
        <v>275</v>
      </c>
      <c r="AT363" s="145" t="s">
        <v>169</v>
      </c>
      <c r="AU363" s="145" t="s">
        <v>88</v>
      </c>
      <c r="AY363" s="18" t="s">
        <v>167</v>
      </c>
      <c r="BE363" s="146">
        <f>IF(N363="základní",J363,0)</f>
        <v>0</v>
      </c>
      <c r="BF363" s="146">
        <f>IF(N363="snížená",J363,0)</f>
        <v>0</v>
      </c>
      <c r="BG363" s="146">
        <f>IF(N363="zákl. přenesená",J363,0)</f>
        <v>0</v>
      </c>
      <c r="BH363" s="146">
        <f>IF(N363="sníž. přenesená",J363,0)</f>
        <v>0</v>
      </c>
      <c r="BI363" s="146">
        <f>IF(N363="nulová",J363,0)</f>
        <v>0</v>
      </c>
      <c r="BJ363" s="18" t="s">
        <v>86</v>
      </c>
      <c r="BK363" s="146">
        <f>ROUND(I363*H363,2)</f>
        <v>0</v>
      </c>
      <c r="BL363" s="18" t="s">
        <v>275</v>
      </c>
      <c r="BM363" s="145" t="s">
        <v>704</v>
      </c>
    </row>
    <row r="364" spans="2:65" s="1" customFormat="1" ht="10.199999999999999" x14ac:dyDescent="0.2">
      <c r="B364" s="34"/>
      <c r="D364" s="147" t="s">
        <v>176</v>
      </c>
      <c r="F364" s="148" t="s">
        <v>705</v>
      </c>
      <c r="I364" s="149"/>
      <c r="L364" s="34"/>
      <c r="M364" s="150"/>
      <c r="T364" s="55"/>
      <c r="AT364" s="18" t="s">
        <v>176</v>
      </c>
      <c r="AU364" s="18" t="s">
        <v>88</v>
      </c>
    </row>
    <row r="365" spans="2:65" s="13" customFormat="1" ht="10.199999999999999" x14ac:dyDescent="0.2">
      <c r="B365" s="158"/>
      <c r="D365" s="152" t="s">
        <v>178</v>
      </c>
      <c r="E365" s="159" t="s">
        <v>3</v>
      </c>
      <c r="F365" s="160" t="s">
        <v>706</v>
      </c>
      <c r="H365" s="161">
        <v>13.2</v>
      </c>
      <c r="I365" s="162"/>
      <c r="L365" s="158"/>
      <c r="M365" s="163"/>
      <c r="T365" s="164"/>
      <c r="AT365" s="159" t="s">
        <v>178</v>
      </c>
      <c r="AU365" s="159" t="s">
        <v>88</v>
      </c>
      <c r="AV365" s="13" t="s">
        <v>88</v>
      </c>
      <c r="AW365" s="13" t="s">
        <v>41</v>
      </c>
      <c r="AX365" s="13" t="s">
        <v>79</v>
      </c>
      <c r="AY365" s="159" t="s">
        <v>167</v>
      </c>
    </row>
    <row r="366" spans="2:65" s="14" customFormat="1" ht="10.199999999999999" x14ac:dyDescent="0.2">
      <c r="B366" s="165"/>
      <c r="D366" s="152" t="s">
        <v>178</v>
      </c>
      <c r="E366" s="166" t="s">
        <v>3</v>
      </c>
      <c r="F366" s="167" t="s">
        <v>181</v>
      </c>
      <c r="H366" s="168">
        <v>13.2</v>
      </c>
      <c r="I366" s="169"/>
      <c r="L366" s="165"/>
      <c r="M366" s="170"/>
      <c r="T366" s="171"/>
      <c r="AT366" s="166" t="s">
        <v>178</v>
      </c>
      <c r="AU366" s="166" t="s">
        <v>88</v>
      </c>
      <c r="AV366" s="14" t="s">
        <v>174</v>
      </c>
      <c r="AW366" s="14" t="s">
        <v>41</v>
      </c>
      <c r="AX366" s="14" t="s">
        <v>86</v>
      </c>
      <c r="AY366" s="166" t="s">
        <v>167</v>
      </c>
    </row>
    <row r="367" spans="2:65" s="11" customFormat="1" ht="22.8" customHeight="1" x14ac:dyDescent="0.25">
      <c r="B367" s="121"/>
      <c r="D367" s="122" t="s">
        <v>78</v>
      </c>
      <c r="E367" s="131" t="s">
        <v>413</v>
      </c>
      <c r="F367" s="131" t="s">
        <v>414</v>
      </c>
      <c r="I367" s="124"/>
      <c r="J367" s="132">
        <f>BK367</f>
        <v>0</v>
      </c>
      <c r="L367" s="121"/>
      <c r="M367" s="126"/>
      <c r="P367" s="127">
        <f>SUM(P368:P385)</f>
        <v>0</v>
      </c>
      <c r="R367" s="127">
        <f>SUM(R368:R385)</f>
        <v>0</v>
      </c>
      <c r="T367" s="128">
        <f>SUM(T368:T385)</f>
        <v>0.80625599999999997</v>
      </c>
      <c r="AR367" s="122" t="s">
        <v>88</v>
      </c>
      <c r="AT367" s="129" t="s">
        <v>78</v>
      </c>
      <c r="AU367" s="129" t="s">
        <v>86</v>
      </c>
      <c r="AY367" s="122" t="s">
        <v>167</v>
      </c>
      <c r="BK367" s="130">
        <f>SUM(BK368:BK385)</f>
        <v>0</v>
      </c>
    </row>
    <row r="368" spans="2:65" s="1" customFormat="1" ht="16.5" customHeight="1" x14ac:dyDescent="0.2">
      <c r="B368" s="133"/>
      <c r="C368" s="134" t="s">
        <v>427</v>
      </c>
      <c r="D368" s="134" t="s">
        <v>169</v>
      </c>
      <c r="E368" s="135" t="s">
        <v>416</v>
      </c>
      <c r="F368" s="136" t="s">
        <v>417</v>
      </c>
      <c r="G368" s="137" t="s">
        <v>245</v>
      </c>
      <c r="H368" s="138">
        <v>1</v>
      </c>
      <c r="I368" s="139"/>
      <c r="J368" s="140">
        <f>ROUND(I368*H368,2)</f>
        <v>0</v>
      </c>
      <c r="K368" s="136" t="s">
        <v>173</v>
      </c>
      <c r="L368" s="34"/>
      <c r="M368" s="141" t="s">
        <v>3</v>
      </c>
      <c r="N368" s="142" t="s">
        <v>50</v>
      </c>
      <c r="P368" s="143">
        <f>O368*H368</f>
        <v>0</v>
      </c>
      <c r="Q368" s="143">
        <v>0</v>
      </c>
      <c r="R368" s="143">
        <f>Q368*H368</f>
        <v>0</v>
      </c>
      <c r="S368" s="143">
        <v>2.4E-2</v>
      </c>
      <c r="T368" s="144">
        <f>S368*H368</f>
        <v>2.4E-2</v>
      </c>
      <c r="AR368" s="145" t="s">
        <v>275</v>
      </c>
      <c r="AT368" s="145" t="s">
        <v>169</v>
      </c>
      <c r="AU368" s="145" t="s">
        <v>88</v>
      </c>
      <c r="AY368" s="18" t="s">
        <v>167</v>
      </c>
      <c r="BE368" s="146">
        <f>IF(N368="základní",J368,0)</f>
        <v>0</v>
      </c>
      <c r="BF368" s="146">
        <f>IF(N368="snížená",J368,0)</f>
        <v>0</v>
      </c>
      <c r="BG368" s="146">
        <f>IF(N368="zákl. přenesená",J368,0)</f>
        <v>0</v>
      </c>
      <c r="BH368" s="146">
        <f>IF(N368="sníž. přenesená",J368,0)</f>
        <v>0</v>
      </c>
      <c r="BI368" s="146">
        <f>IF(N368="nulová",J368,0)</f>
        <v>0</v>
      </c>
      <c r="BJ368" s="18" t="s">
        <v>86</v>
      </c>
      <c r="BK368" s="146">
        <f>ROUND(I368*H368,2)</f>
        <v>0</v>
      </c>
      <c r="BL368" s="18" t="s">
        <v>275</v>
      </c>
      <c r="BM368" s="145" t="s">
        <v>707</v>
      </c>
    </row>
    <row r="369" spans="2:65" s="1" customFormat="1" ht="10.199999999999999" x14ac:dyDescent="0.2">
      <c r="B369" s="34"/>
      <c r="D369" s="147" t="s">
        <v>176</v>
      </c>
      <c r="F369" s="148" t="s">
        <v>419</v>
      </c>
      <c r="I369" s="149"/>
      <c r="L369" s="34"/>
      <c r="M369" s="150"/>
      <c r="T369" s="55"/>
      <c r="AT369" s="18" t="s">
        <v>176</v>
      </c>
      <c r="AU369" s="18" t="s">
        <v>88</v>
      </c>
    </row>
    <row r="370" spans="2:65" s="1" customFormat="1" ht="16.5" customHeight="1" x14ac:dyDescent="0.2">
      <c r="B370" s="133"/>
      <c r="C370" s="134" t="s">
        <v>433</v>
      </c>
      <c r="D370" s="134" t="s">
        <v>169</v>
      </c>
      <c r="E370" s="135" t="s">
        <v>421</v>
      </c>
      <c r="F370" s="136" t="s">
        <v>422</v>
      </c>
      <c r="G370" s="137" t="s">
        <v>245</v>
      </c>
      <c r="H370" s="138">
        <v>1</v>
      </c>
      <c r="I370" s="139"/>
      <c r="J370" s="140">
        <f>ROUND(I370*H370,2)</f>
        <v>0</v>
      </c>
      <c r="K370" s="136" t="s">
        <v>173</v>
      </c>
      <c r="L370" s="34"/>
      <c r="M370" s="141" t="s">
        <v>3</v>
      </c>
      <c r="N370" s="142" t="s">
        <v>50</v>
      </c>
      <c r="P370" s="143">
        <f>O370*H370</f>
        <v>0</v>
      </c>
      <c r="Q370" s="143">
        <v>0</v>
      </c>
      <c r="R370" s="143">
        <f>Q370*H370</f>
        <v>0</v>
      </c>
      <c r="S370" s="143">
        <v>1.2999999999999999E-2</v>
      </c>
      <c r="T370" s="144">
        <f>S370*H370</f>
        <v>1.2999999999999999E-2</v>
      </c>
      <c r="AR370" s="145" t="s">
        <v>275</v>
      </c>
      <c r="AT370" s="145" t="s">
        <v>169</v>
      </c>
      <c r="AU370" s="145" t="s">
        <v>88</v>
      </c>
      <c r="AY370" s="18" t="s">
        <v>167</v>
      </c>
      <c r="BE370" s="146">
        <f>IF(N370="základní",J370,0)</f>
        <v>0</v>
      </c>
      <c r="BF370" s="146">
        <f>IF(N370="snížená",J370,0)</f>
        <v>0</v>
      </c>
      <c r="BG370" s="146">
        <f>IF(N370="zákl. přenesená",J370,0)</f>
        <v>0</v>
      </c>
      <c r="BH370" s="146">
        <f>IF(N370="sníž. přenesená",J370,0)</f>
        <v>0</v>
      </c>
      <c r="BI370" s="146">
        <f>IF(N370="nulová",J370,0)</f>
        <v>0</v>
      </c>
      <c r="BJ370" s="18" t="s">
        <v>86</v>
      </c>
      <c r="BK370" s="146">
        <f>ROUND(I370*H370,2)</f>
        <v>0</v>
      </c>
      <c r="BL370" s="18" t="s">
        <v>275</v>
      </c>
      <c r="BM370" s="145" t="s">
        <v>708</v>
      </c>
    </row>
    <row r="371" spans="2:65" s="1" customFormat="1" ht="10.199999999999999" x14ac:dyDescent="0.2">
      <c r="B371" s="34"/>
      <c r="D371" s="147" t="s">
        <v>176</v>
      </c>
      <c r="F371" s="148" t="s">
        <v>424</v>
      </c>
      <c r="I371" s="149"/>
      <c r="L371" s="34"/>
      <c r="M371" s="150"/>
      <c r="T371" s="55"/>
      <c r="AT371" s="18" t="s">
        <v>176</v>
      </c>
      <c r="AU371" s="18" t="s">
        <v>88</v>
      </c>
    </row>
    <row r="372" spans="2:65" s="1" customFormat="1" ht="16.5" customHeight="1" x14ac:dyDescent="0.2">
      <c r="B372" s="133"/>
      <c r="C372" s="134" t="s">
        <v>443</v>
      </c>
      <c r="D372" s="134" t="s">
        <v>169</v>
      </c>
      <c r="E372" s="135" t="s">
        <v>709</v>
      </c>
      <c r="F372" s="136" t="s">
        <v>710</v>
      </c>
      <c r="G372" s="137" t="s">
        <v>220</v>
      </c>
      <c r="H372" s="138">
        <v>8.4</v>
      </c>
      <c r="I372" s="139"/>
      <c r="J372" s="140">
        <f>ROUND(I372*H372,2)</f>
        <v>0</v>
      </c>
      <c r="K372" s="136" t="s">
        <v>173</v>
      </c>
      <c r="L372" s="34"/>
      <c r="M372" s="141" t="s">
        <v>3</v>
      </c>
      <c r="N372" s="142" t="s">
        <v>50</v>
      </c>
      <c r="P372" s="143">
        <f>O372*H372</f>
        <v>0</v>
      </c>
      <c r="Q372" s="143">
        <v>0</v>
      </c>
      <c r="R372" s="143">
        <f>Q372*H372</f>
        <v>0</v>
      </c>
      <c r="S372" s="143">
        <v>0.02</v>
      </c>
      <c r="T372" s="144">
        <f>S372*H372</f>
        <v>0.16800000000000001</v>
      </c>
      <c r="AR372" s="145" t="s">
        <v>275</v>
      </c>
      <c r="AT372" s="145" t="s">
        <v>169</v>
      </c>
      <c r="AU372" s="145" t="s">
        <v>88</v>
      </c>
      <c r="AY372" s="18" t="s">
        <v>167</v>
      </c>
      <c r="BE372" s="146">
        <f>IF(N372="základní",J372,0)</f>
        <v>0</v>
      </c>
      <c r="BF372" s="146">
        <f>IF(N372="snížená",J372,0)</f>
        <v>0</v>
      </c>
      <c r="BG372" s="146">
        <f>IF(N372="zákl. přenesená",J372,0)</f>
        <v>0</v>
      </c>
      <c r="BH372" s="146">
        <f>IF(N372="sníž. přenesená",J372,0)</f>
        <v>0</v>
      </c>
      <c r="BI372" s="146">
        <f>IF(N372="nulová",J372,0)</f>
        <v>0</v>
      </c>
      <c r="BJ372" s="18" t="s">
        <v>86</v>
      </c>
      <c r="BK372" s="146">
        <f>ROUND(I372*H372,2)</f>
        <v>0</v>
      </c>
      <c r="BL372" s="18" t="s">
        <v>275</v>
      </c>
      <c r="BM372" s="145" t="s">
        <v>711</v>
      </c>
    </row>
    <row r="373" spans="2:65" s="1" customFormat="1" ht="10.199999999999999" x14ac:dyDescent="0.2">
      <c r="B373" s="34"/>
      <c r="D373" s="147" t="s">
        <v>176</v>
      </c>
      <c r="F373" s="148" t="s">
        <v>712</v>
      </c>
      <c r="I373" s="149"/>
      <c r="L373" s="34"/>
      <c r="M373" s="150"/>
      <c r="T373" s="55"/>
      <c r="AT373" s="18" t="s">
        <v>176</v>
      </c>
      <c r="AU373" s="18" t="s">
        <v>88</v>
      </c>
    </row>
    <row r="374" spans="2:65" s="12" customFormat="1" ht="10.199999999999999" x14ac:dyDescent="0.2">
      <c r="B374" s="151"/>
      <c r="D374" s="152" t="s">
        <v>178</v>
      </c>
      <c r="E374" s="153" t="s">
        <v>3</v>
      </c>
      <c r="F374" s="154" t="s">
        <v>713</v>
      </c>
      <c r="H374" s="153" t="s">
        <v>3</v>
      </c>
      <c r="I374" s="155"/>
      <c r="L374" s="151"/>
      <c r="M374" s="156"/>
      <c r="T374" s="157"/>
      <c r="AT374" s="153" t="s">
        <v>178</v>
      </c>
      <c r="AU374" s="153" t="s">
        <v>88</v>
      </c>
      <c r="AV374" s="12" t="s">
        <v>86</v>
      </c>
      <c r="AW374" s="12" t="s">
        <v>41</v>
      </c>
      <c r="AX374" s="12" t="s">
        <v>79</v>
      </c>
      <c r="AY374" s="153" t="s">
        <v>167</v>
      </c>
    </row>
    <row r="375" spans="2:65" s="13" customFormat="1" ht="10.199999999999999" x14ac:dyDescent="0.2">
      <c r="B375" s="158"/>
      <c r="D375" s="152" t="s">
        <v>178</v>
      </c>
      <c r="E375" s="159" t="s">
        <v>3</v>
      </c>
      <c r="F375" s="160" t="s">
        <v>301</v>
      </c>
      <c r="H375" s="161">
        <v>6.3</v>
      </c>
      <c r="I375" s="162"/>
      <c r="L375" s="158"/>
      <c r="M375" s="163"/>
      <c r="T375" s="164"/>
      <c r="AT375" s="159" t="s">
        <v>178</v>
      </c>
      <c r="AU375" s="159" t="s">
        <v>88</v>
      </c>
      <c r="AV375" s="13" t="s">
        <v>88</v>
      </c>
      <c r="AW375" s="13" t="s">
        <v>41</v>
      </c>
      <c r="AX375" s="13" t="s">
        <v>79</v>
      </c>
      <c r="AY375" s="159" t="s">
        <v>167</v>
      </c>
    </row>
    <row r="376" spans="2:65" s="12" customFormat="1" ht="10.199999999999999" x14ac:dyDescent="0.2">
      <c r="B376" s="151"/>
      <c r="D376" s="152" t="s">
        <v>178</v>
      </c>
      <c r="E376" s="153" t="s">
        <v>3</v>
      </c>
      <c r="F376" s="154" t="s">
        <v>714</v>
      </c>
      <c r="H376" s="153" t="s">
        <v>3</v>
      </c>
      <c r="I376" s="155"/>
      <c r="L376" s="151"/>
      <c r="M376" s="156"/>
      <c r="T376" s="157"/>
      <c r="AT376" s="153" t="s">
        <v>178</v>
      </c>
      <c r="AU376" s="153" t="s">
        <v>88</v>
      </c>
      <c r="AV376" s="12" t="s">
        <v>86</v>
      </c>
      <c r="AW376" s="12" t="s">
        <v>41</v>
      </c>
      <c r="AX376" s="12" t="s">
        <v>79</v>
      </c>
      <c r="AY376" s="153" t="s">
        <v>167</v>
      </c>
    </row>
    <row r="377" spans="2:65" s="13" customFormat="1" ht="10.199999999999999" x14ac:dyDescent="0.2">
      <c r="B377" s="158"/>
      <c r="D377" s="152" t="s">
        <v>178</v>
      </c>
      <c r="E377" s="159" t="s">
        <v>3</v>
      </c>
      <c r="F377" s="160" t="s">
        <v>715</v>
      </c>
      <c r="H377" s="161">
        <v>2.1</v>
      </c>
      <c r="I377" s="162"/>
      <c r="L377" s="158"/>
      <c r="M377" s="163"/>
      <c r="T377" s="164"/>
      <c r="AT377" s="159" t="s">
        <v>178</v>
      </c>
      <c r="AU377" s="159" t="s">
        <v>88</v>
      </c>
      <c r="AV377" s="13" t="s">
        <v>88</v>
      </c>
      <c r="AW377" s="13" t="s">
        <v>41</v>
      </c>
      <c r="AX377" s="13" t="s">
        <v>79</v>
      </c>
      <c r="AY377" s="159" t="s">
        <v>167</v>
      </c>
    </row>
    <row r="378" spans="2:65" s="14" customFormat="1" ht="10.199999999999999" x14ac:dyDescent="0.2">
      <c r="B378" s="165"/>
      <c r="D378" s="152" t="s">
        <v>178</v>
      </c>
      <c r="E378" s="166" t="s">
        <v>3</v>
      </c>
      <c r="F378" s="167" t="s">
        <v>181</v>
      </c>
      <c r="H378" s="168">
        <v>8.4</v>
      </c>
      <c r="I378" s="169"/>
      <c r="L378" s="165"/>
      <c r="M378" s="170"/>
      <c r="T378" s="171"/>
      <c r="AT378" s="166" t="s">
        <v>178</v>
      </c>
      <c r="AU378" s="166" t="s">
        <v>88</v>
      </c>
      <c r="AV378" s="14" t="s">
        <v>174</v>
      </c>
      <c r="AW378" s="14" t="s">
        <v>41</v>
      </c>
      <c r="AX378" s="14" t="s">
        <v>86</v>
      </c>
      <c r="AY378" s="166" t="s">
        <v>167</v>
      </c>
    </row>
    <row r="379" spans="2:65" s="1" customFormat="1" ht="16.5" customHeight="1" x14ac:dyDescent="0.2">
      <c r="B379" s="133"/>
      <c r="C379" s="134" t="s">
        <v>448</v>
      </c>
      <c r="D379" s="134" t="s">
        <v>169</v>
      </c>
      <c r="E379" s="135" t="s">
        <v>716</v>
      </c>
      <c r="F379" s="136" t="s">
        <v>717</v>
      </c>
      <c r="G379" s="137" t="s">
        <v>254</v>
      </c>
      <c r="H379" s="138">
        <v>6.3</v>
      </c>
      <c r="I379" s="139"/>
      <c r="J379" s="140">
        <f>ROUND(I379*H379,2)</f>
        <v>0</v>
      </c>
      <c r="K379" s="136" t="s">
        <v>173</v>
      </c>
      <c r="L379" s="34"/>
      <c r="M379" s="141" t="s">
        <v>3</v>
      </c>
      <c r="N379" s="142" t="s">
        <v>50</v>
      </c>
      <c r="P379" s="143">
        <f>O379*H379</f>
        <v>0</v>
      </c>
      <c r="Q379" s="143">
        <v>0</v>
      </c>
      <c r="R379" s="143">
        <f>Q379*H379</f>
        <v>0</v>
      </c>
      <c r="S379" s="143">
        <v>0.03</v>
      </c>
      <c r="T379" s="144">
        <f>S379*H379</f>
        <v>0.189</v>
      </c>
      <c r="AR379" s="145" t="s">
        <v>275</v>
      </c>
      <c r="AT379" s="145" t="s">
        <v>169</v>
      </c>
      <c r="AU379" s="145" t="s">
        <v>88</v>
      </c>
      <c r="AY379" s="18" t="s">
        <v>167</v>
      </c>
      <c r="BE379" s="146">
        <f>IF(N379="základní",J379,0)</f>
        <v>0</v>
      </c>
      <c r="BF379" s="146">
        <f>IF(N379="snížená",J379,0)</f>
        <v>0</v>
      </c>
      <c r="BG379" s="146">
        <f>IF(N379="zákl. přenesená",J379,0)</f>
        <v>0</v>
      </c>
      <c r="BH379" s="146">
        <f>IF(N379="sníž. přenesená",J379,0)</f>
        <v>0</v>
      </c>
      <c r="BI379" s="146">
        <f>IF(N379="nulová",J379,0)</f>
        <v>0</v>
      </c>
      <c r="BJ379" s="18" t="s">
        <v>86</v>
      </c>
      <c r="BK379" s="146">
        <f>ROUND(I379*H379,2)</f>
        <v>0</v>
      </c>
      <c r="BL379" s="18" t="s">
        <v>275</v>
      </c>
      <c r="BM379" s="145" t="s">
        <v>718</v>
      </c>
    </row>
    <row r="380" spans="2:65" s="1" customFormat="1" ht="10.199999999999999" x14ac:dyDescent="0.2">
      <c r="B380" s="34"/>
      <c r="D380" s="147" t="s">
        <v>176</v>
      </c>
      <c r="F380" s="148" t="s">
        <v>719</v>
      </c>
      <c r="I380" s="149"/>
      <c r="L380" s="34"/>
      <c r="M380" s="150"/>
      <c r="T380" s="55"/>
      <c r="AT380" s="18" t="s">
        <v>176</v>
      </c>
      <c r="AU380" s="18" t="s">
        <v>88</v>
      </c>
    </row>
    <row r="381" spans="2:65" s="1" customFormat="1" ht="16.5" customHeight="1" x14ac:dyDescent="0.2">
      <c r="B381" s="133"/>
      <c r="C381" s="134" t="s">
        <v>456</v>
      </c>
      <c r="D381" s="134" t="s">
        <v>169</v>
      </c>
      <c r="E381" s="135" t="s">
        <v>720</v>
      </c>
      <c r="F381" s="136" t="s">
        <v>721</v>
      </c>
      <c r="G381" s="137" t="s">
        <v>254</v>
      </c>
      <c r="H381" s="138">
        <v>15.856</v>
      </c>
      <c r="I381" s="139"/>
      <c r="J381" s="140">
        <f>ROUND(I381*H381,2)</f>
        <v>0</v>
      </c>
      <c r="K381" s="136" t="s">
        <v>173</v>
      </c>
      <c r="L381" s="34"/>
      <c r="M381" s="141" t="s">
        <v>3</v>
      </c>
      <c r="N381" s="142" t="s">
        <v>50</v>
      </c>
      <c r="P381" s="143">
        <f>O381*H381</f>
        <v>0</v>
      </c>
      <c r="Q381" s="143">
        <v>0</v>
      </c>
      <c r="R381" s="143">
        <f>Q381*H381</f>
        <v>0</v>
      </c>
      <c r="S381" s="143">
        <v>2.5999999999999999E-2</v>
      </c>
      <c r="T381" s="144">
        <f>S381*H381</f>
        <v>0.41225599999999996</v>
      </c>
      <c r="AR381" s="145" t="s">
        <v>275</v>
      </c>
      <c r="AT381" s="145" t="s">
        <v>169</v>
      </c>
      <c r="AU381" s="145" t="s">
        <v>88</v>
      </c>
      <c r="AY381" s="18" t="s">
        <v>167</v>
      </c>
      <c r="BE381" s="146">
        <f>IF(N381="základní",J381,0)</f>
        <v>0</v>
      </c>
      <c r="BF381" s="146">
        <f>IF(N381="snížená",J381,0)</f>
        <v>0</v>
      </c>
      <c r="BG381" s="146">
        <f>IF(N381="zákl. přenesená",J381,0)</f>
        <v>0</v>
      </c>
      <c r="BH381" s="146">
        <f>IF(N381="sníž. přenesená",J381,0)</f>
        <v>0</v>
      </c>
      <c r="BI381" s="146">
        <f>IF(N381="nulová",J381,0)</f>
        <v>0</v>
      </c>
      <c r="BJ381" s="18" t="s">
        <v>86</v>
      </c>
      <c r="BK381" s="146">
        <f>ROUND(I381*H381,2)</f>
        <v>0</v>
      </c>
      <c r="BL381" s="18" t="s">
        <v>275</v>
      </c>
      <c r="BM381" s="145" t="s">
        <v>722</v>
      </c>
    </row>
    <row r="382" spans="2:65" s="1" customFormat="1" ht="10.199999999999999" x14ac:dyDescent="0.2">
      <c r="B382" s="34"/>
      <c r="D382" s="147" t="s">
        <v>176</v>
      </c>
      <c r="F382" s="148" t="s">
        <v>723</v>
      </c>
      <c r="I382" s="149"/>
      <c r="L382" s="34"/>
      <c r="M382" s="150"/>
      <c r="T382" s="55"/>
      <c r="AT382" s="18" t="s">
        <v>176</v>
      </c>
      <c r="AU382" s="18" t="s">
        <v>88</v>
      </c>
    </row>
    <row r="383" spans="2:65" s="13" customFormat="1" ht="10.199999999999999" x14ac:dyDescent="0.2">
      <c r="B383" s="158"/>
      <c r="D383" s="152" t="s">
        <v>178</v>
      </c>
      <c r="E383" s="159" t="s">
        <v>3</v>
      </c>
      <c r="F383" s="160" t="s">
        <v>724</v>
      </c>
      <c r="H383" s="161">
        <v>7.8</v>
      </c>
      <c r="I383" s="162"/>
      <c r="L383" s="158"/>
      <c r="M383" s="163"/>
      <c r="T383" s="164"/>
      <c r="AT383" s="159" t="s">
        <v>178</v>
      </c>
      <c r="AU383" s="159" t="s">
        <v>88</v>
      </c>
      <c r="AV383" s="13" t="s">
        <v>88</v>
      </c>
      <c r="AW383" s="13" t="s">
        <v>41</v>
      </c>
      <c r="AX383" s="13" t="s">
        <v>79</v>
      </c>
      <c r="AY383" s="159" t="s">
        <v>167</v>
      </c>
    </row>
    <row r="384" spans="2:65" s="13" customFormat="1" ht="10.199999999999999" x14ac:dyDescent="0.2">
      <c r="B384" s="158"/>
      <c r="D384" s="152" t="s">
        <v>178</v>
      </c>
      <c r="E384" s="159" t="s">
        <v>3</v>
      </c>
      <c r="F384" s="160" t="s">
        <v>725</v>
      </c>
      <c r="H384" s="161">
        <v>8.0559999999999992</v>
      </c>
      <c r="I384" s="162"/>
      <c r="L384" s="158"/>
      <c r="M384" s="163"/>
      <c r="T384" s="164"/>
      <c r="AT384" s="159" t="s">
        <v>178</v>
      </c>
      <c r="AU384" s="159" t="s">
        <v>88</v>
      </c>
      <c r="AV384" s="13" t="s">
        <v>88</v>
      </c>
      <c r="AW384" s="13" t="s">
        <v>41</v>
      </c>
      <c r="AX384" s="13" t="s">
        <v>79</v>
      </c>
      <c r="AY384" s="159" t="s">
        <v>167</v>
      </c>
    </row>
    <row r="385" spans="2:51" s="14" customFormat="1" ht="10.199999999999999" x14ac:dyDescent="0.2">
      <c r="B385" s="165"/>
      <c r="D385" s="152" t="s">
        <v>178</v>
      </c>
      <c r="E385" s="166" t="s">
        <v>3</v>
      </c>
      <c r="F385" s="167" t="s">
        <v>181</v>
      </c>
      <c r="H385" s="168">
        <v>15.856</v>
      </c>
      <c r="I385" s="169"/>
      <c r="L385" s="165"/>
      <c r="M385" s="179"/>
      <c r="N385" s="180"/>
      <c r="O385" s="180"/>
      <c r="P385" s="180"/>
      <c r="Q385" s="180"/>
      <c r="R385" s="180"/>
      <c r="S385" s="180"/>
      <c r="T385" s="181"/>
      <c r="AT385" s="166" t="s">
        <v>178</v>
      </c>
      <c r="AU385" s="166" t="s">
        <v>88</v>
      </c>
      <c r="AV385" s="14" t="s">
        <v>174</v>
      </c>
      <c r="AW385" s="14" t="s">
        <v>41</v>
      </c>
      <c r="AX385" s="14" t="s">
        <v>86</v>
      </c>
      <c r="AY385" s="166" t="s">
        <v>167</v>
      </c>
    </row>
    <row r="386" spans="2:51" s="1" customFormat="1" ht="6.9" customHeight="1" x14ac:dyDescent="0.2">
      <c r="B386" s="43"/>
      <c r="C386" s="44"/>
      <c r="D386" s="44"/>
      <c r="E386" s="44"/>
      <c r="F386" s="44"/>
      <c r="G386" s="44"/>
      <c r="H386" s="44"/>
      <c r="I386" s="44"/>
      <c r="J386" s="44"/>
      <c r="K386" s="44"/>
      <c r="L386" s="34"/>
    </row>
  </sheetData>
  <autoFilter ref="C95:K385" xr:uid="{00000000-0009-0000-0000-000003000000}"/>
  <mergeCells count="13">
    <mergeCell ref="E88:H88"/>
    <mergeCell ref="L2:V2"/>
    <mergeCell ref="E26:H26"/>
    <mergeCell ref="E50:H50"/>
    <mergeCell ref="E52:H52"/>
    <mergeCell ref="E54:H54"/>
    <mergeCell ref="E84:H84"/>
    <mergeCell ref="E86:H86"/>
    <mergeCell ref="E7:H7"/>
    <mergeCell ref="E9:H9"/>
    <mergeCell ref="E11:H11"/>
    <mergeCell ref="E20:H20"/>
    <mergeCell ref="E29:H29"/>
  </mergeCells>
  <hyperlinks>
    <hyperlink ref="F100" r:id="rId1" xr:uid="{00000000-0004-0000-0300-000000000000}"/>
    <hyperlink ref="F106" r:id="rId2" xr:uid="{00000000-0004-0000-0300-000001000000}"/>
    <hyperlink ref="F111" r:id="rId3" xr:uid="{00000000-0004-0000-0300-000002000000}"/>
    <hyperlink ref="F117" r:id="rId4" xr:uid="{00000000-0004-0000-0300-000003000000}"/>
    <hyperlink ref="F125" r:id="rId5" xr:uid="{00000000-0004-0000-0300-000004000000}"/>
    <hyperlink ref="F133" r:id="rId6" xr:uid="{00000000-0004-0000-0300-000005000000}"/>
    <hyperlink ref="F139" r:id="rId7" xr:uid="{00000000-0004-0000-0300-000006000000}"/>
    <hyperlink ref="F144" r:id="rId8" xr:uid="{00000000-0004-0000-0300-000007000000}"/>
    <hyperlink ref="F147" r:id="rId9" xr:uid="{00000000-0004-0000-0300-000008000000}"/>
    <hyperlink ref="F153" r:id="rId10" xr:uid="{00000000-0004-0000-0300-000009000000}"/>
    <hyperlink ref="F174" r:id="rId11" xr:uid="{00000000-0004-0000-0300-00000A000000}"/>
    <hyperlink ref="F181" r:id="rId12" xr:uid="{00000000-0004-0000-0300-00000B000000}"/>
    <hyperlink ref="F197" r:id="rId13" xr:uid="{00000000-0004-0000-0300-00000C000000}"/>
    <hyperlink ref="F237" r:id="rId14" xr:uid="{00000000-0004-0000-0300-00000D000000}"/>
    <hyperlink ref="F281" r:id="rId15" xr:uid="{00000000-0004-0000-0300-00000E000000}"/>
    <hyperlink ref="F286" r:id="rId16" xr:uid="{00000000-0004-0000-0300-00000F000000}"/>
    <hyperlink ref="F291" r:id="rId17" xr:uid="{00000000-0004-0000-0300-000010000000}"/>
    <hyperlink ref="F293" r:id="rId18" xr:uid="{00000000-0004-0000-0300-000011000000}"/>
    <hyperlink ref="F298" r:id="rId19" xr:uid="{00000000-0004-0000-0300-000012000000}"/>
    <hyperlink ref="F300" r:id="rId20" xr:uid="{00000000-0004-0000-0300-000013000000}"/>
    <hyperlink ref="F305" r:id="rId21" xr:uid="{00000000-0004-0000-0300-000014000000}"/>
    <hyperlink ref="F307" r:id="rId22" xr:uid="{00000000-0004-0000-0300-000015000000}"/>
    <hyperlink ref="F309" r:id="rId23" xr:uid="{00000000-0004-0000-0300-000016000000}"/>
    <hyperlink ref="F313" r:id="rId24" xr:uid="{00000000-0004-0000-0300-000017000000}"/>
    <hyperlink ref="F319" r:id="rId25" xr:uid="{00000000-0004-0000-0300-000018000000}"/>
    <hyperlink ref="F325" r:id="rId26" xr:uid="{00000000-0004-0000-0300-000019000000}"/>
    <hyperlink ref="F331" r:id="rId27" xr:uid="{00000000-0004-0000-0300-00001A000000}"/>
    <hyperlink ref="F337" r:id="rId28" xr:uid="{00000000-0004-0000-0300-00001B000000}"/>
    <hyperlink ref="F343" r:id="rId29" xr:uid="{00000000-0004-0000-0300-00001C000000}"/>
    <hyperlink ref="F347" r:id="rId30" xr:uid="{00000000-0004-0000-0300-00001D000000}"/>
    <hyperlink ref="F351" r:id="rId31" xr:uid="{00000000-0004-0000-0300-00001E000000}"/>
    <hyperlink ref="F355" r:id="rId32" xr:uid="{00000000-0004-0000-0300-00001F000000}"/>
    <hyperlink ref="F360" r:id="rId33" xr:uid="{00000000-0004-0000-0300-000020000000}"/>
    <hyperlink ref="F364" r:id="rId34" xr:uid="{00000000-0004-0000-0300-000021000000}"/>
    <hyperlink ref="F369" r:id="rId35" xr:uid="{00000000-0004-0000-0300-000022000000}"/>
    <hyperlink ref="F371" r:id="rId36" xr:uid="{00000000-0004-0000-0300-000023000000}"/>
    <hyperlink ref="F373" r:id="rId37" xr:uid="{00000000-0004-0000-0300-000024000000}"/>
    <hyperlink ref="F380" r:id="rId38" xr:uid="{00000000-0004-0000-0300-000025000000}"/>
    <hyperlink ref="F382" r:id="rId39" xr:uid="{00000000-0004-0000-0300-000026000000}"/>
  </hyperlinks>
  <pageMargins left="0.39374999999999999" right="0.39374999999999999" top="0.39374999999999999" bottom="0.39374999999999999" header="0" footer="0"/>
  <pageSetup paperSize="9" fitToHeight="100" orientation="landscape" blackAndWhite="1"/>
  <headerFooter>
    <oddFooter>&amp;CStrana &amp;P z &amp;N</oddFooter>
  </headerFooter>
  <drawing r:id="rId4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2:BM1051"/>
  <sheetViews>
    <sheetView showGridLines="0" workbookViewId="0"/>
  </sheetViews>
  <sheetFormatPr defaultRowHeight="14.4"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4" customWidth="1"/>
    <col min="9" max="9" width="15.85546875" customWidth="1"/>
    <col min="10" max="11" width="22.28515625" customWidth="1"/>
    <col min="12" max="12" width="9.28515625" customWidth="1"/>
    <col min="13" max="13" width="10.85546875" hidden="1" customWidth="1"/>
    <col min="14" max="14" width="9.28515625" hidden="1"/>
    <col min="15" max="20" width="14.140625" hidden="1" customWidth="1"/>
    <col min="21" max="21" width="16.28515625" hidden="1" customWidth="1"/>
    <col min="22" max="22" width="12.28515625" customWidth="1"/>
    <col min="23" max="23" width="16.28515625" customWidth="1"/>
    <col min="24" max="24" width="12.28515625" customWidth="1"/>
    <col min="25" max="25" width="15" customWidth="1"/>
    <col min="26" max="26" width="11" customWidth="1"/>
    <col min="27" max="27" width="15" customWidth="1"/>
    <col min="28" max="28" width="16.28515625" customWidth="1"/>
    <col min="29" max="29" width="11" customWidth="1"/>
    <col min="30" max="30" width="15" customWidth="1"/>
    <col min="31" max="31" width="16.28515625" customWidth="1"/>
    <col min="44" max="65" width="9.28515625" hidden="1"/>
  </cols>
  <sheetData>
    <row r="2" spans="2:46" ht="36.9" customHeight="1" x14ac:dyDescent="0.2">
      <c r="L2" s="311" t="s">
        <v>6</v>
      </c>
      <c r="M2" s="296"/>
      <c r="N2" s="296"/>
      <c r="O2" s="296"/>
      <c r="P2" s="296"/>
      <c r="Q2" s="296"/>
      <c r="R2" s="296"/>
      <c r="S2" s="296"/>
      <c r="T2" s="296"/>
      <c r="U2" s="296"/>
      <c r="V2" s="296"/>
      <c r="AT2" s="18" t="s">
        <v>102</v>
      </c>
    </row>
    <row r="3" spans="2:46" ht="6.9" customHeight="1" x14ac:dyDescent="0.2">
      <c r="B3" s="19"/>
      <c r="C3" s="20"/>
      <c r="D3" s="20"/>
      <c r="E3" s="20"/>
      <c r="F3" s="20"/>
      <c r="G3" s="20"/>
      <c r="H3" s="20"/>
      <c r="I3" s="20"/>
      <c r="J3" s="20"/>
      <c r="K3" s="20"/>
      <c r="L3" s="21"/>
      <c r="AT3" s="18" t="s">
        <v>88</v>
      </c>
    </row>
    <row r="4" spans="2:46" ht="24.9" customHeight="1" x14ac:dyDescent="0.2">
      <c r="B4" s="21"/>
      <c r="D4" s="22" t="s">
        <v>130</v>
      </c>
      <c r="L4" s="21"/>
      <c r="M4" s="92" t="s">
        <v>11</v>
      </c>
      <c r="AT4" s="18" t="s">
        <v>4</v>
      </c>
    </row>
    <row r="5" spans="2:46" ht="6.9" customHeight="1" x14ac:dyDescent="0.2">
      <c r="B5" s="21"/>
      <c r="L5" s="21"/>
    </row>
    <row r="6" spans="2:46" ht="12" customHeight="1" x14ac:dyDescent="0.2">
      <c r="B6" s="21"/>
      <c r="D6" s="28" t="s">
        <v>17</v>
      </c>
      <c r="L6" s="21"/>
    </row>
    <row r="7" spans="2:46" ht="16.5" customHeight="1" x14ac:dyDescent="0.2">
      <c r="B7" s="21"/>
      <c r="E7" s="326" t="str">
        <f>'Rekapitulace stavby'!K6</f>
        <v>Stavební úpravy objektu ve vnitrobloku</v>
      </c>
      <c r="F7" s="327"/>
      <c r="G7" s="327"/>
      <c r="H7" s="327"/>
      <c r="L7" s="21"/>
    </row>
    <row r="8" spans="2:46" ht="12" customHeight="1" x14ac:dyDescent="0.2">
      <c r="B8" s="21"/>
      <c r="D8" s="28" t="s">
        <v>131</v>
      </c>
      <c r="L8" s="21"/>
    </row>
    <row r="9" spans="2:46" s="1" customFormat="1" ht="16.5" customHeight="1" x14ac:dyDescent="0.2">
      <c r="B9" s="34"/>
      <c r="E9" s="326" t="s">
        <v>132</v>
      </c>
      <c r="F9" s="328"/>
      <c r="G9" s="328"/>
      <c r="H9" s="328"/>
      <c r="L9" s="34"/>
    </row>
    <row r="10" spans="2:46" s="1" customFormat="1" ht="12" customHeight="1" x14ac:dyDescent="0.2">
      <c r="B10" s="34"/>
      <c r="D10" s="28" t="s">
        <v>133</v>
      </c>
      <c r="L10" s="34"/>
    </row>
    <row r="11" spans="2:46" s="1" customFormat="1" ht="16.5" customHeight="1" x14ac:dyDescent="0.2">
      <c r="B11" s="34"/>
      <c r="E11" s="289" t="s">
        <v>726</v>
      </c>
      <c r="F11" s="328"/>
      <c r="G11" s="328"/>
      <c r="H11" s="328"/>
      <c r="L11" s="34"/>
    </row>
    <row r="12" spans="2:46" s="1" customFormat="1" ht="10.199999999999999" x14ac:dyDescent="0.2">
      <c r="B12" s="34"/>
      <c r="L12" s="34"/>
    </row>
    <row r="13" spans="2:46" s="1" customFormat="1" ht="12" customHeight="1" x14ac:dyDescent="0.2">
      <c r="B13" s="34"/>
      <c r="D13" s="28" t="s">
        <v>19</v>
      </c>
      <c r="F13" s="26" t="s">
        <v>20</v>
      </c>
      <c r="I13" s="28" t="s">
        <v>21</v>
      </c>
      <c r="J13" s="26" t="s">
        <v>3</v>
      </c>
      <c r="L13" s="34"/>
    </row>
    <row r="14" spans="2:46" s="1" customFormat="1" ht="12" customHeight="1" x14ac:dyDescent="0.2">
      <c r="B14" s="34"/>
      <c r="D14" s="28" t="s">
        <v>23</v>
      </c>
      <c r="F14" s="26" t="s">
        <v>24</v>
      </c>
      <c r="I14" s="28" t="s">
        <v>25</v>
      </c>
      <c r="J14" s="51" t="str">
        <f>'Rekapitulace stavby'!AN8</f>
        <v>15. 8. 2024</v>
      </c>
      <c r="L14" s="34"/>
    </row>
    <row r="15" spans="2:46" s="1" customFormat="1" ht="10.8" customHeight="1" x14ac:dyDescent="0.2">
      <c r="B15" s="34"/>
      <c r="L15" s="34"/>
    </row>
    <row r="16" spans="2:46" s="1" customFormat="1" ht="12" customHeight="1" x14ac:dyDescent="0.2">
      <c r="B16" s="34"/>
      <c r="D16" s="28" t="s">
        <v>31</v>
      </c>
      <c r="I16" s="28" t="s">
        <v>32</v>
      </c>
      <c r="J16" s="26" t="s">
        <v>3</v>
      </c>
      <c r="L16" s="34"/>
    </row>
    <row r="17" spans="2:12" s="1" customFormat="1" ht="18" customHeight="1" x14ac:dyDescent="0.2">
      <c r="B17" s="34"/>
      <c r="E17" s="26" t="s">
        <v>33</v>
      </c>
      <c r="I17" s="28" t="s">
        <v>34</v>
      </c>
      <c r="J17" s="26" t="s">
        <v>3</v>
      </c>
      <c r="L17" s="34"/>
    </row>
    <row r="18" spans="2:12" s="1" customFormat="1" ht="6.9" customHeight="1" x14ac:dyDescent="0.2">
      <c r="B18" s="34"/>
      <c r="L18" s="34"/>
    </row>
    <row r="19" spans="2:12" s="1" customFormat="1" ht="12" customHeight="1" x14ac:dyDescent="0.2">
      <c r="B19" s="34"/>
      <c r="D19" s="28" t="s">
        <v>35</v>
      </c>
      <c r="I19" s="28" t="s">
        <v>32</v>
      </c>
      <c r="J19" s="29" t="str">
        <f>'Rekapitulace stavby'!AN13</f>
        <v>Vyplň údaj</v>
      </c>
      <c r="L19" s="34"/>
    </row>
    <row r="20" spans="2:12" s="1" customFormat="1" ht="18" customHeight="1" x14ac:dyDescent="0.2">
      <c r="B20" s="34"/>
      <c r="E20" s="329" t="str">
        <f>'Rekapitulace stavby'!E14</f>
        <v>Vyplň údaj</v>
      </c>
      <c r="F20" s="295"/>
      <c r="G20" s="295"/>
      <c r="H20" s="295"/>
      <c r="I20" s="28" t="s">
        <v>34</v>
      </c>
      <c r="J20" s="29" t="str">
        <f>'Rekapitulace stavby'!AN14</f>
        <v>Vyplň údaj</v>
      </c>
      <c r="L20" s="34"/>
    </row>
    <row r="21" spans="2:12" s="1" customFormat="1" ht="6.9" customHeight="1" x14ac:dyDescent="0.2">
      <c r="B21" s="34"/>
      <c r="L21" s="34"/>
    </row>
    <row r="22" spans="2:12" s="1" customFormat="1" ht="12" customHeight="1" x14ac:dyDescent="0.2">
      <c r="B22" s="34"/>
      <c r="D22" s="28" t="s">
        <v>37</v>
      </c>
      <c r="I22" s="28" t="s">
        <v>32</v>
      </c>
      <c r="J22" s="26" t="s">
        <v>38</v>
      </c>
      <c r="L22" s="34"/>
    </row>
    <row r="23" spans="2:12" s="1" customFormat="1" ht="18" customHeight="1" x14ac:dyDescent="0.2">
      <c r="B23" s="34"/>
      <c r="E23" s="26" t="s">
        <v>39</v>
      </c>
      <c r="I23" s="28" t="s">
        <v>34</v>
      </c>
      <c r="J23" s="26" t="s">
        <v>40</v>
      </c>
      <c r="L23" s="34"/>
    </row>
    <row r="24" spans="2:12" s="1" customFormat="1" ht="6.9" customHeight="1" x14ac:dyDescent="0.2">
      <c r="B24" s="34"/>
      <c r="L24" s="34"/>
    </row>
    <row r="25" spans="2:12" s="1" customFormat="1" ht="12" customHeight="1" x14ac:dyDescent="0.2">
      <c r="B25" s="34"/>
      <c r="D25" s="28" t="s">
        <v>42</v>
      </c>
      <c r="I25" s="28" t="s">
        <v>32</v>
      </c>
      <c r="J25" s="29" t="str">
        <f>'Rekapitulace stavby'!AN19</f>
        <v>Vyplň údaj</v>
      </c>
      <c r="L25" s="34"/>
    </row>
    <row r="26" spans="2:12" s="1" customFormat="1" ht="18" customHeight="1" x14ac:dyDescent="0.2">
      <c r="B26" s="34"/>
      <c r="E26" s="329" t="str">
        <f>'Rekapitulace stavby'!E20</f>
        <v>Vyplň údaj</v>
      </c>
      <c r="F26" s="295"/>
      <c r="G26" s="295"/>
      <c r="H26" s="295"/>
      <c r="I26" s="28" t="s">
        <v>34</v>
      </c>
      <c r="J26" s="29" t="str">
        <f>'Rekapitulace stavby'!AN20</f>
        <v>Vyplň údaj</v>
      </c>
      <c r="L26" s="34"/>
    </row>
    <row r="27" spans="2:12" s="1" customFormat="1" ht="6.9" customHeight="1" x14ac:dyDescent="0.2">
      <c r="B27" s="34"/>
      <c r="L27" s="34"/>
    </row>
    <row r="28" spans="2:12" s="1" customFormat="1" ht="12" customHeight="1" x14ac:dyDescent="0.2">
      <c r="B28" s="34"/>
      <c r="D28" s="28" t="s">
        <v>43</v>
      </c>
      <c r="L28" s="34"/>
    </row>
    <row r="29" spans="2:12" s="7" customFormat="1" ht="119.25" customHeight="1" x14ac:dyDescent="0.2">
      <c r="B29" s="93"/>
      <c r="E29" s="300" t="s">
        <v>135</v>
      </c>
      <c r="F29" s="300"/>
      <c r="G29" s="300"/>
      <c r="H29" s="300"/>
      <c r="L29" s="93"/>
    </row>
    <row r="30" spans="2:12" s="1" customFormat="1" ht="6.9" customHeight="1" x14ac:dyDescent="0.2">
      <c r="B30" s="34"/>
      <c r="L30" s="34"/>
    </row>
    <row r="31" spans="2:12" s="1" customFormat="1" ht="6.9" customHeight="1" x14ac:dyDescent="0.2">
      <c r="B31" s="34"/>
      <c r="D31" s="52"/>
      <c r="E31" s="52"/>
      <c r="F31" s="52"/>
      <c r="G31" s="52"/>
      <c r="H31" s="52"/>
      <c r="I31" s="52"/>
      <c r="J31" s="52"/>
      <c r="K31" s="52"/>
      <c r="L31" s="34"/>
    </row>
    <row r="32" spans="2:12" s="1" customFormat="1" ht="25.35" customHeight="1" x14ac:dyDescent="0.2">
      <c r="B32" s="34"/>
      <c r="D32" s="94" t="s">
        <v>45</v>
      </c>
      <c r="J32" s="65">
        <f>ROUND(J101, 2)</f>
        <v>0</v>
      </c>
      <c r="L32" s="34"/>
    </row>
    <row r="33" spans="2:12" s="1" customFormat="1" ht="6.9" customHeight="1" x14ac:dyDescent="0.2">
      <c r="B33" s="34"/>
      <c r="D33" s="52"/>
      <c r="E33" s="52"/>
      <c r="F33" s="52"/>
      <c r="G33" s="52"/>
      <c r="H33" s="52"/>
      <c r="I33" s="52"/>
      <c r="J33" s="52"/>
      <c r="K33" s="52"/>
      <c r="L33" s="34"/>
    </row>
    <row r="34" spans="2:12" s="1" customFormat="1" ht="14.4" customHeight="1" x14ac:dyDescent="0.2">
      <c r="B34" s="34"/>
      <c r="F34" s="37" t="s">
        <v>47</v>
      </c>
      <c r="I34" s="37" t="s">
        <v>46</v>
      </c>
      <c r="J34" s="37" t="s">
        <v>48</v>
      </c>
      <c r="L34" s="34"/>
    </row>
    <row r="35" spans="2:12" s="1" customFormat="1" ht="14.4" customHeight="1" x14ac:dyDescent="0.2">
      <c r="B35" s="34"/>
      <c r="D35" s="54" t="s">
        <v>49</v>
      </c>
      <c r="E35" s="28" t="s">
        <v>50</v>
      </c>
      <c r="F35" s="85">
        <f>ROUND((SUM(BE101:BE1050)),  2)</f>
        <v>0</v>
      </c>
      <c r="I35" s="95">
        <v>0.21</v>
      </c>
      <c r="J35" s="85">
        <f>ROUND(((SUM(BE101:BE1050))*I35),  2)</f>
        <v>0</v>
      </c>
      <c r="L35" s="34"/>
    </row>
    <row r="36" spans="2:12" s="1" customFormat="1" ht="14.4" customHeight="1" x14ac:dyDescent="0.2">
      <c r="B36" s="34"/>
      <c r="E36" s="28" t="s">
        <v>51</v>
      </c>
      <c r="F36" s="85">
        <f>ROUND((SUM(BF101:BF1050)),  2)</f>
        <v>0</v>
      </c>
      <c r="I36" s="95">
        <v>0.12</v>
      </c>
      <c r="J36" s="85">
        <f>ROUND(((SUM(BF101:BF1050))*I36),  2)</f>
        <v>0</v>
      </c>
      <c r="L36" s="34"/>
    </row>
    <row r="37" spans="2:12" s="1" customFormat="1" ht="14.4" hidden="1" customHeight="1" x14ac:dyDescent="0.2">
      <c r="B37" s="34"/>
      <c r="E37" s="28" t="s">
        <v>52</v>
      </c>
      <c r="F37" s="85">
        <f>ROUND((SUM(BG101:BG1050)),  2)</f>
        <v>0</v>
      </c>
      <c r="I37" s="95">
        <v>0.21</v>
      </c>
      <c r="J37" s="85">
        <f>0</f>
        <v>0</v>
      </c>
      <c r="L37" s="34"/>
    </row>
    <row r="38" spans="2:12" s="1" customFormat="1" ht="14.4" hidden="1" customHeight="1" x14ac:dyDescent="0.2">
      <c r="B38" s="34"/>
      <c r="E38" s="28" t="s">
        <v>53</v>
      </c>
      <c r="F38" s="85">
        <f>ROUND((SUM(BH101:BH1050)),  2)</f>
        <v>0</v>
      </c>
      <c r="I38" s="95">
        <v>0.12</v>
      </c>
      <c r="J38" s="85">
        <f>0</f>
        <v>0</v>
      </c>
      <c r="L38" s="34"/>
    </row>
    <row r="39" spans="2:12" s="1" customFormat="1" ht="14.4" hidden="1" customHeight="1" x14ac:dyDescent="0.2">
      <c r="B39" s="34"/>
      <c r="E39" s="28" t="s">
        <v>54</v>
      </c>
      <c r="F39" s="85">
        <f>ROUND((SUM(BI101:BI1050)),  2)</f>
        <v>0</v>
      </c>
      <c r="I39" s="95">
        <v>0</v>
      </c>
      <c r="J39" s="85">
        <f>0</f>
        <v>0</v>
      </c>
      <c r="L39" s="34"/>
    </row>
    <row r="40" spans="2:12" s="1" customFormat="1" ht="6.9" customHeight="1" x14ac:dyDescent="0.2">
      <c r="B40" s="34"/>
      <c r="L40" s="34"/>
    </row>
    <row r="41" spans="2:12" s="1" customFormat="1" ht="25.35" customHeight="1" x14ac:dyDescent="0.2">
      <c r="B41" s="34"/>
      <c r="C41" s="96"/>
      <c r="D41" s="97" t="s">
        <v>55</v>
      </c>
      <c r="E41" s="56"/>
      <c r="F41" s="56"/>
      <c r="G41" s="98" t="s">
        <v>56</v>
      </c>
      <c r="H41" s="99" t="s">
        <v>57</v>
      </c>
      <c r="I41" s="56"/>
      <c r="J41" s="100">
        <f>SUM(J32:J39)</f>
        <v>0</v>
      </c>
      <c r="K41" s="101"/>
      <c r="L41" s="34"/>
    </row>
    <row r="42" spans="2:12" s="1" customFormat="1" ht="14.4" customHeight="1" x14ac:dyDescent="0.2">
      <c r="B42" s="43"/>
      <c r="C42" s="44"/>
      <c r="D42" s="44"/>
      <c r="E42" s="44"/>
      <c r="F42" s="44"/>
      <c r="G42" s="44"/>
      <c r="H42" s="44"/>
      <c r="I42" s="44"/>
      <c r="J42" s="44"/>
      <c r="K42" s="44"/>
      <c r="L42" s="34"/>
    </row>
    <row r="46" spans="2:12" s="1" customFormat="1" ht="6.9" customHeight="1" x14ac:dyDescent="0.2">
      <c r="B46" s="45"/>
      <c r="C46" s="46"/>
      <c r="D46" s="46"/>
      <c r="E46" s="46"/>
      <c r="F46" s="46"/>
      <c r="G46" s="46"/>
      <c r="H46" s="46"/>
      <c r="I46" s="46"/>
      <c r="J46" s="46"/>
      <c r="K46" s="46"/>
      <c r="L46" s="34"/>
    </row>
    <row r="47" spans="2:12" s="1" customFormat="1" ht="24.9" customHeight="1" x14ac:dyDescent="0.2">
      <c r="B47" s="34"/>
      <c r="C47" s="22" t="s">
        <v>136</v>
      </c>
      <c r="L47" s="34"/>
    </row>
    <row r="48" spans="2:12" s="1" customFormat="1" ht="6.9" customHeight="1" x14ac:dyDescent="0.2">
      <c r="B48" s="34"/>
      <c r="L48" s="34"/>
    </row>
    <row r="49" spans="2:47" s="1" customFormat="1" ht="12" customHeight="1" x14ac:dyDescent="0.2">
      <c r="B49" s="34"/>
      <c r="C49" s="28" t="s">
        <v>17</v>
      </c>
      <c r="L49" s="34"/>
    </row>
    <row r="50" spans="2:47" s="1" customFormat="1" ht="16.5" customHeight="1" x14ac:dyDescent="0.2">
      <c r="B50" s="34"/>
      <c r="E50" s="326" t="str">
        <f>E7</f>
        <v>Stavební úpravy objektu ve vnitrobloku</v>
      </c>
      <c r="F50" s="327"/>
      <c r="G50" s="327"/>
      <c r="H50" s="327"/>
      <c r="L50" s="34"/>
    </row>
    <row r="51" spans="2:47" ht="12" customHeight="1" x14ac:dyDescent="0.2">
      <c r="B51" s="21"/>
      <c r="C51" s="28" t="s">
        <v>131</v>
      </c>
      <c r="L51" s="21"/>
    </row>
    <row r="52" spans="2:47" s="1" customFormat="1" ht="16.5" customHeight="1" x14ac:dyDescent="0.2">
      <c r="B52" s="34"/>
      <c r="E52" s="326" t="s">
        <v>132</v>
      </c>
      <c r="F52" s="328"/>
      <c r="G52" s="328"/>
      <c r="H52" s="328"/>
      <c r="L52" s="34"/>
    </row>
    <row r="53" spans="2:47" s="1" customFormat="1" ht="12" customHeight="1" x14ac:dyDescent="0.2">
      <c r="B53" s="34"/>
      <c r="C53" s="28" t="s">
        <v>133</v>
      </c>
      <c r="L53" s="34"/>
    </row>
    <row r="54" spans="2:47" s="1" customFormat="1" ht="16.5" customHeight="1" x14ac:dyDescent="0.2">
      <c r="B54" s="34"/>
      <c r="E54" s="289" t="str">
        <f>E11</f>
        <v>SO 01.4 - Nový stav 1NP</v>
      </c>
      <c r="F54" s="328"/>
      <c r="G54" s="328"/>
      <c r="H54" s="328"/>
      <c r="L54" s="34"/>
    </row>
    <row r="55" spans="2:47" s="1" customFormat="1" ht="6.9" customHeight="1" x14ac:dyDescent="0.2">
      <c r="B55" s="34"/>
      <c r="L55" s="34"/>
    </row>
    <row r="56" spans="2:47" s="1" customFormat="1" ht="12" customHeight="1" x14ac:dyDescent="0.2">
      <c r="B56" s="34"/>
      <c r="C56" s="28" t="s">
        <v>23</v>
      </c>
      <c r="F56" s="26" t="str">
        <f>F14</f>
        <v>Sokolská 1805/26, 120 00 Praha 2</v>
      </c>
      <c r="I56" s="28" t="s">
        <v>25</v>
      </c>
      <c r="J56" s="51" t="str">
        <f>IF(J14="","",J14)</f>
        <v>15. 8. 2024</v>
      </c>
      <c r="L56" s="34"/>
    </row>
    <row r="57" spans="2:47" s="1" customFormat="1" ht="6.9" customHeight="1" x14ac:dyDescent="0.2">
      <c r="B57" s="34"/>
      <c r="L57" s="34"/>
    </row>
    <row r="58" spans="2:47" s="1" customFormat="1" ht="15.15" customHeight="1" x14ac:dyDescent="0.2">
      <c r="B58" s="34"/>
      <c r="C58" s="28" t="s">
        <v>31</v>
      </c>
      <c r="F58" s="26" t="str">
        <f>E17</f>
        <v>SANANIM z. ú.</v>
      </c>
      <c r="I58" s="28" t="s">
        <v>37</v>
      </c>
      <c r="J58" s="32" t="str">
        <f>E23</f>
        <v>PSK TUZAR s.r.o.</v>
      </c>
      <c r="L58" s="34"/>
    </row>
    <row r="59" spans="2:47" s="1" customFormat="1" ht="25.65" customHeight="1" x14ac:dyDescent="0.2">
      <c r="B59" s="34"/>
      <c r="C59" s="28" t="s">
        <v>35</v>
      </c>
      <c r="F59" s="26" t="str">
        <f>IF(E20="","",E20)</f>
        <v>Vyplň údaj</v>
      </c>
      <c r="I59" s="28" t="s">
        <v>42</v>
      </c>
      <c r="J59" s="32" t="str">
        <f>E26</f>
        <v>Vyplň údaj</v>
      </c>
      <c r="L59" s="34"/>
    </row>
    <row r="60" spans="2:47" s="1" customFormat="1" ht="10.35" customHeight="1" x14ac:dyDescent="0.2">
      <c r="B60" s="34"/>
      <c r="L60" s="34"/>
    </row>
    <row r="61" spans="2:47" s="1" customFormat="1" ht="29.25" customHeight="1" x14ac:dyDescent="0.2">
      <c r="B61" s="34"/>
      <c r="C61" s="102" t="s">
        <v>137</v>
      </c>
      <c r="D61" s="96"/>
      <c r="E61" s="96"/>
      <c r="F61" s="96"/>
      <c r="G61" s="96"/>
      <c r="H61" s="96"/>
      <c r="I61" s="96"/>
      <c r="J61" s="103" t="s">
        <v>138</v>
      </c>
      <c r="K61" s="96"/>
      <c r="L61" s="34"/>
    </row>
    <row r="62" spans="2:47" s="1" customFormat="1" ht="10.35" customHeight="1" x14ac:dyDescent="0.2">
      <c r="B62" s="34"/>
      <c r="L62" s="34"/>
    </row>
    <row r="63" spans="2:47" s="1" customFormat="1" ht="22.8" customHeight="1" x14ac:dyDescent="0.2">
      <c r="B63" s="34"/>
      <c r="C63" s="104" t="s">
        <v>77</v>
      </c>
      <c r="J63" s="65">
        <f>J101</f>
        <v>0</v>
      </c>
      <c r="L63" s="34"/>
      <c r="AU63" s="18" t="s">
        <v>139</v>
      </c>
    </row>
    <row r="64" spans="2:47" s="8" customFormat="1" ht="24.9" customHeight="1" x14ac:dyDescent="0.2">
      <c r="B64" s="105"/>
      <c r="D64" s="106" t="s">
        <v>140</v>
      </c>
      <c r="E64" s="107"/>
      <c r="F64" s="107"/>
      <c r="G64" s="107"/>
      <c r="H64" s="107"/>
      <c r="I64" s="107"/>
      <c r="J64" s="108">
        <f>J102</f>
        <v>0</v>
      </c>
      <c r="L64" s="105"/>
    </row>
    <row r="65" spans="2:12" s="9" customFormat="1" ht="19.95" customHeight="1" x14ac:dyDescent="0.2">
      <c r="B65" s="109"/>
      <c r="D65" s="110" t="s">
        <v>727</v>
      </c>
      <c r="E65" s="111"/>
      <c r="F65" s="111"/>
      <c r="G65" s="111"/>
      <c r="H65" s="111"/>
      <c r="I65" s="111"/>
      <c r="J65" s="112">
        <f>J103</f>
        <v>0</v>
      </c>
      <c r="L65" s="109"/>
    </row>
    <row r="66" spans="2:12" s="9" customFormat="1" ht="19.95" customHeight="1" x14ac:dyDescent="0.2">
      <c r="B66" s="109"/>
      <c r="D66" s="110" t="s">
        <v>728</v>
      </c>
      <c r="E66" s="111"/>
      <c r="F66" s="111"/>
      <c r="G66" s="111"/>
      <c r="H66" s="111"/>
      <c r="I66" s="111"/>
      <c r="J66" s="112">
        <f>J109</f>
        <v>0</v>
      </c>
      <c r="L66" s="109"/>
    </row>
    <row r="67" spans="2:12" s="9" customFormat="1" ht="19.95" customHeight="1" x14ac:dyDescent="0.2">
      <c r="B67" s="109"/>
      <c r="D67" s="110" t="s">
        <v>729</v>
      </c>
      <c r="E67" s="111"/>
      <c r="F67" s="111"/>
      <c r="G67" s="111"/>
      <c r="H67" s="111"/>
      <c r="I67" s="111"/>
      <c r="J67" s="112">
        <f>J114</f>
        <v>0</v>
      </c>
      <c r="L67" s="109"/>
    </row>
    <row r="68" spans="2:12" s="9" customFormat="1" ht="19.95" customHeight="1" x14ac:dyDescent="0.2">
      <c r="B68" s="109"/>
      <c r="D68" s="110" t="s">
        <v>730</v>
      </c>
      <c r="E68" s="111"/>
      <c r="F68" s="111"/>
      <c r="G68" s="111"/>
      <c r="H68" s="111"/>
      <c r="I68" s="111"/>
      <c r="J68" s="112">
        <f>J122</f>
        <v>0</v>
      </c>
      <c r="L68" s="109"/>
    </row>
    <row r="69" spans="2:12" s="9" customFormat="1" ht="19.95" customHeight="1" x14ac:dyDescent="0.2">
      <c r="B69" s="109"/>
      <c r="D69" s="110" t="s">
        <v>142</v>
      </c>
      <c r="E69" s="111"/>
      <c r="F69" s="111"/>
      <c r="G69" s="111"/>
      <c r="H69" s="111"/>
      <c r="I69" s="111"/>
      <c r="J69" s="112">
        <f>J340</f>
        <v>0</v>
      </c>
      <c r="L69" s="109"/>
    </row>
    <row r="70" spans="2:12" s="9" customFormat="1" ht="19.95" customHeight="1" x14ac:dyDescent="0.2">
      <c r="B70" s="109"/>
      <c r="D70" s="110" t="s">
        <v>731</v>
      </c>
      <c r="E70" s="111"/>
      <c r="F70" s="111"/>
      <c r="G70" s="111"/>
      <c r="H70" s="111"/>
      <c r="I70" s="111"/>
      <c r="J70" s="112">
        <f>J359</f>
        <v>0</v>
      </c>
      <c r="L70" s="109"/>
    </row>
    <row r="71" spans="2:12" s="8" customFormat="1" ht="24.9" customHeight="1" x14ac:dyDescent="0.2">
      <c r="B71" s="105"/>
      <c r="D71" s="106" t="s">
        <v>144</v>
      </c>
      <c r="E71" s="107"/>
      <c r="F71" s="107"/>
      <c r="G71" s="107"/>
      <c r="H71" s="107"/>
      <c r="I71" s="107"/>
      <c r="J71" s="108">
        <f>J362</f>
        <v>0</v>
      </c>
      <c r="L71" s="105"/>
    </row>
    <row r="72" spans="2:12" s="9" customFormat="1" ht="19.95" customHeight="1" x14ac:dyDescent="0.2">
      <c r="B72" s="109"/>
      <c r="D72" s="110" t="s">
        <v>732</v>
      </c>
      <c r="E72" s="111"/>
      <c r="F72" s="111"/>
      <c r="G72" s="111"/>
      <c r="H72" s="111"/>
      <c r="I72" s="111"/>
      <c r="J72" s="112">
        <f>J363</f>
        <v>0</v>
      </c>
      <c r="L72" s="109"/>
    </row>
    <row r="73" spans="2:12" s="9" customFormat="1" ht="19.95" customHeight="1" x14ac:dyDescent="0.2">
      <c r="B73" s="109"/>
      <c r="D73" s="110" t="s">
        <v>146</v>
      </c>
      <c r="E73" s="111"/>
      <c r="F73" s="111"/>
      <c r="G73" s="111"/>
      <c r="H73" s="111"/>
      <c r="I73" s="111"/>
      <c r="J73" s="112">
        <f>J478</f>
        <v>0</v>
      </c>
      <c r="L73" s="109"/>
    </row>
    <row r="74" spans="2:12" s="9" customFormat="1" ht="19.95" customHeight="1" x14ac:dyDescent="0.2">
      <c r="B74" s="109"/>
      <c r="D74" s="110" t="s">
        <v>733</v>
      </c>
      <c r="E74" s="111"/>
      <c r="F74" s="111"/>
      <c r="G74" s="111"/>
      <c r="H74" s="111"/>
      <c r="I74" s="111"/>
      <c r="J74" s="112">
        <f>J497</f>
        <v>0</v>
      </c>
      <c r="L74" s="109"/>
    </row>
    <row r="75" spans="2:12" s="9" customFormat="1" ht="19.95" customHeight="1" x14ac:dyDescent="0.2">
      <c r="B75" s="109"/>
      <c r="D75" s="110" t="s">
        <v>148</v>
      </c>
      <c r="E75" s="111"/>
      <c r="F75" s="111"/>
      <c r="G75" s="111"/>
      <c r="H75" s="111"/>
      <c r="I75" s="111"/>
      <c r="J75" s="112">
        <f>J626</f>
        <v>0</v>
      </c>
      <c r="L75" s="109"/>
    </row>
    <row r="76" spans="2:12" s="9" customFormat="1" ht="19.95" customHeight="1" x14ac:dyDescent="0.2">
      <c r="B76" s="109"/>
      <c r="D76" s="110" t="s">
        <v>734</v>
      </c>
      <c r="E76" s="111"/>
      <c r="F76" s="111"/>
      <c r="G76" s="111"/>
      <c r="H76" s="111"/>
      <c r="I76" s="111"/>
      <c r="J76" s="112">
        <f>J742</f>
        <v>0</v>
      </c>
      <c r="L76" s="109"/>
    </row>
    <row r="77" spans="2:12" s="9" customFormat="1" ht="19.95" customHeight="1" x14ac:dyDescent="0.2">
      <c r="B77" s="109"/>
      <c r="D77" s="110" t="s">
        <v>480</v>
      </c>
      <c r="E77" s="111"/>
      <c r="F77" s="111"/>
      <c r="G77" s="111"/>
      <c r="H77" s="111"/>
      <c r="I77" s="111"/>
      <c r="J77" s="112">
        <f>J882</f>
        <v>0</v>
      </c>
      <c r="L77" s="109"/>
    </row>
    <row r="78" spans="2:12" s="9" customFormat="1" ht="19.95" customHeight="1" x14ac:dyDescent="0.2">
      <c r="B78" s="109"/>
      <c r="D78" s="110" t="s">
        <v>151</v>
      </c>
      <c r="E78" s="111"/>
      <c r="F78" s="111"/>
      <c r="G78" s="111"/>
      <c r="H78" s="111"/>
      <c r="I78" s="111"/>
      <c r="J78" s="112">
        <f>J950</f>
        <v>0</v>
      </c>
      <c r="L78" s="109"/>
    </row>
    <row r="79" spans="2:12" s="8" customFormat="1" ht="24.9" customHeight="1" x14ac:dyDescent="0.2">
      <c r="B79" s="105"/>
      <c r="D79" s="106" t="s">
        <v>735</v>
      </c>
      <c r="E79" s="107"/>
      <c r="F79" s="107"/>
      <c r="G79" s="107"/>
      <c r="H79" s="107"/>
      <c r="I79" s="107"/>
      <c r="J79" s="108">
        <f>J1048</f>
        <v>0</v>
      </c>
      <c r="L79" s="105"/>
    </row>
    <row r="80" spans="2:12" s="1" customFormat="1" ht="21.75" customHeight="1" x14ac:dyDescent="0.2">
      <c r="B80" s="34"/>
      <c r="L80" s="34"/>
    </row>
    <row r="81" spans="2:12" s="1" customFormat="1" ht="6.9" customHeight="1" x14ac:dyDescent="0.2">
      <c r="B81" s="43"/>
      <c r="C81" s="44"/>
      <c r="D81" s="44"/>
      <c r="E81" s="44"/>
      <c r="F81" s="44"/>
      <c r="G81" s="44"/>
      <c r="H81" s="44"/>
      <c r="I81" s="44"/>
      <c r="J81" s="44"/>
      <c r="K81" s="44"/>
      <c r="L81" s="34"/>
    </row>
    <row r="85" spans="2:12" s="1" customFormat="1" ht="6.9" customHeight="1" x14ac:dyDescent="0.2">
      <c r="B85" s="45"/>
      <c r="C85" s="46"/>
      <c r="D85" s="46"/>
      <c r="E85" s="46"/>
      <c r="F85" s="46"/>
      <c r="G85" s="46"/>
      <c r="H85" s="46"/>
      <c r="I85" s="46"/>
      <c r="J85" s="46"/>
      <c r="K85" s="46"/>
      <c r="L85" s="34"/>
    </row>
    <row r="86" spans="2:12" s="1" customFormat="1" ht="24.9" customHeight="1" x14ac:dyDescent="0.2">
      <c r="B86" s="34"/>
      <c r="C86" s="22" t="s">
        <v>152</v>
      </c>
      <c r="L86" s="34"/>
    </row>
    <row r="87" spans="2:12" s="1" customFormat="1" ht="6.9" customHeight="1" x14ac:dyDescent="0.2">
      <c r="B87" s="34"/>
      <c r="L87" s="34"/>
    </row>
    <row r="88" spans="2:12" s="1" customFormat="1" ht="12" customHeight="1" x14ac:dyDescent="0.2">
      <c r="B88" s="34"/>
      <c r="C88" s="28" t="s">
        <v>17</v>
      </c>
      <c r="L88" s="34"/>
    </row>
    <row r="89" spans="2:12" s="1" customFormat="1" ht="16.5" customHeight="1" x14ac:dyDescent="0.2">
      <c r="B89" s="34"/>
      <c r="E89" s="326" t="str">
        <f>E7</f>
        <v>Stavební úpravy objektu ve vnitrobloku</v>
      </c>
      <c r="F89" s="327"/>
      <c r="G89" s="327"/>
      <c r="H89" s="327"/>
      <c r="L89" s="34"/>
    </row>
    <row r="90" spans="2:12" ht="12" customHeight="1" x14ac:dyDescent="0.2">
      <c r="B90" s="21"/>
      <c r="C90" s="28" t="s">
        <v>131</v>
      </c>
      <c r="L90" s="21"/>
    </row>
    <row r="91" spans="2:12" s="1" customFormat="1" ht="16.5" customHeight="1" x14ac:dyDescent="0.2">
      <c r="B91" s="34"/>
      <c r="E91" s="326" t="s">
        <v>132</v>
      </c>
      <c r="F91" s="328"/>
      <c r="G91" s="328"/>
      <c r="H91" s="328"/>
      <c r="L91" s="34"/>
    </row>
    <row r="92" spans="2:12" s="1" customFormat="1" ht="12" customHeight="1" x14ac:dyDescent="0.2">
      <c r="B92" s="34"/>
      <c r="C92" s="28" t="s">
        <v>133</v>
      </c>
      <c r="L92" s="34"/>
    </row>
    <row r="93" spans="2:12" s="1" customFormat="1" ht="16.5" customHeight="1" x14ac:dyDescent="0.2">
      <c r="B93" s="34"/>
      <c r="E93" s="289" t="str">
        <f>E11</f>
        <v>SO 01.4 - Nový stav 1NP</v>
      </c>
      <c r="F93" s="328"/>
      <c r="G93" s="328"/>
      <c r="H93" s="328"/>
      <c r="L93" s="34"/>
    </row>
    <row r="94" spans="2:12" s="1" customFormat="1" ht="6.9" customHeight="1" x14ac:dyDescent="0.2">
      <c r="B94" s="34"/>
      <c r="L94" s="34"/>
    </row>
    <row r="95" spans="2:12" s="1" customFormat="1" ht="12" customHeight="1" x14ac:dyDescent="0.2">
      <c r="B95" s="34"/>
      <c r="C95" s="28" t="s">
        <v>23</v>
      </c>
      <c r="F95" s="26" t="str">
        <f>F14</f>
        <v>Sokolská 1805/26, 120 00 Praha 2</v>
      </c>
      <c r="I95" s="28" t="s">
        <v>25</v>
      </c>
      <c r="J95" s="51" t="str">
        <f>IF(J14="","",J14)</f>
        <v>15. 8. 2024</v>
      </c>
      <c r="L95" s="34"/>
    </row>
    <row r="96" spans="2:12" s="1" customFormat="1" ht="6.9" customHeight="1" x14ac:dyDescent="0.2">
      <c r="B96" s="34"/>
      <c r="L96" s="34"/>
    </row>
    <row r="97" spans="2:65" s="1" customFormat="1" ht="15.15" customHeight="1" x14ac:dyDescent="0.2">
      <c r="B97" s="34"/>
      <c r="C97" s="28" t="s">
        <v>31</v>
      </c>
      <c r="F97" s="26" t="str">
        <f>E17</f>
        <v>SANANIM z. ú.</v>
      </c>
      <c r="I97" s="28" t="s">
        <v>37</v>
      </c>
      <c r="J97" s="32" t="str">
        <f>E23</f>
        <v>PSK TUZAR s.r.o.</v>
      </c>
      <c r="L97" s="34"/>
    </row>
    <row r="98" spans="2:65" s="1" customFormat="1" ht="25.65" customHeight="1" x14ac:dyDescent="0.2">
      <c r="B98" s="34"/>
      <c r="C98" s="28" t="s">
        <v>35</v>
      </c>
      <c r="F98" s="26" t="str">
        <f>IF(E20="","",E20)</f>
        <v>Vyplň údaj</v>
      </c>
      <c r="I98" s="28" t="s">
        <v>42</v>
      </c>
      <c r="J98" s="32" t="str">
        <f>E26</f>
        <v>Vyplň údaj</v>
      </c>
      <c r="L98" s="34"/>
    </row>
    <row r="99" spans="2:65" s="1" customFormat="1" ht="10.35" customHeight="1" x14ac:dyDescent="0.2">
      <c r="B99" s="34"/>
      <c r="L99" s="34"/>
    </row>
    <row r="100" spans="2:65" s="10" customFormat="1" ht="29.25" customHeight="1" x14ac:dyDescent="0.2">
      <c r="B100" s="113"/>
      <c r="C100" s="114" t="s">
        <v>153</v>
      </c>
      <c r="D100" s="115" t="s">
        <v>64</v>
      </c>
      <c r="E100" s="115" t="s">
        <v>60</v>
      </c>
      <c r="F100" s="115" t="s">
        <v>61</v>
      </c>
      <c r="G100" s="115" t="s">
        <v>154</v>
      </c>
      <c r="H100" s="115" t="s">
        <v>155</v>
      </c>
      <c r="I100" s="115" t="s">
        <v>156</v>
      </c>
      <c r="J100" s="115" t="s">
        <v>138</v>
      </c>
      <c r="K100" s="116" t="s">
        <v>157</v>
      </c>
      <c r="L100" s="113"/>
      <c r="M100" s="58" t="s">
        <v>3</v>
      </c>
      <c r="N100" s="59" t="s">
        <v>49</v>
      </c>
      <c r="O100" s="59" t="s">
        <v>158</v>
      </c>
      <c r="P100" s="59" t="s">
        <v>159</v>
      </c>
      <c r="Q100" s="59" t="s">
        <v>160</v>
      </c>
      <c r="R100" s="59" t="s">
        <v>161</v>
      </c>
      <c r="S100" s="59" t="s">
        <v>162</v>
      </c>
      <c r="T100" s="60" t="s">
        <v>163</v>
      </c>
    </row>
    <row r="101" spans="2:65" s="1" customFormat="1" ht="22.8" customHeight="1" x14ac:dyDescent="0.3">
      <c r="B101" s="34"/>
      <c r="C101" s="63" t="s">
        <v>164</v>
      </c>
      <c r="J101" s="117">
        <f>BK101</f>
        <v>0</v>
      </c>
      <c r="L101" s="34"/>
      <c r="M101" s="61"/>
      <c r="N101" s="52"/>
      <c r="O101" s="52"/>
      <c r="P101" s="118">
        <f>P102+P362+P1048</f>
        <v>0</v>
      </c>
      <c r="Q101" s="52"/>
      <c r="R101" s="118">
        <f>R102+R362+R1048</f>
        <v>26.446859789999998</v>
      </c>
      <c r="S101" s="52"/>
      <c r="T101" s="119">
        <f>T102+T362+T1048</f>
        <v>2.3460000000000004E-3</v>
      </c>
      <c r="AT101" s="18" t="s">
        <v>78</v>
      </c>
      <c r="AU101" s="18" t="s">
        <v>139</v>
      </c>
      <c r="BK101" s="120">
        <f>BK102+BK362+BK1048</f>
        <v>0</v>
      </c>
    </row>
    <row r="102" spans="2:65" s="11" customFormat="1" ht="25.95" customHeight="1" x14ac:dyDescent="0.25">
      <c r="B102" s="121"/>
      <c r="D102" s="122" t="s">
        <v>78</v>
      </c>
      <c r="E102" s="123" t="s">
        <v>165</v>
      </c>
      <c r="F102" s="123" t="s">
        <v>166</v>
      </c>
      <c r="I102" s="124"/>
      <c r="J102" s="125">
        <f>BK102</f>
        <v>0</v>
      </c>
      <c r="L102" s="121"/>
      <c r="M102" s="126"/>
      <c r="P102" s="127">
        <f>P103+P109+P114+P122+P340+P359</f>
        <v>0</v>
      </c>
      <c r="R102" s="127">
        <f>R103+R109+R114+R122+R340+R359</f>
        <v>21.711518989999998</v>
      </c>
      <c r="T102" s="128">
        <f>T103+T109+T114+T122+T340+T359</f>
        <v>0</v>
      </c>
      <c r="AR102" s="122" t="s">
        <v>86</v>
      </c>
      <c r="AT102" s="129" t="s">
        <v>78</v>
      </c>
      <c r="AU102" s="129" t="s">
        <v>79</v>
      </c>
      <c r="AY102" s="122" t="s">
        <v>167</v>
      </c>
      <c r="BK102" s="130">
        <f>BK103+BK109+BK114+BK122+BK340+BK359</f>
        <v>0</v>
      </c>
    </row>
    <row r="103" spans="2:65" s="11" customFormat="1" ht="22.8" customHeight="1" x14ac:dyDescent="0.25">
      <c r="B103" s="121"/>
      <c r="D103" s="122" t="s">
        <v>78</v>
      </c>
      <c r="E103" s="131" t="s">
        <v>88</v>
      </c>
      <c r="F103" s="131" t="s">
        <v>736</v>
      </c>
      <c r="I103" s="124"/>
      <c r="J103" s="132">
        <f>BK103</f>
        <v>0</v>
      </c>
      <c r="L103" s="121"/>
      <c r="M103" s="126"/>
      <c r="P103" s="127">
        <f>SUM(P104:P108)</f>
        <v>0</v>
      </c>
      <c r="R103" s="127">
        <f>SUM(R104:R108)</f>
        <v>2.8991610000000003</v>
      </c>
      <c r="T103" s="128">
        <f>SUM(T104:T108)</f>
        <v>0</v>
      </c>
      <c r="AR103" s="122" t="s">
        <v>86</v>
      </c>
      <c r="AT103" s="129" t="s">
        <v>78</v>
      </c>
      <c r="AU103" s="129" t="s">
        <v>86</v>
      </c>
      <c r="AY103" s="122" t="s">
        <v>167</v>
      </c>
      <c r="BK103" s="130">
        <f>SUM(BK104:BK108)</f>
        <v>0</v>
      </c>
    </row>
    <row r="104" spans="2:65" s="1" customFormat="1" ht="16.5" customHeight="1" x14ac:dyDescent="0.2">
      <c r="B104" s="133"/>
      <c r="C104" s="134" t="s">
        <v>86</v>
      </c>
      <c r="D104" s="134" t="s">
        <v>169</v>
      </c>
      <c r="E104" s="135" t="s">
        <v>737</v>
      </c>
      <c r="F104" s="136" t="s">
        <v>738</v>
      </c>
      <c r="G104" s="137" t="s">
        <v>172</v>
      </c>
      <c r="H104" s="138">
        <v>1.179</v>
      </c>
      <c r="I104" s="139"/>
      <c r="J104" s="140">
        <f>ROUND(I104*H104,2)</f>
        <v>0</v>
      </c>
      <c r="K104" s="136" t="s">
        <v>173</v>
      </c>
      <c r="L104" s="34"/>
      <c r="M104" s="141" t="s">
        <v>3</v>
      </c>
      <c r="N104" s="142" t="s">
        <v>50</v>
      </c>
      <c r="P104" s="143">
        <f>O104*H104</f>
        <v>0</v>
      </c>
      <c r="Q104" s="143">
        <v>2.4590000000000001</v>
      </c>
      <c r="R104" s="143">
        <f>Q104*H104</f>
        <v>2.8991610000000003</v>
      </c>
      <c r="S104" s="143">
        <v>0</v>
      </c>
      <c r="T104" s="144">
        <f>S104*H104</f>
        <v>0</v>
      </c>
      <c r="AR104" s="145" t="s">
        <v>174</v>
      </c>
      <c r="AT104" s="145" t="s">
        <v>169</v>
      </c>
      <c r="AU104" s="145" t="s">
        <v>88</v>
      </c>
      <c r="AY104" s="18" t="s">
        <v>167</v>
      </c>
      <c r="BE104" s="146">
        <f>IF(N104="základní",J104,0)</f>
        <v>0</v>
      </c>
      <c r="BF104" s="146">
        <f>IF(N104="snížená",J104,0)</f>
        <v>0</v>
      </c>
      <c r="BG104" s="146">
        <f>IF(N104="zákl. přenesená",J104,0)</f>
        <v>0</v>
      </c>
      <c r="BH104" s="146">
        <f>IF(N104="sníž. přenesená",J104,0)</f>
        <v>0</v>
      </c>
      <c r="BI104" s="146">
        <f>IF(N104="nulová",J104,0)</f>
        <v>0</v>
      </c>
      <c r="BJ104" s="18" t="s">
        <v>86</v>
      </c>
      <c r="BK104" s="146">
        <f>ROUND(I104*H104,2)</f>
        <v>0</v>
      </c>
      <c r="BL104" s="18" t="s">
        <v>174</v>
      </c>
      <c r="BM104" s="145" t="s">
        <v>739</v>
      </c>
    </row>
    <row r="105" spans="2:65" s="1" customFormat="1" ht="10.199999999999999" x14ac:dyDescent="0.2">
      <c r="B105" s="34"/>
      <c r="D105" s="147" t="s">
        <v>176</v>
      </c>
      <c r="F105" s="148" t="s">
        <v>740</v>
      </c>
      <c r="I105" s="149"/>
      <c r="L105" s="34"/>
      <c r="M105" s="150"/>
      <c r="T105" s="55"/>
      <c r="AT105" s="18" t="s">
        <v>176</v>
      </c>
      <c r="AU105" s="18" t="s">
        <v>88</v>
      </c>
    </row>
    <row r="106" spans="2:65" s="12" customFormat="1" ht="10.199999999999999" x14ac:dyDescent="0.2">
      <c r="B106" s="151"/>
      <c r="D106" s="152" t="s">
        <v>178</v>
      </c>
      <c r="E106" s="153" t="s">
        <v>3</v>
      </c>
      <c r="F106" s="154" t="s">
        <v>179</v>
      </c>
      <c r="H106" s="153" t="s">
        <v>3</v>
      </c>
      <c r="I106" s="155"/>
      <c r="L106" s="151"/>
      <c r="M106" s="156"/>
      <c r="T106" s="157"/>
      <c r="AT106" s="153" t="s">
        <v>178</v>
      </c>
      <c r="AU106" s="153" t="s">
        <v>88</v>
      </c>
      <c r="AV106" s="12" t="s">
        <v>86</v>
      </c>
      <c r="AW106" s="12" t="s">
        <v>41</v>
      </c>
      <c r="AX106" s="12" t="s">
        <v>79</v>
      </c>
      <c r="AY106" s="153" t="s">
        <v>167</v>
      </c>
    </row>
    <row r="107" spans="2:65" s="13" customFormat="1" ht="10.199999999999999" x14ac:dyDescent="0.2">
      <c r="B107" s="158"/>
      <c r="D107" s="152" t="s">
        <v>178</v>
      </c>
      <c r="E107" s="159" t="s">
        <v>3</v>
      </c>
      <c r="F107" s="160" t="s">
        <v>741</v>
      </c>
      <c r="H107" s="161">
        <v>1.179</v>
      </c>
      <c r="I107" s="162"/>
      <c r="L107" s="158"/>
      <c r="M107" s="163"/>
      <c r="T107" s="164"/>
      <c r="AT107" s="159" t="s">
        <v>178</v>
      </c>
      <c r="AU107" s="159" t="s">
        <v>88</v>
      </c>
      <c r="AV107" s="13" t="s">
        <v>88</v>
      </c>
      <c r="AW107" s="13" t="s">
        <v>41</v>
      </c>
      <c r="AX107" s="13" t="s">
        <v>79</v>
      </c>
      <c r="AY107" s="159" t="s">
        <v>167</v>
      </c>
    </row>
    <row r="108" spans="2:65" s="14" customFormat="1" ht="10.199999999999999" x14ac:dyDescent="0.2">
      <c r="B108" s="165"/>
      <c r="D108" s="152" t="s">
        <v>178</v>
      </c>
      <c r="E108" s="166" t="s">
        <v>3</v>
      </c>
      <c r="F108" s="167" t="s">
        <v>181</v>
      </c>
      <c r="H108" s="168">
        <v>1.179</v>
      </c>
      <c r="I108" s="169"/>
      <c r="L108" s="165"/>
      <c r="M108" s="170"/>
      <c r="T108" s="171"/>
      <c r="AT108" s="166" t="s">
        <v>178</v>
      </c>
      <c r="AU108" s="166" t="s">
        <v>88</v>
      </c>
      <c r="AV108" s="14" t="s">
        <v>174</v>
      </c>
      <c r="AW108" s="14" t="s">
        <v>41</v>
      </c>
      <c r="AX108" s="14" t="s">
        <v>86</v>
      </c>
      <c r="AY108" s="166" t="s">
        <v>167</v>
      </c>
    </row>
    <row r="109" spans="2:65" s="11" customFormat="1" ht="22.8" customHeight="1" x14ac:dyDescent="0.25">
      <c r="B109" s="121"/>
      <c r="D109" s="122" t="s">
        <v>78</v>
      </c>
      <c r="E109" s="131" t="s">
        <v>188</v>
      </c>
      <c r="F109" s="131" t="s">
        <v>742</v>
      </c>
      <c r="I109" s="124"/>
      <c r="J109" s="132">
        <f>BK109</f>
        <v>0</v>
      </c>
      <c r="L109" s="121"/>
      <c r="M109" s="126"/>
      <c r="P109" s="127">
        <f>SUM(P110:P113)</f>
        <v>0</v>
      </c>
      <c r="R109" s="127">
        <f>SUM(R110:R113)</f>
        <v>0.11266146</v>
      </c>
      <c r="T109" s="128">
        <f>SUM(T110:T113)</f>
        <v>0</v>
      </c>
      <c r="AR109" s="122" t="s">
        <v>86</v>
      </c>
      <c r="AT109" s="129" t="s">
        <v>78</v>
      </c>
      <c r="AU109" s="129" t="s">
        <v>86</v>
      </c>
      <c r="AY109" s="122" t="s">
        <v>167</v>
      </c>
      <c r="BK109" s="130">
        <f>SUM(BK110:BK113)</f>
        <v>0</v>
      </c>
    </row>
    <row r="110" spans="2:65" s="1" customFormat="1" ht="24.15" customHeight="1" x14ac:dyDescent="0.2">
      <c r="B110" s="133"/>
      <c r="C110" s="134" t="s">
        <v>88</v>
      </c>
      <c r="D110" s="134" t="s">
        <v>169</v>
      </c>
      <c r="E110" s="135" t="s">
        <v>743</v>
      </c>
      <c r="F110" s="136" t="s">
        <v>744</v>
      </c>
      <c r="G110" s="137" t="s">
        <v>220</v>
      </c>
      <c r="H110" s="138">
        <v>1.8180000000000001</v>
      </c>
      <c r="I110" s="139"/>
      <c r="J110" s="140">
        <f>ROUND(I110*H110,2)</f>
        <v>0</v>
      </c>
      <c r="K110" s="136" t="s">
        <v>173</v>
      </c>
      <c r="L110" s="34"/>
      <c r="M110" s="141" t="s">
        <v>3</v>
      </c>
      <c r="N110" s="142" t="s">
        <v>50</v>
      </c>
      <c r="P110" s="143">
        <f>O110*H110</f>
        <v>0</v>
      </c>
      <c r="Q110" s="143">
        <v>6.1969999999999997E-2</v>
      </c>
      <c r="R110" s="143">
        <f>Q110*H110</f>
        <v>0.11266146</v>
      </c>
      <c r="S110" s="143">
        <v>0</v>
      </c>
      <c r="T110" s="144">
        <f>S110*H110</f>
        <v>0</v>
      </c>
      <c r="AR110" s="145" t="s">
        <v>174</v>
      </c>
      <c r="AT110" s="145" t="s">
        <v>169</v>
      </c>
      <c r="AU110" s="145" t="s">
        <v>88</v>
      </c>
      <c r="AY110" s="18" t="s">
        <v>167</v>
      </c>
      <c r="BE110" s="146">
        <f>IF(N110="základní",J110,0)</f>
        <v>0</v>
      </c>
      <c r="BF110" s="146">
        <f>IF(N110="snížená",J110,0)</f>
        <v>0</v>
      </c>
      <c r="BG110" s="146">
        <f>IF(N110="zákl. přenesená",J110,0)</f>
        <v>0</v>
      </c>
      <c r="BH110" s="146">
        <f>IF(N110="sníž. přenesená",J110,0)</f>
        <v>0</v>
      </c>
      <c r="BI110" s="146">
        <f>IF(N110="nulová",J110,0)</f>
        <v>0</v>
      </c>
      <c r="BJ110" s="18" t="s">
        <v>86</v>
      </c>
      <c r="BK110" s="146">
        <f>ROUND(I110*H110,2)</f>
        <v>0</v>
      </c>
      <c r="BL110" s="18" t="s">
        <v>174</v>
      </c>
      <c r="BM110" s="145" t="s">
        <v>745</v>
      </c>
    </row>
    <row r="111" spans="2:65" s="1" customFormat="1" ht="10.199999999999999" x14ac:dyDescent="0.2">
      <c r="B111" s="34"/>
      <c r="D111" s="147" t="s">
        <v>176</v>
      </c>
      <c r="F111" s="148" t="s">
        <v>746</v>
      </c>
      <c r="I111" s="149"/>
      <c r="L111" s="34"/>
      <c r="M111" s="150"/>
      <c r="T111" s="55"/>
      <c r="AT111" s="18" t="s">
        <v>176</v>
      </c>
      <c r="AU111" s="18" t="s">
        <v>88</v>
      </c>
    </row>
    <row r="112" spans="2:65" s="13" customFormat="1" ht="10.199999999999999" x14ac:dyDescent="0.2">
      <c r="B112" s="158"/>
      <c r="D112" s="152" t="s">
        <v>178</v>
      </c>
      <c r="E112" s="159" t="s">
        <v>3</v>
      </c>
      <c r="F112" s="160" t="s">
        <v>747</v>
      </c>
      <c r="H112" s="161">
        <v>1.8180000000000001</v>
      </c>
      <c r="I112" s="162"/>
      <c r="L112" s="158"/>
      <c r="M112" s="163"/>
      <c r="T112" s="164"/>
      <c r="AT112" s="159" t="s">
        <v>178</v>
      </c>
      <c r="AU112" s="159" t="s">
        <v>88</v>
      </c>
      <c r="AV112" s="13" t="s">
        <v>88</v>
      </c>
      <c r="AW112" s="13" t="s">
        <v>41</v>
      </c>
      <c r="AX112" s="13" t="s">
        <v>79</v>
      </c>
      <c r="AY112" s="159" t="s">
        <v>167</v>
      </c>
    </row>
    <row r="113" spans="2:65" s="14" customFormat="1" ht="10.199999999999999" x14ac:dyDescent="0.2">
      <c r="B113" s="165"/>
      <c r="D113" s="152" t="s">
        <v>178</v>
      </c>
      <c r="E113" s="166" t="s">
        <v>3</v>
      </c>
      <c r="F113" s="167" t="s">
        <v>181</v>
      </c>
      <c r="H113" s="168">
        <v>1.8180000000000001</v>
      </c>
      <c r="I113" s="169"/>
      <c r="L113" s="165"/>
      <c r="M113" s="170"/>
      <c r="T113" s="171"/>
      <c r="AT113" s="166" t="s">
        <v>178</v>
      </c>
      <c r="AU113" s="166" t="s">
        <v>88</v>
      </c>
      <c r="AV113" s="14" t="s">
        <v>174</v>
      </c>
      <c r="AW113" s="14" t="s">
        <v>41</v>
      </c>
      <c r="AX113" s="14" t="s">
        <v>86</v>
      </c>
      <c r="AY113" s="166" t="s">
        <v>167</v>
      </c>
    </row>
    <row r="114" spans="2:65" s="11" customFormat="1" ht="22.8" customHeight="1" x14ac:dyDescent="0.25">
      <c r="B114" s="121"/>
      <c r="D114" s="122" t="s">
        <v>78</v>
      </c>
      <c r="E114" s="131" t="s">
        <v>199</v>
      </c>
      <c r="F114" s="131" t="s">
        <v>748</v>
      </c>
      <c r="I114" s="124"/>
      <c r="J114" s="132">
        <f>BK114</f>
        <v>0</v>
      </c>
      <c r="L114" s="121"/>
      <c r="M114" s="126"/>
      <c r="P114" s="127">
        <f>SUM(P115:P121)</f>
        <v>0</v>
      </c>
      <c r="R114" s="127">
        <f>SUM(R115:R121)</f>
        <v>3.5804240000000003</v>
      </c>
      <c r="T114" s="128">
        <f>SUM(T115:T121)</f>
        <v>0</v>
      </c>
      <c r="AR114" s="122" t="s">
        <v>86</v>
      </c>
      <c r="AT114" s="129" t="s">
        <v>78</v>
      </c>
      <c r="AU114" s="129" t="s">
        <v>86</v>
      </c>
      <c r="AY114" s="122" t="s">
        <v>167</v>
      </c>
      <c r="BK114" s="130">
        <f>SUM(BK115:BK121)</f>
        <v>0</v>
      </c>
    </row>
    <row r="115" spans="2:65" s="1" customFormat="1" ht="37.799999999999997" customHeight="1" x14ac:dyDescent="0.2">
      <c r="B115" s="133"/>
      <c r="C115" s="134" t="s">
        <v>188</v>
      </c>
      <c r="D115" s="134" t="s">
        <v>169</v>
      </c>
      <c r="E115" s="135" t="s">
        <v>749</v>
      </c>
      <c r="F115" s="136" t="s">
        <v>750</v>
      </c>
      <c r="G115" s="137" t="s">
        <v>220</v>
      </c>
      <c r="H115" s="138">
        <v>21.06</v>
      </c>
      <c r="I115" s="139"/>
      <c r="J115" s="140">
        <f>ROUND(I115*H115,2)</f>
        <v>0</v>
      </c>
      <c r="K115" s="136" t="s">
        <v>173</v>
      </c>
      <c r="L115" s="34"/>
      <c r="M115" s="141" t="s">
        <v>3</v>
      </c>
      <c r="N115" s="142" t="s">
        <v>50</v>
      </c>
      <c r="P115" s="143">
        <f>O115*H115</f>
        <v>0</v>
      </c>
      <c r="Q115" s="143">
        <v>0.10100000000000001</v>
      </c>
      <c r="R115" s="143">
        <f>Q115*H115</f>
        <v>2.1270600000000002</v>
      </c>
      <c r="S115" s="143">
        <v>0</v>
      </c>
      <c r="T115" s="144">
        <f>S115*H115</f>
        <v>0</v>
      </c>
      <c r="AR115" s="145" t="s">
        <v>174</v>
      </c>
      <c r="AT115" s="145" t="s">
        <v>169</v>
      </c>
      <c r="AU115" s="145" t="s">
        <v>88</v>
      </c>
      <c r="AY115" s="18" t="s">
        <v>167</v>
      </c>
      <c r="BE115" s="146">
        <f>IF(N115="základní",J115,0)</f>
        <v>0</v>
      </c>
      <c r="BF115" s="146">
        <f>IF(N115="snížená",J115,0)</f>
        <v>0</v>
      </c>
      <c r="BG115" s="146">
        <f>IF(N115="zákl. přenesená",J115,0)</f>
        <v>0</v>
      </c>
      <c r="BH115" s="146">
        <f>IF(N115="sníž. přenesená",J115,0)</f>
        <v>0</v>
      </c>
      <c r="BI115" s="146">
        <f>IF(N115="nulová",J115,0)</f>
        <v>0</v>
      </c>
      <c r="BJ115" s="18" t="s">
        <v>86</v>
      </c>
      <c r="BK115" s="146">
        <f>ROUND(I115*H115,2)</f>
        <v>0</v>
      </c>
      <c r="BL115" s="18" t="s">
        <v>174</v>
      </c>
      <c r="BM115" s="145" t="s">
        <v>751</v>
      </c>
    </row>
    <row r="116" spans="2:65" s="1" customFormat="1" ht="10.199999999999999" x14ac:dyDescent="0.2">
      <c r="B116" s="34"/>
      <c r="D116" s="147" t="s">
        <v>176</v>
      </c>
      <c r="F116" s="148" t="s">
        <v>752</v>
      </c>
      <c r="I116" s="149"/>
      <c r="L116" s="34"/>
      <c r="M116" s="150"/>
      <c r="T116" s="55"/>
      <c r="AT116" s="18" t="s">
        <v>176</v>
      </c>
      <c r="AU116" s="18" t="s">
        <v>88</v>
      </c>
    </row>
    <row r="117" spans="2:65" s="12" customFormat="1" ht="10.199999999999999" x14ac:dyDescent="0.2">
      <c r="B117" s="151"/>
      <c r="D117" s="152" t="s">
        <v>178</v>
      </c>
      <c r="E117" s="153" t="s">
        <v>3</v>
      </c>
      <c r="F117" s="154" t="s">
        <v>179</v>
      </c>
      <c r="H117" s="153" t="s">
        <v>3</v>
      </c>
      <c r="I117" s="155"/>
      <c r="L117" s="151"/>
      <c r="M117" s="156"/>
      <c r="T117" s="157"/>
      <c r="AT117" s="153" t="s">
        <v>178</v>
      </c>
      <c r="AU117" s="153" t="s">
        <v>88</v>
      </c>
      <c r="AV117" s="12" t="s">
        <v>86</v>
      </c>
      <c r="AW117" s="12" t="s">
        <v>41</v>
      </c>
      <c r="AX117" s="12" t="s">
        <v>79</v>
      </c>
      <c r="AY117" s="153" t="s">
        <v>167</v>
      </c>
    </row>
    <row r="118" spans="2:65" s="13" customFormat="1" ht="10.199999999999999" x14ac:dyDescent="0.2">
      <c r="B118" s="158"/>
      <c r="D118" s="152" t="s">
        <v>178</v>
      </c>
      <c r="E118" s="159" t="s">
        <v>3</v>
      </c>
      <c r="F118" s="160" t="s">
        <v>753</v>
      </c>
      <c r="H118" s="161">
        <v>21.06</v>
      </c>
      <c r="I118" s="162"/>
      <c r="L118" s="158"/>
      <c r="M118" s="163"/>
      <c r="T118" s="164"/>
      <c r="AT118" s="159" t="s">
        <v>178</v>
      </c>
      <c r="AU118" s="159" t="s">
        <v>88</v>
      </c>
      <c r="AV118" s="13" t="s">
        <v>88</v>
      </c>
      <c r="AW118" s="13" t="s">
        <v>41</v>
      </c>
      <c r="AX118" s="13" t="s">
        <v>79</v>
      </c>
      <c r="AY118" s="159" t="s">
        <v>167</v>
      </c>
    </row>
    <row r="119" spans="2:65" s="14" customFormat="1" ht="10.199999999999999" x14ac:dyDescent="0.2">
      <c r="B119" s="165"/>
      <c r="D119" s="152" t="s">
        <v>178</v>
      </c>
      <c r="E119" s="166" t="s">
        <v>3</v>
      </c>
      <c r="F119" s="167" t="s">
        <v>181</v>
      </c>
      <c r="H119" s="168">
        <v>21.06</v>
      </c>
      <c r="I119" s="169"/>
      <c r="L119" s="165"/>
      <c r="M119" s="170"/>
      <c r="T119" s="171"/>
      <c r="AT119" s="166" t="s">
        <v>178</v>
      </c>
      <c r="AU119" s="166" t="s">
        <v>88</v>
      </c>
      <c r="AV119" s="14" t="s">
        <v>174</v>
      </c>
      <c r="AW119" s="14" t="s">
        <v>41</v>
      </c>
      <c r="AX119" s="14" t="s">
        <v>86</v>
      </c>
      <c r="AY119" s="166" t="s">
        <v>167</v>
      </c>
    </row>
    <row r="120" spans="2:65" s="1" customFormat="1" ht="16.5" customHeight="1" x14ac:dyDescent="0.2">
      <c r="B120" s="133"/>
      <c r="C120" s="183" t="s">
        <v>174</v>
      </c>
      <c r="D120" s="183" t="s">
        <v>754</v>
      </c>
      <c r="E120" s="184" t="s">
        <v>755</v>
      </c>
      <c r="F120" s="185" t="s">
        <v>756</v>
      </c>
      <c r="G120" s="186" t="s">
        <v>220</v>
      </c>
      <c r="H120" s="187">
        <v>21.692</v>
      </c>
      <c r="I120" s="188"/>
      <c r="J120" s="189">
        <f>ROUND(I120*H120,2)</f>
        <v>0</v>
      </c>
      <c r="K120" s="185" t="s">
        <v>173</v>
      </c>
      <c r="L120" s="190"/>
      <c r="M120" s="191" t="s">
        <v>3</v>
      </c>
      <c r="N120" s="192" t="s">
        <v>50</v>
      </c>
      <c r="P120" s="143">
        <f>O120*H120</f>
        <v>0</v>
      </c>
      <c r="Q120" s="143">
        <v>6.7000000000000004E-2</v>
      </c>
      <c r="R120" s="143">
        <f>Q120*H120</f>
        <v>1.4533640000000001</v>
      </c>
      <c r="S120" s="143">
        <v>0</v>
      </c>
      <c r="T120" s="144">
        <f>S120*H120</f>
        <v>0</v>
      </c>
      <c r="AR120" s="145" t="s">
        <v>217</v>
      </c>
      <c r="AT120" s="145" t="s">
        <v>754</v>
      </c>
      <c r="AU120" s="145" t="s">
        <v>88</v>
      </c>
      <c r="AY120" s="18" t="s">
        <v>167</v>
      </c>
      <c r="BE120" s="146">
        <f>IF(N120="základní",J120,0)</f>
        <v>0</v>
      </c>
      <c r="BF120" s="146">
        <f>IF(N120="snížená",J120,0)</f>
        <v>0</v>
      </c>
      <c r="BG120" s="146">
        <f>IF(N120="zákl. přenesená",J120,0)</f>
        <v>0</v>
      </c>
      <c r="BH120" s="146">
        <f>IF(N120="sníž. přenesená",J120,0)</f>
        <v>0</v>
      </c>
      <c r="BI120" s="146">
        <f>IF(N120="nulová",J120,0)</f>
        <v>0</v>
      </c>
      <c r="BJ120" s="18" t="s">
        <v>86</v>
      </c>
      <c r="BK120" s="146">
        <f>ROUND(I120*H120,2)</f>
        <v>0</v>
      </c>
      <c r="BL120" s="18" t="s">
        <v>174</v>
      </c>
      <c r="BM120" s="145" t="s">
        <v>757</v>
      </c>
    </row>
    <row r="121" spans="2:65" s="13" customFormat="1" ht="10.199999999999999" x14ac:dyDescent="0.2">
      <c r="B121" s="158"/>
      <c r="D121" s="152" t="s">
        <v>178</v>
      </c>
      <c r="F121" s="160" t="s">
        <v>758</v>
      </c>
      <c r="H121" s="161">
        <v>21.692</v>
      </c>
      <c r="I121" s="162"/>
      <c r="L121" s="158"/>
      <c r="M121" s="163"/>
      <c r="T121" s="164"/>
      <c r="AT121" s="159" t="s">
        <v>178</v>
      </c>
      <c r="AU121" s="159" t="s">
        <v>88</v>
      </c>
      <c r="AV121" s="13" t="s">
        <v>88</v>
      </c>
      <c r="AW121" s="13" t="s">
        <v>4</v>
      </c>
      <c r="AX121" s="13" t="s">
        <v>86</v>
      </c>
      <c r="AY121" s="159" t="s">
        <v>167</v>
      </c>
    </row>
    <row r="122" spans="2:65" s="11" customFormat="1" ht="22.8" customHeight="1" x14ac:dyDescent="0.25">
      <c r="B122" s="121"/>
      <c r="D122" s="122" t="s">
        <v>78</v>
      </c>
      <c r="E122" s="131" t="s">
        <v>205</v>
      </c>
      <c r="F122" s="131" t="s">
        <v>759</v>
      </c>
      <c r="I122" s="124"/>
      <c r="J122" s="132">
        <f>BK122</f>
        <v>0</v>
      </c>
      <c r="L122" s="121"/>
      <c r="M122" s="126"/>
      <c r="P122" s="127">
        <f>SUM(P123:P339)</f>
        <v>0</v>
      </c>
      <c r="R122" s="127">
        <f>SUM(R123:R339)</f>
        <v>15.082808529999998</v>
      </c>
      <c r="T122" s="128">
        <f>SUM(T123:T339)</f>
        <v>0</v>
      </c>
      <c r="AR122" s="122" t="s">
        <v>86</v>
      </c>
      <c r="AT122" s="129" t="s">
        <v>78</v>
      </c>
      <c r="AU122" s="129" t="s">
        <v>86</v>
      </c>
      <c r="AY122" s="122" t="s">
        <v>167</v>
      </c>
      <c r="BK122" s="130">
        <f>SUM(BK123:BK339)</f>
        <v>0</v>
      </c>
    </row>
    <row r="123" spans="2:65" s="1" customFormat="1" ht="21.75" customHeight="1" x14ac:dyDescent="0.2">
      <c r="B123" s="133"/>
      <c r="C123" s="134" t="s">
        <v>199</v>
      </c>
      <c r="D123" s="134" t="s">
        <v>169</v>
      </c>
      <c r="E123" s="135" t="s">
        <v>760</v>
      </c>
      <c r="F123" s="136" t="s">
        <v>761</v>
      </c>
      <c r="G123" s="137" t="s">
        <v>172</v>
      </c>
      <c r="H123" s="138">
        <v>4.1920000000000002</v>
      </c>
      <c r="I123" s="139"/>
      <c r="J123" s="140">
        <f>ROUND(I123*H123,2)</f>
        <v>0</v>
      </c>
      <c r="K123" s="136" t="s">
        <v>173</v>
      </c>
      <c r="L123" s="34"/>
      <c r="M123" s="141" t="s">
        <v>3</v>
      </c>
      <c r="N123" s="142" t="s">
        <v>50</v>
      </c>
      <c r="P123" s="143">
        <f>O123*H123</f>
        <v>0</v>
      </c>
      <c r="Q123" s="143">
        <v>2.5018699999999998</v>
      </c>
      <c r="R123" s="143">
        <f>Q123*H123</f>
        <v>10.487839039999999</v>
      </c>
      <c r="S123" s="143">
        <v>0</v>
      </c>
      <c r="T123" s="144">
        <f>S123*H123</f>
        <v>0</v>
      </c>
      <c r="AR123" s="145" t="s">
        <v>174</v>
      </c>
      <c r="AT123" s="145" t="s">
        <v>169</v>
      </c>
      <c r="AU123" s="145" t="s">
        <v>88</v>
      </c>
      <c r="AY123" s="18" t="s">
        <v>167</v>
      </c>
      <c r="BE123" s="146">
        <f>IF(N123="základní",J123,0)</f>
        <v>0</v>
      </c>
      <c r="BF123" s="146">
        <f>IF(N123="snížená",J123,0)</f>
        <v>0</v>
      </c>
      <c r="BG123" s="146">
        <f>IF(N123="zákl. přenesená",J123,0)</f>
        <v>0</v>
      </c>
      <c r="BH123" s="146">
        <f>IF(N123="sníž. přenesená",J123,0)</f>
        <v>0</v>
      </c>
      <c r="BI123" s="146">
        <f>IF(N123="nulová",J123,0)</f>
        <v>0</v>
      </c>
      <c r="BJ123" s="18" t="s">
        <v>86</v>
      </c>
      <c r="BK123" s="146">
        <f>ROUND(I123*H123,2)</f>
        <v>0</v>
      </c>
      <c r="BL123" s="18" t="s">
        <v>174</v>
      </c>
      <c r="BM123" s="145" t="s">
        <v>762</v>
      </c>
    </row>
    <row r="124" spans="2:65" s="1" customFormat="1" ht="10.199999999999999" x14ac:dyDescent="0.2">
      <c r="B124" s="34"/>
      <c r="D124" s="147" t="s">
        <v>176</v>
      </c>
      <c r="F124" s="148" t="s">
        <v>763</v>
      </c>
      <c r="I124" s="149"/>
      <c r="L124" s="34"/>
      <c r="M124" s="150"/>
      <c r="T124" s="55"/>
      <c r="AT124" s="18" t="s">
        <v>176</v>
      </c>
      <c r="AU124" s="18" t="s">
        <v>88</v>
      </c>
    </row>
    <row r="125" spans="2:65" s="12" customFormat="1" ht="10.199999999999999" x14ac:dyDescent="0.2">
      <c r="B125" s="151"/>
      <c r="D125" s="152" t="s">
        <v>178</v>
      </c>
      <c r="E125" s="153" t="s">
        <v>3</v>
      </c>
      <c r="F125" s="154" t="s">
        <v>179</v>
      </c>
      <c r="H125" s="153" t="s">
        <v>3</v>
      </c>
      <c r="I125" s="155"/>
      <c r="L125" s="151"/>
      <c r="M125" s="156"/>
      <c r="T125" s="157"/>
      <c r="AT125" s="153" t="s">
        <v>178</v>
      </c>
      <c r="AU125" s="153" t="s">
        <v>88</v>
      </c>
      <c r="AV125" s="12" t="s">
        <v>86</v>
      </c>
      <c r="AW125" s="12" t="s">
        <v>41</v>
      </c>
      <c r="AX125" s="12" t="s">
        <v>79</v>
      </c>
      <c r="AY125" s="153" t="s">
        <v>167</v>
      </c>
    </row>
    <row r="126" spans="2:65" s="13" customFormat="1" ht="10.199999999999999" x14ac:dyDescent="0.2">
      <c r="B126" s="158"/>
      <c r="D126" s="152" t="s">
        <v>178</v>
      </c>
      <c r="E126" s="159" t="s">
        <v>3</v>
      </c>
      <c r="F126" s="160" t="s">
        <v>764</v>
      </c>
      <c r="H126" s="161">
        <v>0.63200000000000001</v>
      </c>
      <c r="I126" s="162"/>
      <c r="L126" s="158"/>
      <c r="M126" s="163"/>
      <c r="T126" s="164"/>
      <c r="AT126" s="159" t="s">
        <v>178</v>
      </c>
      <c r="AU126" s="159" t="s">
        <v>88</v>
      </c>
      <c r="AV126" s="13" t="s">
        <v>88</v>
      </c>
      <c r="AW126" s="13" t="s">
        <v>41</v>
      </c>
      <c r="AX126" s="13" t="s">
        <v>79</v>
      </c>
      <c r="AY126" s="159" t="s">
        <v>167</v>
      </c>
    </row>
    <row r="127" spans="2:65" s="15" customFormat="1" ht="10.199999999999999" x14ac:dyDescent="0.2">
      <c r="B127" s="172"/>
      <c r="D127" s="152" t="s">
        <v>178</v>
      </c>
      <c r="E127" s="173" t="s">
        <v>3</v>
      </c>
      <c r="F127" s="174" t="s">
        <v>318</v>
      </c>
      <c r="H127" s="175">
        <v>0.63200000000000001</v>
      </c>
      <c r="I127" s="176"/>
      <c r="L127" s="172"/>
      <c r="M127" s="177"/>
      <c r="T127" s="178"/>
      <c r="AT127" s="173" t="s">
        <v>178</v>
      </c>
      <c r="AU127" s="173" t="s">
        <v>88</v>
      </c>
      <c r="AV127" s="15" t="s">
        <v>188</v>
      </c>
      <c r="AW127" s="15" t="s">
        <v>41</v>
      </c>
      <c r="AX127" s="15" t="s">
        <v>79</v>
      </c>
      <c r="AY127" s="173" t="s">
        <v>167</v>
      </c>
    </row>
    <row r="128" spans="2:65" s="12" customFormat="1" ht="10.199999999999999" x14ac:dyDescent="0.2">
      <c r="B128" s="151"/>
      <c r="D128" s="152" t="s">
        <v>178</v>
      </c>
      <c r="E128" s="153" t="s">
        <v>3</v>
      </c>
      <c r="F128" s="154" t="s">
        <v>765</v>
      </c>
      <c r="H128" s="153" t="s">
        <v>3</v>
      </c>
      <c r="I128" s="155"/>
      <c r="L128" s="151"/>
      <c r="M128" s="156"/>
      <c r="T128" s="157"/>
      <c r="AT128" s="153" t="s">
        <v>178</v>
      </c>
      <c r="AU128" s="153" t="s">
        <v>88</v>
      </c>
      <c r="AV128" s="12" t="s">
        <v>86</v>
      </c>
      <c r="AW128" s="12" t="s">
        <v>41</v>
      </c>
      <c r="AX128" s="12" t="s">
        <v>79</v>
      </c>
      <c r="AY128" s="153" t="s">
        <v>167</v>
      </c>
    </row>
    <row r="129" spans="2:65" s="12" customFormat="1" ht="10.199999999999999" x14ac:dyDescent="0.2">
      <c r="B129" s="151"/>
      <c r="D129" s="152" t="s">
        <v>178</v>
      </c>
      <c r="E129" s="153" t="s">
        <v>3</v>
      </c>
      <c r="F129" s="154" t="s">
        <v>230</v>
      </c>
      <c r="H129" s="153" t="s">
        <v>3</v>
      </c>
      <c r="I129" s="155"/>
      <c r="L129" s="151"/>
      <c r="M129" s="156"/>
      <c r="T129" s="157"/>
      <c r="AT129" s="153" t="s">
        <v>178</v>
      </c>
      <c r="AU129" s="153" t="s">
        <v>88</v>
      </c>
      <c r="AV129" s="12" t="s">
        <v>86</v>
      </c>
      <c r="AW129" s="12" t="s">
        <v>41</v>
      </c>
      <c r="AX129" s="12" t="s">
        <v>79</v>
      </c>
      <c r="AY129" s="153" t="s">
        <v>167</v>
      </c>
    </row>
    <row r="130" spans="2:65" s="13" customFormat="1" ht="10.199999999999999" x14ac:dyDescent="0.2">
      <c r="B130" s="158"/>
      <c r="D130" s="152" t="s">
        <v>178</v>
      </c>
      <c r="E130" s="159" t="s">
        <v>3</v>
      </c>
      <c r="F130" s="160" t="s">
        <v>766</v>
      </c>
      <c r="H130" s="161">
        <v>0.21</v>
      </c>
      <c r="I130" s="162"/>
      <c r="L130" s="158"/>
      <c r="M130" s="163"/>
      <c r="T130" s="164"/>
      <c r="AT130" s="159" t="s">
        <v>178</v>
      </c>
      <c r="AU130" s="159" t="s">
        <v>88</v>
      </c>
      <c r="AV130" s="13" t="s">
        <v>88</v>
      </c>
      <c r="AW130" s="13" t="s">
        <v>41</v>
      </c>
      <c r="AX130" s="13" t="s">
        <v>79</v>
      </c>
      <c r="AY130" s="159" t="s">
        <v>167</v>
      </c>
    </row>
    <row r="131" spans="2:65" s="12" customFormat="1" ht="10.199999999999999" x14ac:dyDescent="0.2">
      <c r="B131" s="151"/>
      <c r="D131" s="152" t="s">
        <v>178</v>
      </c>
      <c r="E131" s="153" t="s">
        <v>3</v>
      </c>
      <c r="F131" s="154" t="s">
        <v>232</v>
      </c>
      <c r="H131" s="153" t="s">
        <v>3</v>
      </c>
      <c r="I131" s="155"/>
      <c r="L131" s="151"/>
      <c r="M131" s="156"/>
      <c r="T131" s="157"/>
      <c r="AT131" s="153" t="s">
        <v>178</v>
      </c>
      <c r="AU131" s="153" t="s">
        <v>88</v>
      </c>
      <c r="AV131" s="12" t="s">
        <v>86</v>
      </c>
      <c r="AW131" s="12" t="s">
        <v>41</v>
      </c>
      <c r="AX131" s="12" t="s">
        <v>79</v>
      </c>
      <c r="AY131" s="153" t="s">
        <v>167</v>
      </c>
    </row>
    <row r="132" spans="2:65" s="13" customFormat="1" ht="10.199999999999999" x14ac:dyDescent="0.2">
      <c r="B132" s="158"/>
      <c r="D132" s="152" t="s">
        <v>178</v>
      </c>
      <c r="E132" s="159" t="s">
        <v>3</v>
      </c>
      <c r="F132" s="160" t="s">
        <v>767</v>
      </c>
      <c r="H132" s="161">
        <v>0.23</v>
      </c>
      <c r="I132" s="162"/>
      <c r="L132" s="158"/>
      <c r="M132" s="163"/>
      <c r="T132" s="164"/>
      <c r="AT132" s="159" t="s">
        <v>178</v>
      </c>
      <c r="AU132" s="159" t="s">
        <v>88</v>
      </c>
      <c r="AV132" s="13" t="s">
        <v>88</v>
      </c>
      <c r="AW132" s="13" t="s">
        <v>41</v>
      </c>
      <c r="AX132" s="13" t="s">
        <v>79</v>
      </c>
      <c r="AY132" s="159" t="s">
        <v>167</v>
      </c>
    </row>
    <row r="133" spans="2:65" s="12" customFormat="1" ht="10.199999999999999" x14ac:dyDescent="0.2">
      <c r="B133" s="151"/>
      <c r="D133" s="152" t="s">
        <v>178</v>
      </c>
      <c r="E133" s="153" t="s">
        <v>3</v>
      </c>
      <c r="F133" s="154" t="s">
        <v>432</v>
      </c>
      <c r="H133" s="153" t="s">
        <v>3</v>
      </c>
      <c r="I133" s="155"/>
      <c r="L133" s="151"/>
      <c r="M133" s="156"/>
      <c r="T133" s="157"/>
      <c r="AT133" s="153" t="s">
        <v>178</v>
      </c>
      <c r="AU133" s="153" t="s">
        <v>88</v>
      </c>
      <c r="AV133" s="12" t="s">
        <v>86</v>
      </c>
      <c r="AW133" s="12" t="s">
        <v>41</v>
      </c>
      <c r="AX133" s="12" t="s">
        <v>79</v>
      </c>
      <c r="AY133" s="153" t="s">
        <v>167</v>
      </c>
    </row>
    <row r="134" spans="2:65" s="13" customFormat="1" ht="10.199999999999999" x14ac:dyDescent="0.2">
      <c r="B134" s="158"/>
      <c r="D134" s="152" t="s">
        <v>178</v>
      </c>
      <c r="E134" s="159" t="s">
        <v>3</v>
      </c>
      <c r="F134" s="160" t="s">
        <v>768</v>
      </c>
      <c r="H134" s="161">
        <v>0.40500000000000003</v>
      </c>
      <c r="I134" s="162"/>
      <c r="L134" s="158"/>
      <c r="M134" s="163"/>
      <c r="T134" s="164"/>
      <c r="AT134" s="159" t="s">
        <v>178</v>
      </c>
      <c r="AU134" s="159" t="s">
        <v>88</v>
      </c>
      <c r="AV134" s="13" t="s">
        <v>88</v>
      </c>
      <c r="AW134" s="13" t="s">
        <v>41</v>
      </c>
      <c r="AX134" s="13" t="s">
        <v>79</v>
      </c>
      <c r="AY134" s="159" t="s">
        <v>167</v>
      </c>
    </row>
    <row r="135" spans="2:65" s="12" customFormat="1" ht="10.199999999999999" x14ac:dyDescent="0.2">
      <c r="B135" s="151"/>
      <c r="D135" s="152" t="s">
        <v>178</v>
      </c>
      <c r="E135" s="153" t="s">
        <v>3</v>
      </c>
      <c r="F135" s="154" t="s">
        <v>236</v>
      </c>
      <c r="H135" s="153" t="s">
        <v>3</v>
      </c>
      <c r="I135" s="155"/>
      <c r="L135" s="151"/>
      <c r="M135" s="156"/>
      <c r="T135" s="157"/>
      <c r="AT135" s="153" t="s">
        <v>178</v>
      </c>
      <c r="AU135" s="153" t="s">
        <v>88</v>
      </c>
      <c r="AV135" s="12" t="s">
        <v>86</v>
      </c>
      <c r="AW135" s="12" t="s">
        <v>41</v>
      </c>
      <c r="AX135" s="12" t="s">
        <v>79</v>
      </c>
      <c r="AY135" s="153" t="s">
        <v>167</v>
      </c>
    </row>
    <row r="136" spans="2:65" s="13" customFormat="1" ht="10.199999999999999" x14ac:dyDescent="0.2">
      <c r="B136" s="158"/>
      <c r="D136" s="152" t="s">
        <v>178</v>
      </c>
      <c r="E136" s="159" t="s">
        <v>3</v>
      </c>
      <c r="F136" s="160" t="s">
        <v>769</v>
      </c>
      <c r="H136" s="161">
        <v>0.28999999999999998</v>
      </c>
      <c r="I136" s="162"/>
      <c r="L136" s="158"/>
      <c r="M136" s="163"/>
      <c r="T136" s="164"/>
      <c r="AT136" s="159" t="s">
        <v>178</v>
      </c>
      <c r="AU136" s="159" t="s">
        <v>88</v>
      </c>
      <c r="AV136" s="13" t="s">
        <v>88</v>
      </c>
      <c r="AW136" s="13" t="s">
        <v>41</v>
      </c>
      <c r="AX136" s="13" t="s">
        <v>79</v>
      </c>
      <c r="AY136" s="159" t="s">
        <v>167</v>
      </c>
    </row>
    <row r="137" spans="2:65" s="12" customFormat="1" ht="10.199999999999999" x14ac:dyDescent="0.2">
      <c r="B137" s="151"/>
      <c r="D137" s="152" t="s">
        <v>178</v>
      </c>
      <c r="E137" s="153" t="s">
        <v>3</v>
      </c>
      <c r="F137" s="154" t="s">
        <v>238</v>
      </c>
      <c r="H137" s="153" t="s">
        <v>3</v>
      </c>
      <c r="I137" s="155"/>
      <c r="L137" s="151"/>
      <c r="M137" s="156"/>
      <c r="T137" s="157"/>
      <c r="AT137" s="153" t="s">
        <v>178</v>
      </c>
      <c r="AU137" s="153" t="s">
        <v>88</v>
      </c>
      <c r="AV137" s="12" t="s">
        <v>86</v>
      </c>
      <c r="AW137" s="12" t="s">
        <v>41</v>
      </c>
      <c r="AX137" s="12" t="s">
        <v>79</v>
      </c>
      <c r="AY137" s="153" t="s">
        <v>167</v>
      </c>
    </row>
    <row r="138" spans="2:65" s="13" customFormat="1" ht="10.199999999999999" x14ac:dyDescent="0.2">
      <c r="B138" s="158"/>
      <c r="D138" s="152" t="s">
        <v>178</v>
      </c>
      <c r="E138" s="159" t="s">
        <v>3</v>
      </c>
      <c r="F138" s="160" t="s">
        <v>770</v>
      </c>
      <c r="H138" s="161">
        <v>1.5449999999999999</v>
      </c>
      <c r="I138" s="162"/>
      <c r="L138" s="158"/>
      <c r="M138" s="163"/>
      <c r="T138" s="164"/>
      <c r="AT138" s="159" t="s">
        <v>178</v>
      </c>
      <c r="AU138" s="159" t="s">
        <v>88</v>
      </c>
      <c r="AV138" s="13" t="s">
        <v>88</v>
      </c>
      <c r="AW138" s="13" t="s">
        <v>41</v>
      </c>
      <c r="AX138" s="13" t="s">
        <v>79</v>
      </c>
      <c r="AY138" s="159" t="s">
        <v>167</v>
      </c>
    </row>
    <row r="139" spans="2:65" s="12" customFormat="1" ht="10.199999999999999" x14ac:dyDescent="0.2">
      <c r="B139" s="151"/>
      <c r="D139" s="152" t="s">
        <v>178</v>
      </c>
      <c r="E139" s="153" t="s">
        <v>3</v>
      </c>
      <c r="F139" s="154" t="s">
        <v>240</v>
      </c>
      <c r="H139" s="153" t="s">
        <v>3</v>
      </c>
      <c r="I139" s="155"/>
      <c r="L139" s="151"/>
      <c r="M139" s="156"/>
      <c r="T139" s="157"/>
      <c r="AT139" s="153" t="s">
        <v>178</v>
      </c>
      <c r="AU139" s="153" t="s">
        <v>88</v>
      </c>
      <c r="AV139" s="12" t="s">
        <v>86</v>
      </c>
      <c r="AW139" s="12" t="s">
        <v>41</v>
      </c>
      <c r="AX139" s="12" t="s">
        <v>79</v>
      </c>
      <c r="AY139" s="153" t="s">
        <v>167</v>
      </c>
    </row>
    <row r="140" spans="2:65" s="13" customFormat="1" ht="10.199999999999999" x14ac:dyDescent="0.2">
      <c r="B140" s="158"/>
      <c r="D140" s="152" t="s">
        <v>178</v>
      </c>
      <c r="E140" s="159" t="s">
        <v>3</v>
      </c>
      <c r="F140" s="160" t="s">
        <v>771</v>
      </c>
      <c r="H140" s="161">
        <v>0.88</v>
      </c>
      <c r="I140" s="162"/>
      <c r="L140" s="158"/>
      <c r="M140" s="163"/>
      <c r="T140" s="164"/>
      <c r="AT140" s="159" t="s">
        <v>178</v>
      </c>
      <c r="AU140" s="159" t="s">
        <v>88</v>
      </c>
      <c r="AV140" s="13" t="s">
        <v>88</v>
      </c>
      <c r="AW140" s="13" t="s">
        <v>41</v>
      </c>
      <c r="AX140" s="13" t="s">
        <v>79</v>
      </c>
      <c r="AY140" s="159" t="s">
        <v>167</v>
      </c>
    </row>
    <row r="141" spans="2:65" s="15" customFormat="1" ht="10.199999999999999" x14ac:dyDescent="0.2">
      <c r="B141" s="172"/>
      <c r="D141" s="152" t="s">
        <v>178</v>
      </c>
      <c r="E141" s="173" t="s">
        <v>3</v>
      </c>
      <c r="F141" s="174" t="s">
        <v>318</v>
      </c>
      <c r="H141" s="175">
        <v>3.56</v>
      </c>
      <c r="I141" s="176"/>
      <c r="L141" s="172"/>
      <c r="M141" s="177"/>
      <c r="T141" s="178"/>
      <c r="AT141" s="173" t="s">
        <v>178</v>
      </c>
      <c r="AU141" s="173" t="s">
        <v>88</v>
      </c>
      <c r="AV141" s="15" t="s">
        <v>188</v>
      </c>
      <c r="AW141" s="15" t="s">
        <v>41</v>
      </c>
      <c r="AX141" s="15" t="s">
        <v>79</v>
      </c>
      <c r="AY141" s="173" t="s">
        <v>167</v>
      </c>
    </row>
    <row r="142" spans="2:65" s="14" customFormat="1" ht="10.199999999999999" x14ac:dyDescent="0.2">
      <c r="B142" s="165"/>
      <c r="D142" s="152" t="s">
        <v>178</v>
      </c>
      <c r="E142" s="166" t="s">
        <v>3</v>
      </c>
      <c r="F142" s="167" t="s">
        <v>181</v>
      </c>
      <c r="H142" s="168">
        <v>4.1920000000000002</v>
      </c>
      <c r="I142" s="169"/>
      <c r="L142" s="165"/>
      <c r="M142" s="170"/>
      <c r="T142" s="171"/>
      <c r="AT142" s="166" t="s">
        <v>178</v>
      </c>
      <c r="AU142" s="166" t="s">
        <v>88</v>
      </c>
      <c r="AV142" s="14" t="s">
        <v>174</v>
      </c>
      <c r="AW142" s="14" t="s">
        <v>41</v>
      </c>
      <c r="AX142" s="14" t="s">
        <v>86</v>
      </c>
      <c r="AY142" s="166" t="s">
        <v>167</v>
      </c>
    </row>
    <row r="143" spans="2:65" s="1" customFormat="1" ht="24.15" customHeight="1" x14ac:dyDescent="0.2">
      <c r="B143" s="133"/>
      <c r="C143" s="134" t="s">
        <v>205</v>
      </c>
      <c r="D143" s="134" t="s">
        <v>169</v>
      </c>
      <c r="E143" s="135" t="s">
        <v>772</v>
      </c>
      <c r="F143" s="136" t="s">
        <v>773</v>
      </c>
      <c r="G143" s="137" t="s">
        <v>172</v>
      </c>
      <c r="H143" s="138">
        <v>4.1920000000000002</v>
      </c>
      <c r="I143" s="139"/>
      <c r="J143" s="140">
        <f>ROUND(I143*H143,2)</f>
        <v>0</v>
      </c>
      <c r="K143" s="136" t="s">
        <v>173</v>
      </c>
      <c r="L143" s="34"/>
      <c r="M143" s="141" t="s">
        <v>3</v>
      </c>
      <c r="N143" s="142" t="s">
        <v>50</v>
      </c>
      <c r="P143" s="143">
        <f>O143*H143</f>
        <v>0</v>
      </c>
      <c r="Q143" s="143">
        <v>0</v>
      </c>
      <c r="R143" s="143">
        <f>Q143*H143</f>
        <v>0</v>
      </c>
      <c r="S143" s="143">
        <v>0</v>
      </c>
      <c r="T143" s="144">
        <f>S143*H143</f>
        <v>0</v>
      </c>
      <c r="AR143" s="145" t="s">
        <v>174</v>
      </c>
      <c r="AT143" s="145" t="s">
        <v>169</v>
      </c>
      <c r="AU143" s="145" t="s">
        <v>88</v>
      </c>
      <c r="AY143" s="18" t="s">
        <v>167</v>
      </c>
      <c r="BE143" s="146">
        <f>IF(N143="základní",J143,0)</f>
        <v>0</v>
      </c>
      <c r="BF143" s="146">
        <f>IF(N143="snížená",J143,0)</f>
        <v>0</v>
      </c>
      <c r="BG143" s="146">
        <f>IF(N143="zákl. přenesená",J143,0)</f>
        <v>0</v>
      </c>
      <c r="BH143" s="146">
        <f>IF(N143="sníž. přenesená",J143,0)</f>
        <v>0</v>
      </c>
      <c r="BI143" s="146">
        <f>IF(N143="nulová",J143,0)</f>
        <v>0</v>
      </c>
      <c r="BJ143" s="18" t="s">
        <v>86</v>
      </c>
      <c r="BK143" s="146">
        <f>ROUND(I143*H143,2)</f>
        <v>0</v>
      </c>
      <c r="BL143" s="18" t="s">
        <v>174</v>
      </c>
      <c r="BM143" s="145" t="s">
        <v>774</v>
      </c>
    </row>
    <row r="144" spans="2:65" s="1" customFormat="1" ht="10.199999999999999" x14ac:dyDescent="0.2">
      <c r="B144" s="34"/>
      <c r="D144" s="147" t="s">
        <v>176</v>
      </c>
      <c r="F144" s="148" t="s">
        <v>775</v>
      </c>
      <c r="I144" s="149"/>
      <c r="L144" s="34"/>
      <c r="M144" s="150"/>
      <c r="T144" s="55"/>
      <c r="AT144" s="18" t="s">
        <v>176</v>
      </c>
      <c r="AU144" s="18" t="s">
        <v>88</v>
      </c>
    </row>
    <row r="145" spans="2:51" s="12" customFormat="1" ht="10.199999999999999" x14ac:dyDescent="0.2">
      <c r="B145" s="151"/>
      <c r="D145" s="152" t="s">
        <v>178</v>
      </c>
      <c r="E145" s="153" t="s">
        <v>3</v>
      </c>
      <c r="F145" s="154" t="s">
        <v>179</v>
      </c>
      <c r="H145" s="153" t="s">
        <v>3</v>
      </c>
      <c r="I145" s="155"/>
      <c r="L145" s="151"/>
      <c r="M145" s="156"/>
      <c r="T145" s="157"/>
      <c r="AT145" s="153" t="s">
        <v>178</v>
      </c>
      <c r="AU145" s="153" t="s">
        <v>88</v>
      </c>
      <c r="AV145" s="12" t="s">
        <v>86</v>
      </c>
      <c r="AW145" s="12" t="s">
        <v>41</v>
      </c>
      <c r="AX145" s="12" t="s">
        <v>79</v>
      </c>
      <c r="AY145" s="153" t="s">
        <v>167</v>
      </c>
    </row>
    <row r="146" spans="2:51" s="13" customFormat="1" ht="10.199999999999999" x14ac:dyDescent="0.2">
      <c r="B146" s="158"/>
      <c r="D146" s="152" t="s">
        <v>178</v>
      </c>
      <c r="E146" s="159" t="s">
        <v>3</v>
      </c>
      <c r="F146" s="160" t="s">
        <v>764</v>
      </c>
      <c r="H146" s="161">
        <v>0.63200000000000001</v>
      </c>
      <c r="I146" s="162"/>
      <c r="L146" s="158"/>
      <c r="M146" s="163"/>
      <c r="T146" s="164"/>
      <c r="AT146" s="159" t="s">
        <v>178</v>
      </c>
      <c r="AU146" s="159" t="s">
        <v>88</v>
      </c>
      <c r="AV146" s="13" t="s">
        <v>88</v>
      </c>
      <c r="AW146" s="13" t="s">
        <v>41</v>
      </c>
      <c r="AX146" s="13" t="s">
        <v>79</v>
      </c>
      <c r="AY146" s="159" t="s">
        <v>167</v>
      </c>
    </row>
    <row r="147" spans="2:51" s="15" customFormat="1" ht="10.199999999999999" x14ac:dyDescent="0.2">
      <c r="B147" s="172"/>
      <c r="D147" s="152" t="s">
        <v>178</v>
      </c>
      <c r="E147" s="173" t="s">
        <v>3</v>
      </c>
      <c r="F147" s="174" t="s">
        <v>318</v>
      </c>
      <c r="H147" s="175">
        <v>0.63200000000000001</v>
      </c>
      <c r="I147" s="176"/>
      <c r="L147" s="172"/>
      <c r="M147" s="177"/>
      <c r="T147" s="178"/>
      <c r="AT147" s="173" t="s">
        <v>178</v>
      </c>
      <c r="AU147" s="173" t="s">
        <v>88</v>
      </c>
      <c r="AV147" s="15" t="s">
        <v>188</v>
      </c>
      <c r="AW147" s="15" t="s">
        <v>41</v>
      </c>
      <c r="AX147" s="15" t="s">
        <v>79</v>
      </c>
      <c r="AY147" s="173" t="s">
        <v>167</v>
      </c>
    </row>
    <row r="148" spans="2:51" s="12" customFormat="1" ht="10.199999999999999" x14ac:dyDescent="0.2">
      <c r="B148" s="151"/>
      <c r="D148" s="152" t="s">
        <v>178</v>
      </c>
      <c r="E148" s="153" t="s">
        <v>3</v>
      </c>
      <c r="F148" s="154" t="s">
        <v>765</v>
      </c>
      <c r="H148" s="153" t="s">
        <v>3</v>
      </c>
      <c r="I148" s="155"/>
      <c r="L148" s="151"/>
      <c r="M148" s="156"/>
      <c r="T148" s="157"/>
      <c r="AT148" s="153" t="s">
        <v>178</v>
      </c>
      <c r="AU148" s="153" t="s">
        <v>88</v>
      </c>
      <c r="AV148" s="12" t="s">
        <v>86</v>
      </c>
      <c r="AW148" s="12" t="s">
        <v>41</v>
      </c>
      <c r="AX148" s="12" t="s">
        <v>79</v>
      </c>
      <c r="AY148" s="153" t="s">
        <v>167</v>
      </c>
    </row>
    <row r="149" spans="2:51" s="12" customFormat="1" ht="10.199999999999999" x14ac:dyDescent="0.2">
      <c r="B149" s="151"/>
      <c r="D149" s="152" t="s">
        <v>178</v>
      </c>
      <c r="E149" s="153" t="s">
        <v>3</v>
      </c>
      <c r="F149" s="154" t="s">
        <v>230</v>
      </c>
      <c r="H149" s="153" t="s">
        <v>3</v>
      </c>
      <c r="I149" s="155"/>
      <c r="L149" s="151"/>
      <c r="M149" s="156"/>
      <c r="T149" s="157"/>
      <c r="AT149" s="153" t="s">
        <v>178</v>
      </c>
      <c r="AU149" s="153" t="s">
        <v>88</v>
      </c>
      <c r="AV149" s="12" t="s">
        <v>86</v>
      </c>
      <c r="AW149" s="12" t="s">
        <v>41</v>
      </c>
      <c r="AX149" s="12" t="s">
        <v>79</v>
      </c>
      <c r="AY149" s="153" t="s">
        <v>167</v>
      </c>
    </row>
    <row r="150" spans="2:51" s="13" customFormat="1" ht="10.199999999999999" x14ac:dyDescent="0.2">
      <c r="B150" s="158"/>
      <c r="D150" s="152" t="s">
        <v>178</v>
      </c>
      <c r="E150" s="159" t="s">
        <v>3</v>
      </c>
      <c r="F150" s="160" t="s">
        <v>766</v>
      </c>
      <c r="H150" s="161">
        <v>0.21</v>
      </c>
      <c r="I150" s="162"/>
      <c r="L150" s="158"/>
      <c r="M150" s="163"/>
      <c r="T150" s="164"/>
      <c r="AT150" s="159" t="s">
        <v>178</v>
      </c>
      <c r="AU150" s="159" t="s">
        <v>88</v>
      </c>
      <c r="AV150" s="13" t="s">
        <v>88</v>
      </c>
      <c r="AW150" s="13" t="s">
        <v>41</v>
      </c>
      <c r="AX150" s="13" t="s">
        <v>79</v>
      </c>
      <c r="AY150" s="159" t="s">
        <v>167</v>
      </c>
    </row>
    <row r="151" spans="2:51" s="12" customFormat="1" ht="10.199999999999999" x14ac:dyDescent="0.2">
      <c r="B151" s="151"/>
      <c r="D151" s="152" t="s">
        <v>178</v>
      </c>
      <c r="E151" s="153" t="s">
        <v>3</v>
      </c>
      <c r="F151" s="154" t="s">
        <v>232</v>
      </c>
      <c r="H151" s="153" t="s">
        <v>3</v>
      </c>
      <c r="I151" s="155"/>
      <c r="L151" s="151"/>
      <c r="M151" s="156"/>
      <c r="T151" s="157"/>
      <c r="AT151" s="153" t="s">
        <v>178</v>
      </c>
      <c r="AU151" s="153" t="s">
        <v>88</v>
      </c>
      <c r="AV151" s="12" t="s">
        <v>86</v>
      </c>
      <c r="AW151" s="12" t="s">
        <v>41</v>
      </c>
      <c r="AX151" s="12" t="s">
        <v>79</v>
      </c>
      <c r="AY151" s="153" t="s">
        <v>167</v>
      </c>
    </row>
    <row r="152" spans="2:51" s="13" customFormat="1" ht="10.199999999999999" x14ac:dyDescent="0.2">
      <c r="B152" s="158"/>
      <c r="D152" s="152" t="s">
        <v>178</v>
      </c>
      <c r="E152" s="159" t="s">
        <v>3</v>
      </c>
      <c r="F152" s="160" t="s">
        <v>767</v>
      </c>
      <c r="H152" s="161">
        <v>0.23</v>
      </c>
      <c r="I152" s="162"/>
      <c r="L152" s="158"/>
      <c r="M152" s="163"/>
      <c r="T152" s="164"/>
      <c r="AT152" s="159" t="s">
        <v>178</v>
      </c>
      <c r="AU152" s="159" t="s">
        <v>88</v>
      </c>
      <c r="AV152" s="13" t="s">
        <v>88</v>
      </c>
      <c r="AW152" s="13" t="s">
        <v>41</v>
      </c>
      <c r="AX152" s="13" t="s">
        <v>79</v>
      </c>
      <c r="AY152" s="159" t="s">
        <v>167</v>
      </c>
    </row>
    <row r="153" spans="2:51" s="12" customFormat="1" ht="10.199999999999999" x14ac:dyDescent="0.2">
      <c r="B153" s="151"/>
      <c r="D153" s="152" t="s">
        <v>178</v>
      </c>
      <c r="E153" s="153" t="s">
        <v>3</v>
      </c>
      <c r="F153" s="154" t="s">
        <v>432</v>
      </c>
      <c r="H153" s="153" t="s">
        <v>3</v>
      </c>
      <c r="I153" s="155"/>
      <c r="L153" s="151"/>
      <c r="M153" s="156"/>
      <c r="T153" s="157"/>
      <c r="AT153" s="153" t="s">
        <v>178</v>
      </c>
      <c r="AU153" s="153" t="s">
        <v>88</v>
      </c>
      <c r="AV153" s="12" t="s">
        <v>86</v>
      </c>
      <c r="AW153" s="12" t="s">
        <v>41</v>
      </c>
      <c r="AX153" s="12" t="s">
        <v>79</v>
      </c>
      <c r="AY153" s="153" t="s">
        <v>167</v>
      </c>
    </row>
    <row r="154" spans="2:51" s="13" customFormat="1" ht="10.199999999999999" x14ac:dyDescent="0.2">
      <c r="B154" s="158"/>
      <c r="D154" s="152" t="s">
        <v>178</v>
      </c>
      <c r="E154" s="159" t="s">
        <v>3</v>
      </c>
      <c r="F154" s="160" t="s">
        <v>768</v>
      </c>
      <c r="H154" s="161">
        <v>0.40500000000000003</v>
      </c>
      <c r="I154" s="162"/>
      <c r="L154" s="158"/>
      <c r="M154" s="163"/>
      <c r="T154" s="164"/>
      <c r="AT154" s="159" t="s">
        <v>178</v>
      </c>
      <c r="AU154" s="159" t="s">
        <v>88</v>
      </c>
      <c r="AV154" s="13" t="s">
        <v>88</v>
      </c>
      <c r="AW154" s="13" t="s">
        <v>41</v>
      </c>
      <c r="AX154" s="13" t="s">
        <v>79</v>
      </c>
      <c r="AY154" s="159" t="s">
        <v>167</v>
      </c>
    </row>
    <row r="155" spans="2:51" s="12" customFormat="1" ht="10.199999999999999" x14ac:dyDescent="0.2">
      <c r="B155" s="151"/>
      <c r="D155" s="152" t="s">
        <v>178</v>
      </c>
      <c r="E155" s="153" t="s">
        <v>3</v>
      </c>
      <c r="F155" s="154" t="s">
        <v>236</v>
      </c>
      <c r="H155" s="153" t="s">
        <v>3</v>
      </c>
      <c r="I155" s="155"/>
      <c r="L155" s="151"/>
      <c r="M155" s="156"/>
      <c r="T155" s="157"/>
      <c r="AT155" s="153" t="s">
        <v>178</v>
      </c>
      <c r="AU155" s="153" t="s">
        <v>88</v>
      </c>
      <c r="AV155" s="12" t="s">
        <v>86</v>
      </c>
      <c r="AW155" s="12" t="s">
        <v>41</v>
      </c>
      <c r="AX155" s="12" t="s">
        <v>79</v>
      </c>
      <c r="AY155" s="153" t="s">
        <v>167</v>
      </c>
    </row>
    <row r="156" spans="2:51" s="13" customFormat="1" ht="10.199999999999999" x14ac:dyDescent="0.2">
      <c r="B156" s="158"/>
      <c r="D156" s="152" t="s">
        <v>178</v>
      </c>
      <c r="E156" s="159" t="s">
        <v>3</v>
      </c>
      <c r="F156" s="160" t="s">
        <v>769</v>
      </c>
      <c r="H156" s="161">
        <v>0.28999999999999998</v>
      </c>
      <c r="I156" s="162"/>
      <c r="L156" s="158"/>
      <c r="M156" s="163"/>
      <c r="T156" s="164"/>
      <c r="AT156" s="159" t="s">
        <v>178</v>
      </c>
      <c r="AU156" s="159" t="s">
        <v>88</v>
      </c>
      <c r="AV156" s="13" t="s">
        <v>88</v>
      </c>
      <c r="AW156" s="13" t="s">
        <v>41</v>
      </c>
      <c r="AX156" s="13" t="s">
        <v>79</v>
      </c>
      <c r="AY156" s="159" t="s">
        <v>167</v>
      </c>
    </row>
    <row r="157" spans="2:51" s="12" customFormat="1" ht="10.199999999999999" x14ac:dyDescent="0.2">
      <c r="B157" s="151"/>
      <c r="D157" s="152" t="s">
        <v>178</v>
      </c>
      <c r="E157" s="153" t="s">
        <v>3</v>
      </c>
      <c r="F157" s="154" t="s">
        <v>238</v>
      </c>
      <c r="H157" s="153" t="s">
        <v>3</v>
      </c>
      <c r="I157" s="155"/>
      <c r="L157" s="151"/>
      <c r="M157" s="156"/>
      <c r="T157" s="157"/>
      <c r="AT157" s="153" t="s">
        <v>178</v>
      </c>
      <c r="AU157" s="153" t="s">
        <v>88</v>
      </c>
      <c r="AV157" s="12" t="s">
        <v>86</v>
      </c>
      <c r="AW157" s="12" t="s">
        <v>41</v>
      </c>
      <c r="AX157" s="12" t="s">
        <v>79</v>
      </c>
      <c r="AY157" s="153" t="s">
        <v>167</v>
      </c>
    </row>
    <row r="158" spans="2:51" s="13" customFormat="1" ht="10.199999999999999" x14ac:dyDescent="0.2">
      <c r="B158" s="158"/>
      <c r="D158" s="152" t="s">
        <v>178</v>
      </c>
      <c r="E158" s="159" t="s">
        <v>3</v>
      </c>
      <c r="F158" s="160" t="s">
        <v>770</v>
      </c>
      <c r="H158" s="161">
        <v>1.5449999999999999</v>
      </c>
      <c r="I158" s="162"/>
      <c r="L158" s="158"/>
      <c r="M158" s="163"/>
      <c r="T158" s="164"/>
      <c r="AT158" s="159" t="s">
        <v>178</v>
      </c>
      <c r="AU158" s="159" t="s">
        <v>88</v>
      </c>
      <c r="AV158" s="13" t="s">
        <v>88</v>
      </c>
      <c r="AW158" s="13" t="s">
        <v>41</v>
      </c>
      <c r="AX158" s="13" t="s">
        <v>79</v>
      </c>
      <c r="AY158" s="159" t="s">
        <v>167</v>
      </c>
    </row>
    <row r="159" spans="2:51" s="12" customFormat="1" ht="10.199999999999999" x14ac:dyDescent="0.2">
      <c r="B159" s="151"/>
      <c r="D159" s="152" t="s">
        <v>178</v>
      </c>
      <c r="E159" s="153" t="s">
        <v>3</v>
      </c>
      <c r="F159" s="154" t="s">
        <v>240</v>
      </c>
      <c r="H159" s="153" t="s">
        <v>3</v>
      </c>
      <c r="I159" s="155"/>
      <c r="L159" s="151"/>
      <c r="M159" s="156"/>
      <c r="T159" s="157"/>
      <c r="AT159" s="153" t="s">
        <v>178</v>
      </c>
      <c r="AU159" s="153" t="s">
        <v>88</v>
      </c>
      <c r="AV159" s="12" t="s">
        <v>86</v>
      </c>
      <c r="AW159" s="12" t="s">
        <v>41</v>
      </c>
      <c r="AX159" s="12" t="s">
        <v>79</v>
      </c>
      <c r="AY159" s="153" t="s">
        <v>167</v>
      </c>
    </row>
    <row r="160" spans="2:51" s="13" customFormat="1" ht="10.199999999999999" x14ac:dyDescent="0.2">
      <c r="B160" s="158"/>
      <c r="D160" s="152" t="s">
        <v>178</v>
      </c>
      <c r="E160" s="159" t="s">
        <v>3</v>
      </c>
      <c r="F160" s="160" t="s">
        <v>771</v>
      </c>
      <c r="H160" s="161">
        <v>0.88</v>
      </c>
      <c r="I160" s="162"/>
      <c r="L160" s="158"/>
      <c r="M160" s="163"/>
      <c r="T160" s="164"/>
      <c r="AT160" s="159" t="s">
        <v>178</v>
      </c>
      <c r="AU160" s="159" t="s">
        <v>88</v>
      </c>
      <c r="AV160" s="13" t="s">
        <v>88</v>
      </c>
      <c r="AW160" s="13" t="s">
        <v>41</v>
      </c>
      <c r="AX160" s="13" t="s">
        <v>79</v>
      </c>
      <c r="AY160" s="159" t="s">
        <v>167</v>
      </c>
    </row>
    <row r="161" spans="2:65" s="15" customFormat="1" ht="10.199999999999999" x14ac:dyDescent="0.2">
      <c r="B161" s="172"/>
      <c r="D161" s="152" t="s">
        <v>178</v>
      </c>
      <c r="E161" s="173" t="s">
        <v>3</v>
      </c>
      <c r="F161" s="174" t="s">
        <v>318</v>
      </c>
      <c r="H161" s="175">
        <v>3.56</v>
      </c>
      <c r="I161" s="176"/>
      <c r="L161" s="172"/>
      <c r="M161" s="177"/>
      <c r="T161" s="178"/>
      <c r="AT161" s="173" t="s">
        <v>178</v>
      </c>
      <c r="AU161" s="173" t="s">
        <v>88</v>
      </c>
      <c r="AV161" s="15" t="s">
        <v>188</v>
      </c>
      <c r="AW161" s="15" t="s">
        <v>41</v>
      </c>
      <c r="AX161" s="15" t="s">
        <v>79</v>
      </c>
      <c r="AY161" s="173" t="s">
        <v>167</v>
      </c>
    </row>
    <row r="162" spans="2:65" s="14" customFormat="1" ht="10.199999999999999" x14ac:dyDescent="0.2">
      <c r="B162" s="165"/>
      <c r="D162" s="152" t="s">
        <v>178</v>
      </c>
      <c r="E162" s="166" t="s">
        <v>3</v>
      </c>
      <c r="F162" s="167" t="s">
        <v>181</v>
      </c>
      <c r="H162" s="168">
        <v>4.1920000000000002</v>
      </c>
      <c r="I162" s="169"/>
      <c r="L162" s="165"/>
      <c r="M162" s="170"/>
      <c r="T162" s="171"/>
      <c r="AT162" s="166" t="s">
        <v>178</v>
      </c>
      <c r="AU162" s="166" t="s">
        <v>88</v>
      </c>
      <c r="AV162" s="14" t="s">
        <v>174</v>
      </c>
      <c r="AW162" s="14" t="s">
        <v>41</v>
      </c>
      <c r="AX162" s="14" t="s">
        <v>86</v>
      </c>
      <c r="AY162" s="166" t="s">
        <v>167</v>
      </c>
    </row>
    <row r="163" spans="2:65" s="1" customFormat="1" ht="16.5" customHeight="1" x14ac:dyDescent="0.2">
      <c r="B163" s="133"/>
      <c r="C163" s="134" t="s">
        <v>212</v>
      </c>
      <c r="D163" s="134" t="s">
        <v>169</v>
      </c>
      <c r="E163" s="135" t="s">
        <v>776</v>
      </c>
      <c r="F163" s="136" t="s">
        <v>777</v>
      </c>
      <c r="G163" s="137" t="s">
        <v>208</v>
      </c>
      <c r="H163" s="138">
        <v>0.311</v>
      </c>
      <c r="I163" s="139"/>
      <c r="J163" s="140">
        <f>ROUND(I163*H163,2)</f>
        <v>0</v>
      </c>
      <c r="K163" s="136" t="s">
        <v>173</v>
      </c>
      <c r="L163" s="34"/>
      <c r="M163" s="141" t="s">
        <v>3</v>
      </c>
      <c r="N163" s="142" t="s">
        <v>50</v>
      </c>
      <c r="P163" s="143">
        <f>O163*H163</f>
        <v>0</v>
      </c>
      <c r="Q163" s="143">
        <v>1.06277</v>
      </c>
      <c r="R163" s="143">
        <f>Q163*H163</f>
        <v>0.33052146999999998</v>
      </c>
      <c r="S163" s="143">
        <v>0</v>
      </c>
      <c r="T163" s="144">
        <f>S163*H163</f>
        <v>0</v>
      </c>
      <c r="AR163" s="145" t="s">
        <v>174</v>
      </c>
      <c r="AT163" s="145" t="s">
        <v>169</v>
      </c>
      <c r="AU163" s="145" t="s">
        <v>88</v>
      </c>
      <c r="AY163" s="18" t="s">
        <v>167</v>
      </c>
      <c r="BE163" s="146">
        <f>IF(N163="základní",J163,0)</f>
        <v>0</v>
      </c>
      <c r="BF163" s="146">
        <f>IF(N163="snížená",J163,0)</f>
        <v>0</v>
      </c>
      <c r="BG163" s="146">
        <f>IF(N163="zákl. přenesená",J163,0)</f>
        <v>0</v>
      </c>
      <c r="BH163" s="146">
        <f>IF(N163="sníž. přenesená",J163,0)</f>
        <v>0</v>
      </c>
      <c r="BI163" s="146">
        <f>IF(N163="nulová",J163,0)</f>
        <v>0</v>
      </c>
      <c r="BJ163" s="18" t="s">
        <v>86</v>
      </c>
      <c r="BK163" s="146">
        <f>ROUND(I163*H163,2)</f>
        <v>0</v>
      </c>
      <c r="BL163" s="18" t="s">
        <v>174</v>
      </c>
      <c r="BM163" s="145" t="s">
        <v>778</v>
      </c>
    </row>
    <row r="164" spans="2:65" s="1" customFormat="1" ht="10.199999999999999" x14ac:dyDescent="0.2">
      <c r="B164" s="34"/>
      <c r="D164" s="147" t="s">
        <v>176</v>
      </c>
      <c r="F164" s="148" t="s">
        <v>779</v>
      </c>
      <c r="I164" s="149"/>
      <c r="L164" s="34"/>
      <c r="M164" s="150"/>
      <c r="T164" s="55"/>
      <c r="AT164" s="18" t="s">
        <v>176</v>
      </c>
      <c r="AU164" s="18" t="s">
        <v>88</v>
      </c>
    </row>
    <row r="165" spans="2:65" s="12" customFormat="1" ht="10.199999999999999" x14ac:dyDescent="0.2">
      <c r="B165" s="151"/>
      <c r="D165" s="152" t="s">
        <v>178</v>
      </c>
      <c r="E165" s="153" t="s">
        <v>3</v>
      </c>
      <c r="F165" s="154" t="s">
        <v>780</v>
      </c>
      <c r="H165" s="153" t="s">
        <v>3</v>
      </c>
      <c r="I165" s="155"/>
      <c r="L165" s="151"/>
      <c r="M165" s="156"/>
      <c r="T165" s="157"/>
      <c r="AT165" s="153" t="s">
        <v>178</v>
      </c>
      <c r="AU165" s="153" t="s">
        <v>88</v>
      </c>
      <c r="AV165" s="12" t="s">
        <v>86</v>
      </c>
      <c r="AW165" s="12" t="s">
        <v>41</v>
      </c>
      <c r="AX165" s="12" t="s">
        <v>79</v>
      </c>
      <c r="AY165" s="153" t="s">
        <v>167</v>
      </c>
    </row>
    <row r="166" spans="2:65" s="12" customFormat="1" ht="10.199999999999999" x14ac:dyDescent="0.2">
      <c r="B166" s="151"/>
      <c r="D166" s="152" t="s">
        <v>178</v>
      </c>
      <c r="E166" s="153" t="s">
        <v>3</v>
      </c>
      <c r="F166" s="154" t="s">
        <v>179</v>
      </c>
      <c r="H166" s="153" t="s">
        <v>3</v>
      </c>
      <c r="I166" s="155"/>
      <c r="L166" s="151"/>
      <c r="M166" s="156"/>
      <c r="T166" s="157"/>
      <c r="AT166" s="153" t="s">
        <v>178</v>
      </c>
      <c r="AU166" s="153" t="s">
        <v>88</v>
      </c>
      <c r="AV166" s="12" t="s">
        <v>86</v>
      </c>
      <c r="AW166" s="12" t="s">
        <v>41</v>
      </c>
      <c r="AX166" s="12" t="s">
        <v>79</v>
      </c>
      <c r="AY166" s="153" t="s">
        <v>167</v>
      </c>
    </row>
    <row r="167" spans="2:65" s="13" customFormat="1" ht="10.199999999999999" x14ac:dyDescent="0.2">
      <c r="B167" s="158"/>
      <c r="D167" s="152" t="s">
        <v>178</v>
      </c>
      <c r="E167" s="159" t="s">
        <v>3</v>
      </c>
      <c r="F167" s="160" t="s">
        <v>781</v>
      </c>
      <c r="H167" s="161">
        <v>3.2000000000000001E-2</v>
      </c>
      <c r="I167" s="162"/>
      <c r="L167" s="158"/>
      <c r="M167" s="163"/>
      <c r="T167" s="164"/>
      <c r="AT167" s="159" t="s">
        <v>178</v>
      </c>
      <c r="AU167" s="159" t="s">
        <v>88</v>
      </c>
      <c r="AV167" s="13" t="s">
        <v>88</v>
      </c>
      <c r="AW167" s="13" t="s">
        <v>41</v>
      </c>
      <c r="AX167" s="13" t="s">
        <v>79</v>
      </c>
      <c r="AY167" s="159" t="s">
        <v>167</v>
      </c>
    </row>
    <row r="168" spans="2:65" s="15" customFormat="1" ht="10.199999999999999" x14ac:dyDescent="0.2">
      <c r="B168" s="172"/>
      <c r="D168" s="152" t="s">
        <v>178</v>
      </c>
      <c r="E168" s="173" t="s">
        <v>3</v>
      </c>
      <c r="F168" s="174" t="s">
        <v>318</v>
      </c>
      <c r="H168" s="175">
        <v>3.2000000000000001E-2</v>
      </c>
      <c r="I168" s="176"/>
      <c r="L168" s="172"/>
      <c r="M168" s="177"/>
      <c r="T168" s="178"/>
      <c r="AT168" s="173" t="s">
        <v>178</v>
      </c>
      <c r="AU168" s="173" t="s">
        <v>88</v>
      </c>
      <c r="AV168" s="15" t="s">
        <v>188</v>
      </c>
      <c r="AW168" s="15" t="s">
        <v>41</v>
      </c>
      <c r="AX168" s="15" t="s">
        <v>79</v>
      </c>
      <c r="AY168" s="173" t="s">
        <v>167</v>
      </c>
    </row>
    <row r="169" spans="2:65" s="12" customFormat="1" ht="10.199999999999999" x14ac:dyDescent="0.2">
      <c r="B169" s="151"/>
      <c r="D169" s="152" t="s">
        <v>178</v>
      </c>
      <c r="E169" s="153" t="s">
        <v>3</v>
      </c>
      <c r="F169" s="154" t="s">
        <v>765</v>
      </c>
      <c r="H169" s="153" t="s">
        <v>3</v>
      </c>
      <c r="I169" s="155"/>
      <c r="L169" s="151"/>
      <c r="M169" s="156"/>
      <c r="T169" s="157"/>
      <c r="AT169" s="153" t="s">
        <v>178</v>
      </c>
      <c r="AU169" s="153" t="s">
        <v>88</v>
      </c>
      <c r="AV169" s="12" t="s">
        <v>86</v>
      </c>
      <c r="AW169" s="12" t="s">
        <v>41</v>
      </c>
      <c r="AX169" s="12" t="s">
        <v>79</v>
      </c>
      <c r="AY169" s="153" t="s">
        <v>167</v>
      </c>
    </row>
    <row r="170" spans="2:65" s="12" customFormat="1" ht="10.199999999999999" x14ac:dyDescent="0.2">
      <c r="B170" s="151"/>
      <c r="D170" s="152" t="s">
        <v>178</v>
      </c>
      <c r="E170" s="153" t="s">
        <v>3</v>
      </c>
      <c r="F170" s="154" t="s">
        <v>230</v>
      </c>
      <c r="H170" s="153" t="s">
        <v>3</v>
      </c>
      <c r="I170" s="155"/>
      <c r="L170" s="151"/>
      <c r="M170" s="156"/>
      <c r="T170" s="157"/>
      <c r="AT170" s="153" t="s">
        <v>178</v>
      </c>
      <c r="AU170" s="153" t="s">
        <v>88</v>
      </c>
      <c r="AV170" s="12" t="s">
        <v>86</v>
      </c>
      <c r="AW170" s="12" t="s">
        <v>41</v>
      </c>
      <c r="AX170" s="12" t="s">
        <v>79</v>
      </c>
      <c r="AY170" s="153" t="s">
        <v>167</v>
      </c>
    </row>
    <row r="171" spans="2:65" s="13" customFormat="1" ht="10.199999999999999" x14ac:dyDescent="0.2">
      <c r="B171" s="158"/>
      <c r="D171" s="152" t="s">
        <v>178</v>
      </c>
      <c r="E171" s="159" t="s">
        <v>3</v>
      </c>
      <c r="F171" s="160" t="s">
        <v>782</v>
      </c>
      <c r="H171" s="161">
        <v>1.2999999999999999E-2</v>
      </c>
      <c r="I171" s="162"/>
      <c r="L171" s="158"/>
      <c r="M171" s="163"/>
      <c r="T171" s="164"/>
      <c r="AT171" s="159" t="s">
        <v>178</v>
      </c>
      <c r="AU171" s="159" t="s">
        <v>88</v>
      </c>
      <c r="AV171" s="13" t="s">
        <v>88</v>
      </c>
      <c r="AW171" s="13" t="s">
        <v>41</v>
      </c>
      <c r="AX171" s="13" t="s">
        <v>79</v>
      </c>
      <c r="AY171" s="159" t="s">
        <v>167</v>
      </c>
    </row>
    <row r="172" spans="2:65" s="12" customFormat="1" ht="10.199999999999999" x14ac:dyDescent="0.2">
      <c r="B172" s="151"/>
      <c r="D172" s="152" t="s">
        <v>178</v>
      </c>
      <c r="E172" s="153" t="s">
        <v>3</v>
      </c>
      <c r="F172" s="154" t="s">
        <v>232</v>
      </c>
      <c r="H172" s="153" t="s">
        <v>3</v>
      </c>
      <c r="I172" s="155"/>
      <c r="L172" s="151"/>
      <c r="M172" s="156"/>
      <c r="T172" s="157"/>
      <c r="AT172" s="153" t="s">
        <v>178</v>
      </c>
      <c r="AU172" s="153" t="s">
        <v>88</v>
      </c>
      <c r="AV172" s="12" t="s">
        <v>86</v>
      </c>
      <c r="AW172" s="12" t="s">
        <v>41</v>
      </c>
      <c r="AX172" s="12" t="s">
        <v>79</v>
      </c>
      <c r="AY172" s="153" t="s">
        <v>167</v>
      </c>
    </row>
    <row r="173" spans="2:65" s="13" customFormat="1" ht="10.199999999999999" x14ac:dyDescent="0.2">
      <c r="B173" s="158"/>
      <c r="D173" s="152" t="s">
        <v>178</v>
      </c>
      <c r="E173" s="159" t="s">
        <v>3</v>
      </c>
      <c r="F173" s="160" t="s">
        <v>783</v>
      </c>
      <c r="H173" s="161">
        <v>1.4E-2</v>
      </c>
      <c r="I173" s="162"/>
      <c r="L173" s="158"/>
      <c r="M173" s="163"/>
      <c r="T173" s="164"/>
      <c r="AT173" s="159" t="s">
        <v>178</v>
      </c>
      <c r="AU173" s="159" t="s">
        <v>88</v>
      </c>
      <c r="AV173" s="13" t="s">
        <v>88</v>
      </c>
      <c r="AW173" s="13" t="s">
        <v>41</v>
      </c>
      <c r="AX173" s="13" t="s">
        <v>79</v>
      </c>
      <c r="AY173" s="159" t="s">
        <v>167</v>
      </c>
    </row>
    <row r="174" spans="2:65" s="12" customFormat="1" ht="10.199999999999999" x14ac:dyDescent="0.2">
      <c r="B174" s="151"/>
      <c r="D174" s="152" t="s">
        <v>178</v>
      </c>
      <c r="E174" s="153" t="s">
        <v>3</v>
      </c>
      <c r="F174" s="154" t="s">
        <v>432</v>
      </c>
      <c r="H174" s="153" t="s">
        <v>3</v>
      </c>
      <c r="I174" s="155"/>
      <c r="L174" s="151"/>
      <c r="M174" s="156"/>
      <c r="T174" s="157"/>
      <c r="AT174" s="153" t="s">
        <v>178</v>
      </c>
      <c r="AU174" s="153" t="s">
        <v>88</v>
      </c>
      <c r="AV174" s="12" t="s">
        <v>86</v>
      </c>
      <c r="AW174" s="12" t="s">
        <v>41</v>
      </c>
      <c r="AX174" s="12" t="s">
        <v>79</v>
      </c>
      <c r="AY174" s="153" t="s">
        <v>167</v>
      </c>
    </row>
    <row r="175" spans="2:65" s="13" customFormat="1" ht="10.199999999999999" x14ac:dyDescent="0.2">
      <c r="B175" s="158"/>
      <c r="D175" s="152" t="s">
        <v>178</v>
      </c>
      <c r="E175" s="159" t="s">
        <v>3</v>
      </c>
      <c r="F175" s="160" t="s">
        <v>784</v>
      </c>
      <c r="H175" s="161">
        <v>2.5000000000000001E-2</v>
      </c>
      <c r="I175" s="162"/>
      <c r="L175" s="158"/>
      <c r="M175" s="163"/>
      <c r="T175" s="164"/>
      <c r="AT175" s="159" t="s">
        <v>178</v>
      </c>
      <c r="AU175" s="159" t="s">
        <v>88</v>
      </c>
      <c r="AV175" s="13" t="s">
        <v>88</v>
      </c>
      <c r="AW175" s="13" t="s">
        <v>41</v>
      </c>
      <c r="AX175" s="13" t="s">
        <v>79</v>
      </c>
      <c r="AY175" s="159" t="s">
        <v>167</v>
      </c>
    </row>
    <row r="176" spans="2:65" s="12" customFormat="1" ht="10.199999999999999" x14ac:dyDescent="0.2">
      <c r="B176" s="151"/>
      <c r="D176" s="152" t="s">
        <v>178</v>
      </c>
      <c r="E176" s="153" t="s">
        <v>3</v>
      </c>
      <c r="F176" s="154" t="s">
        <v>236</v>
      </c>
      <c r="H176" s="153" t="s">
        <v>3</v>
      </c>
      <c r="I176" s="155"/>
      <c r="L176" s="151"/>
      <c r="M176" s="156"/>
      <c r="T176" s="157"/>
      <c r="AT176" s="153" t="s">
        <v>178</v>
      </c>
      <c r="AU176" s="153" t="s">
        <v>88</v>
      </c>
      <c r="AV176" s="12" t="s">
        <v>86</v>
      </c>
      <c r="AW176" s="12" t="s">
        <v>41</v>
      </c>
      <c r="AX176" s="12" t="s">
        <v>79</v>
      </c>
      <c r="AY176" s="153" t="s">
        <v>167</v>
      </c>
    </row>
    <row r="177" spans="2:65" s="13" customFormat="1" ht="10.199999999999999" x14ac:dyDescent="0.2">
      <c r="B177" s="158"/>
      <c r="D177" s="152" t="s">
        <v>178</v>
      </c>
      <c r="E177" s="159" t="s">
        <v>3</v>
      </c>
      <c r="F177" s="160" t="s">
        <v>785</v>
      </c>
      <c r="H177" s="161">
        <v>1.7999999999999999E-2</v>
      </c>
      <c r="I177" s="162"/>
      <c r="L177" s="158"/>
      <c r="M177" s="163"/>
      <c r="T177" s="164"/>
      <c r="AT177" s="159" t="s">
        <v>178</v>
      </c>
      <c r="AU177" s="159" t="s">
        <v>88</v>
      </c>
      <c r="AV177" s="13" t="s">
        <v>88</v>
      </c>
      <c r="AW177" s="13" t="s">
        <v>41</v>
      </c>
      <c r="AX177" s="13" t="s">
        <v>79</v>
      </c>
      <c r="AY177" s="159" t="s">
        <v>167</v>
      </c>
    </row>
    <row r="178" spans="2:65" s="12" customFormat="1" ht="10.199999999999999" x14ac:dyDescent="0.2">
      <c r="B178" s="151"/>
      <c r="D178" s="152" t="s">
        <v>178</v>
      </c>
      <c r="E178" s="153" t="s">
        <v>3</v>
      </c>
      <c r="F178" s="154" t="s">
        <v>238</v>
      </c>
      <c r="H178" s="153" t="s">
        <v>3</v>
      </c>
      <c r="I178" s="155"/>
      <c r="L178" s="151"/>
      <c r="M178" s="156"/>
      <c r="T178" s="157"/>
      <c r="AT178" s="153" t="s">
        <v>178</v>
      </c>
      <c r="AU178" s="153" t="s">
        <v>88</v>
      </c>
      <c r="AV178" s="12" t="s">
        <v>86</v>
      </c>
      <c r="AW178" s="12" t="s">
        <v>41</v>
      </c>
      <c r="AX178" s="12" t="s">
        <v>79</v>
      </c>
      <c r="AY178" s="153" t="s">
        <v>167</v>
      </c>
    </row>
    <row r="179" spans="2:65" s="13" customFormat="1" ht="10.199999999999999" x14ac:dyDescent="0.2">
      <c r="B179" s="158"/>
      <c r="D179" s="152" t="s">
        <v>178</v>
      </c>
      <c r="E179" s="159" t="s">
        <v>3</v>
      </c>
      <c r="F179" s="160" t="s">
        <v>786</v>
      </c>
      <c r="H179" s="161">
        <v>9.4E-2</v>
      </c>
      <c r="I179" s="162"/>
      <c r="L179" s="158"/>
      <c r="M179" s="163"/>
      <c r="T179" s="164"/>
      <c r="AT179" s="159" t="s">
        <v>178</v>
      </c>
      <c r="AU179" s="159" t="s">
        <v>88</v>
      </c>
      <c r="AV179" s="13" t="s">
        <v>88</v>
      </c>
      <c r="AW179" s="13" t="s">
        <v>41</v>
      </c>
      <c r="AX179" s="13" t="s">
        <v>79</v>
      </c>
      <c r="AY179" s="159" t="s">
        <v>167</v>
      </c>
    </row>
    <row r="180" spans="2:65" s="12" customFormat="1" ht="10.199999999999999" x14ac:dyDescent="0.2">
      <c r="B180" s="151"/>
      <c r="D180" s="152" t="s">
        <v>178</v>
      </c>
      <c r="E180" s="153" t="s">
        <v>3</v>
      </c>
      <c r="F180" s="154" t="s">
        <v>240</v>
      </c>
      <c r="H180" s="153" t="s">
        <v>3</v>
      </c>
      <c r="I180" s="155"/>
      <c r="L180" s="151"/>
      <c r="M180" s="156"/>
      <c r="T180" s="157"/>
      <c r="AT180" s="153" t="s">
        <v>178</v>
      </c>
      <c r="AU180" s="153" t="s">
        <v>88</v>
      </c>
      <c r="AV180" s="12" t="s">
        <v>86</v>
      </c>
      <c r="AW180" s="12" t="s">
        <v>41</v>
      </c>
      <c r="AX180" s="12" t="s">
        <v>79</v>
      </c>
      <c r="AY180" s="153" t="s">
        <v>167</v>
      </c>
    </row>
    <row r="181" spans="2:65" s="13" customFormat="1" ht="10.199999999999999" x14ac:dyDescent="0.2">
      <c r="B181" s="158"/>
      <c r="D181" s="152" t="s">
        <v>178</v>
      </c>
      <c r="E181" s="159" t="s">
        <v>3</v>
      </c>
      <c r="F181" s="160" t="s">
        <v>787</v>
      </c>
      <c r="H181" s="161">
        <v>5.2999999999999999E-2</v>
      </c>
      <c r="I181" s="162"/>
      <c r="L181" s="158"/>
      <c r="M181" s="163"/>
      <c r="T181" s="164"/>
      <c r="AT181" s="159" t="s">
        <v>178</v>
      </c>
      <c r="AU181" s="159" t="s">
        <v>88</v>
      </c>
      <c r="AV181" s="13" t="s">
        <v>88</v>
      </c>
      <c r="AW181" s="13" t="s">
        <v>41</v>
      </c>
      <c r="AX181" s="13" t="s">
        <v>79</v>
      </c>
      <c r="AY181" s="159" t="s">
        <v>167</v>
      </c>
    </row>
    <row r="182" spans="2:65" s="15" customFormat="1" ht="10.199999999999999" x14ac:dyDescent="0.2">
      <c r="B182" s="172"/>
      <c r="D182" s="152" t="s">
        <v>178</v>
      </c>
      <c r="E182" s="173" t="s">
        <v>3</v>
      </c>
      <c r="F182" s="174" t="s">
        <v>318</v>
      </c>
      <c r="H182" s="175">
        <v>0.217</v>
      </c>
      <c r="I182" s="176"/>
      <c r="L182" s="172"/>
      <c r="M182" s="177"/>
      <c r="T182" s="178"/>
      <c r="AT182" s="173" t="s">
        <v>178</v>
      </c>
      <c r="AU182" s="173" t="s">
        <v>88</v>
      </c>
      <c r="AV182" s="15" t="s">
        <v>188</v>
      </c>
      <c r="AW182" s="15" t="s">
        <v>41</v>
      </c>
      <c r="AX182" s="15" t="s">
        <v>79</v>
      </c>
      <c r="AY182" s="173" t="s">
        <v>167</v>
      </c>
    </row>
    <row r="183" spans="2:65" s="14" customFormat="1" ht="10.199999999999999" x14ac:dyDescent="0.2">
      <c r="B183" s="165"/>
      <c r="D183" s="152" t="s">
        <v>178</v>
      </c>
      <c r="E183" s="166" t="s">
        <v>3</v>
      </c>
      <c r="F183" s="167" t="s">
        <v>181</v>
      </c>
      <c r="H183" s="168">
        <v>0.249</v>
      </c>
      <c r="I183" s="169"/>
      <c r="L183" s="165"/>
      <c r="M183" s="170"/>
      <c r="T183" s="171"/>
      <c r="AT183" s="166" t="s">
        <v>178</v>
      </c>
      <c r="AU183" s="166" t="s">
        <v>88</v>
      </c>
      <c r="AV183" s="14" t="s">
        <v>174</v>
      </c>
      <c r="AW183" s="14" t="s">
        <v>41</v>
      </c>
      <c r="AX183" s="14" t="s">
        <v>86</v>
      </c>
      <c r="AY183" s="166" t="s">
        <v>167</v>
      </c>
    </row>
    <row r="184" spans="2:65" s="13" customFormat="1" ht="10.199999999999999" x14ac:dyDescent="0.2">
      <c r="B184" s="158"/>
      <c r="D184" s="152" t="s">
        <v>178</v>
      </c>
      <c r="F184" s="160" t="s">
        <v>788</v>
      </c>
      <c r="H184" s="161">
        <v>0.311</v>
      </c>
      <c r="I184" s="162"/>
      <c r="L184" s="158"/>
      <c r="M184" s="163"/>
      <c r="T184" s="164"/>
      <c r="AT184" s="159" t="s">
        <v>178</v>
      </c>
      <c r="AU184" s="159" t="s">
        <v>88</v>
      </c>
      <c r="AV184" s="13" t="s">
        <v>88</v>
      </c>
      <c r="AW184" s="13" t="s">
        <v>4</v>
      </c>
      <c r="AX184" s="13" t="s">
        <v>86</v>
      </c>
      <c r="AY184" s="159" t="s">
        <v>167</v>
      </c>
    </row>
    <row r="185" spans="2:65" s="1" customFormat="1" ht="24.15" customHeight="1" x14ac:dyDescent="0.2">
      <c r="B185" s="133"/>
      <c r="C185" s="134" t="s">
        <v>217</v>
      </c>
      <c r="D185" s="134" t="s">
        <v>169</v>
      </c>
      <c r="E185" s="135" t="s">
        <v>789</v>
      </c>
      <c r="F185" s="136" t="s">
        <v>790</v>
      </c>
      <c r="G185" s="137" t="s">
        <v>220</v>
      </c>
      <c r="H185" s="138">
        <v>49.923000000000002</v>
      </c>
      <c r="I185" s="139"/>
      <c r="J185" s="140">
        <f>ROUND(I185*H185,2)</f>
        <v>0</v>
      </c>
      <c r="K185" s="136" t="s">
        <v>173</v>
      </c>
      <c r="L185" s="34"/>
      <c r="M185" s="141" t="s">
        <v>3</v>
      </c>
      <c r="N185" s="142" t="s">
        <v>50</v>
      </c>
      <c r="P185" s="143">
        <f>O185*H185</f>
        <v>0</v>
      </c>
      <c r="Q185" s="143">
        <v>5.7000000000000002E-3</v>
      </c>
      <c r="R185" s="143">
        <f>Q185*H185</f>
        <v>0.28456110000000001</v>
      </c>
      <c r="S185" s="143">
        <v>0</v>
      </c>
      <c r="T185" s="144">
        <f>S185*H185</f>
        <v>0</v>
      </c>
      <c r="AR185" s="145" t="s">
        <v>174</v>
      </c>
      <c r="AT185" s="145" t="s">
        <v>169</v>
      </c>
      <c r="AU185" s="145" t="s">
        <v>88</v>
      </c>
      <c r="AY185" s="18" t="s">
        <v>167</v>
      </c>
      <c r="BE185" s="146">
        <f>IF(N185="základní",J185,0)</f>
        <v>0</v>
      </c>
      <c r="BF185" s="146">
        <f>IF(N185="snížená",J185,0)</f>
        <v>0</v>
      </c>
      <c r="BG185" s="146">
        <f>IF(N185="zákl. přenesená",J185,0)</f>
        <v>0</v>
      </c>
      <c r="BH185" s="146">
        <f>IF(N185="sníž. přenesená",J185,0)</f>
        <v>0</v>
      </c>
      <c r="BI185" s="146">
        <f>IF(N185="nulová",J185,0)</f>
        <v>0</v>
      </c>
      <c r="BJ185" s="18" t="s">
        <v>86</v>
      </c>
      <c r="BK185" s="146">
        <f>ROUND(I185*H185,2)</f>
        <v>0</v>
      </c>
      <c r="BL185" s="18" t="s">
        <v>174</v>
      </c>
      <c r="BM185" s="145" t="s">
        <v>791</v>
      </c>
    </row>
    <row r="186" spans="2:65" s="1" customFormat="1" ht="10.199999999999999" x14ac:dyDescent="0.2">
      <c r="B186" s="34"/>
      <c r="D186" s="147" t="s">
        <v>176</v>
      </c>
      <c r="F186" s="148" t="s">
        <v>792</v>
      </c>
      <c r="I186" s="149"/>
      <c r="L186" s="34"/>
      <c r="M186" s="150"/>
      <c r="T186" s="55"/>
      <c r="AT186" s="18" t="s">
        <v>176</v>
      </c>
      <c r="AU186" s="18" t="s">
        <v>88</v>
      </c>
    </row>
    <row r="187" spans="2:65" s="12" customFormat="1" ht="10.199999999999999" x14ac:dyDescent="0.2">
      <c r="B187" s="151"/>
      <c r="D187" s="152" t="s">
        <v>178</v>
      </c>
      <c r="E187" s="153" t="s">
        <v>3</v>
      </c>
      <c r="F187" s="154" t="s">
        <v>311</v>
      </c>
      <c r="H187" s="153" t="s">
        <v>3</v>
      </c>
      <c r="I187" s="155"/>
      <c r="L187" s="151"/>
      <c r="M187" s="156"/>
      <c r="T187" s="157"/>
      <c r="AT187" s="153" t="s">
        <v>178</v>
      </c>
      <c r="AU187" s="153" t="s">
        <v>88</v>
      </c>
      <c r="AV187" s="12" t="s">
        <v>86</v>
      </c>
      <c r="AW187" s="12" t="s">
        <v>41</v>
      </c>
      <c r="AX187" s="12" t="s">
        <v>79</v>
      </c>
      <c r="AY187" s="153" t="s">
        <v>167</v>
      </c>
    </row>
    <row r="188" spans="2:65" s="13" customFormat="1" ht="10.199999999999999" x14ac:dyDescent="0.2">
      <c r="B188" s="158"/>
      <c r="D188" s="152" t="s">
        <v>178</v>
      </c>
      <c r="E188" s="159" t="s">
        <v>3</v>
      </c>
      <c r="F188" s="160" t="s">
        <v>312</v>
      </c>
      <c r="H188" s="161">
        <v>32.003999999999998</v>
      </c>
      <c r="I188" s="162"/>
      <c r="L188" s="158"/>
      <c r="M188" s="163"/>
      <c r="T188" s="164"/>
      <c r="AT188" s="159" t="s">
        <v>178</v>
      </c>
      <c r="AU188" s="159" t="s">
        <v>88</v>
      </c>
      <c r="AV188" s="13" t="s">
        <v>88</v>
      </c>
      <c r="AW188" s="13" t="s">
        <v>41</v>
      </c>
      <c r="AX188" s="13" t="s">
        <v>79</v>
      </c>
      <c r="AY188" s="159" t="s">
        <v>167</v>
      </c>
    </row>
    <row r="189" spans="2:65" s="13" customFormat="1" ht="10.199999999999999" x14ac:dyDescent="0.2">
      <c r="B189" s="158"/>
      <c r="D189" s="152" t="s">
        <v>178</v>
      </c>
      <c r="E189" s="159" t="s">
        <v>3</v>
      </c>
      <c r="F189" s="160" t="s">
        <v>313</v>
      </c>
      <c r="H189" s="161">
        <v>-1.8</v>
      </c>
      <c r="I189" s="162"/>
      <c r="L189" s="158"/>
      <c r="M189" s="163"/>
      <c r="T189" s="164"/>
      <c r="AT189" s="159" t="s">
        <v>178</v>
      </c>
      <c r="AU189" s="159" t="s">
        <v>88</v>
      </c>
      <c r="AV189" s="13" t="s">
        <v>88</v>
      </c>
      <c r="AW189" s="13" t="s">
        <v>41</v>
      </c>
      <c r="AX189" s="13" t="s">
        <v>79</v>
      </c>
      <c r="AY189" s="159" t="s">
        <v>167</v>
      </c>
    </row>
    <row r="190" spans="2:65" s="13" customFormat="1" ht="10.199999999999999" x14ac:dyDescent="0.2">
      <c r="B190" s="158"/>
      <c r="D190" s="152" t="s">
        <v>178</v>
      </c>
      <c r="E190" s="159" t="s">
        <v>3</v>
      </c>
      <c r="F190" s="160" t="s">
        <v>314</v>
      </c>
      <c r="H190" s="161">
        <v>-0.71499999999999997</v>
      </c>
      <c r="I190" s="162"/>
      <c r="L190" s="158"/>
      <c r="M190" s="163"/>
      <c r="T190" s="164"/>
      <c r="AT190" s="159" t="s">
        <v>178</v>
      </c>
      <c r="AU190" s="159" t="s">
        <v>88</v>
      </c>
      <c r="AV190" s="13" t="s">
        <v>88</v>
      </c>
      <c r="AW190" s="13" t="s">
        <v>41</v>
      </c>
      <c r="AX190" s="13" t="s">
        <v>79</v>
      </c>
      <c r="AY190" s="159" t="s">
        <v>167</v>
      </c>
    </row>
    <row r="191" spans="2:65" s="13" customFormat="1" ht="10.199999999999999" x14ac:dyDescent="0.2">
      <c r="B191" s="158"/>
      <c r="D191" s="152" t="s">
        <v>178</v>
      </c>
      <c r="E191" s="159" t="s">
        <v>3</v>
      </c>
      <c r="F191" s="160" t="s">
        <v>315</v>
      </c>
      <c r="H191" s="161">
        <v>-0.3</v>
      </c>
      <c r="I191" s="162"/>
      <c r="L191" s="158"/>
      <c r="M191" s="163"/>
      <c r="T191" s="164"/>
      <c r="AT191" s="159" t="s">
        <v>178</v>
      </c>
      <c r="AU191" s="159" t="s">
        <v>88</v>
      </c>
      <c r="AV191" s="13" t="s">
        <v>88</v>
      </c>
      <c r="AW191" s="13" t="s">
        <v>41</v>
      </c>
      <c r="AX191" s="13" t="s">
        <v>79</v>
      </c>
      <c r="AY191" s="159" t="s">
        <v>167</v>
      </c>
    </row>
    <row r="192" spans="2:65" s="13" customFormat="1" ht="10.199999999999999" x14ac:dyDescent="0.2">
      <c r="B192" s="158"/>
      <c r="D192" s="152" t="s">
        <v>178</v>
      </c>
      <c r="E192" s="159" t="s">
        <v>3</v>
      </c>
      <c r="F192" s="160" t="s">
        <v>316</v>
      </c>
      <c r="H192" s="161">
        <v>-0.52</v>
      </c>
      <c r="I192" s="162"/>
      <c r="L192" s="158"/>
      <c r="M192" s="163"/>
      <c r="T192" s="164"/>
      <c r="AT192" s="159" t="s">
        <v>178</v>
      </c>
      <c r="AU192" s="159" t="s">
        <v>88</v>
      </c>
      <c r="AV192" s="13" t="s">
        <v>88</v>
      </c>
      <c r="AW192" s="13" t="s">
        <v>41</v>
      </c>
      <c r="AX192" s="13" t="s">
        <v>79</v>
      </c>
      <c r="AY192" s="159" t="s">
        <v>167</v>
      </c>
    </row>
    <row r="193" spans="2:51" s="13" customFormat="1" ht="10.199999999999999" x14ac:dyDescent="0.2">
      <c r="B193" s="158"/>
      <c r="D193" s="152" t="s">
        <v>178</v>
      </c>
      <c r="E193" s="159" t="s">
        <v>3</v>
      </c>
      <c r="F193" s="160" t="s">
        <v>317</v>
      </c>
      <c r="H193" s="161">
        <v>-0.376</v>
      </c>
      <c r="I193" s="162"/>
      <c r="L193" s="158"/>
      <c r="M193" s="163"/>
      <c r="T193" s="164"/>
      <c r="AT193" s="159" t="s">
        <v>178</v>
      </c>
      <c r="AU193" s="159" t="s">
        <v>88</v>
      </c>
      <c r="AV193" s="13" t="s">
        <v>88</v>
      </c>
      <c r="AW193" s="13" t="s">
        <v>41</v>
      </c>
      <c r="AX193" s="13" t="s">
        <v>79</v>
      </c>
      <c r="AY193" s="159" t="s">
        <v>167</v>
      </c>
    </row>
    <row r="194" spans="2:51" s="15" customFormat="1" ht="10.199999999999999" x14ac:dyDescent="0.2">
      <c r="B194" s="172"/>
      <c r="D194" s="152" t="s">
        <v>178</v>
      </c>
      <c r="E194" s="173" t="s">
        <v>3</v>
      </c>
      <c r="F194" s="174" t="s">
        <v>318</v>
      </c>
      <c r="H194" s="175">
        <v>28.292999999999999</v>
      </c>
      <c r="I194" s="176"/>
      <c r="L194" s="172"/>
      <c r="M194" s="177"/>
      <c r="T194" s="178"/>
      <c r="AT194" s="173" t="s">
        <v>178</v>
      </c>
      <c r="AU194" s="173" t="s">
        <v>88</v>
      </c>
      <c r="AV194" s="15" t="s">
        <v>188</v>
      </c>
      <c r="AW194" s="15" t="s">
        <v>41</v>
      </c>
      <c r="AX194" s="15" t="s">
        <v>79</v>
      </c>
      <c r="AY194" s="173" t="s">
        <v>167</v>
      </c>
    </row>
    <row r="195" spans="2:51" s="13" customFormat="1" ht="10.199999999999999" x14ac:dyDescent="0.2">
      <c r="B195" s="158"/>
      <c r="D195" s="152" t="s">
        <v>178</v>
      </c>
      <c r="E195" s="159" t="s">
        <v>3</v>
      </c>
      <c r="F195" s="160" t="s">
        <v>319</v>
      </c>
      <c r="H195" s="161">
        <v>19.277999999999999</v>
      </c>
      <c r="I195" s="162"/>
      <c r="L195" s="158"/>
      <c r="M195" s="163"/>
      <c r="T195" s="164"/>
      <c r="AT195" s="159" t="s">
        <v>178</v>
      </c>
      <c r="AU195" s="159" t="s">
        <v>88</v>
      </c>
      <c r="AV195" s="13" t="s">
        <v>88</v>
      </c>
      <c r="AW195" s="13" t="s">
        <v>41</v>
      </c>
      <c r="AX195" s="13" t="s">
        <v>79</v>
      </c>
      <c r="AY195" s="159" t="s">
        <v>167</v>
      </c>
    </row>
    <row r="196" spans="2:51" s="13" customFormat="1" ht="10.199999999999999" x14ac:dyDescent="0.2">
      <c r="B196" s="158"/>
      <c r="D196" s="152" t="s">
        <v>178</v>
      </c>
      <c r="E196" s="159" t="s">
        <v>3</v>
      </c>
      <c r="F196" s="160" t="s">
        <v>320</v>
      </c>
      <c r="H196" s="161">
        <v>-0.9</v>
      </c>
      <c r="I196" s="162"/>
      <c r="L196" s="158"/>
      <c r="M196" s="163"/>
      <c r="T196" s="164"/>
      <c r="AT196" s="159" t="s">
        <v>178</v>
      </c>
      <c r="AU196" s="159" t="s">
        <v>88</v>
      </c>
      <c r="AV196" s="13" t="s">
        <v>88</v>
      </c>
      <c r="AW196" s="13" t="s">
        <v>41</v>
      </c>
      <c r="AX196" s="13" t="s">
        <v>79</v>
      </c>
      <c r="AY196" s="159" t="s">
        <v>167</v>
      </c>
    </row>
    <row r="197" spans="2:51" s="13" customFormat="1" ht="10.199999999999999" x14ac:dyDescent="0.2">
      <c r="B197" s="158"/>
      <c r="D197" s="152" t="s">
        <v>178</v>
      </c>
      <c r="E197" s="159" t="s">
        <v>3</v>
      </c>
      <c r="F197" s="160" t="s">
        <v>316</v>
      </c>
      <c r="H197" s="161">
        <v>-0.52</v>
      </c>
      <c r="I197" s="162"/>
      <c r="L197" s="158"/>
      <c r="M197" s="163"/>
      <c r="T197" s="164"/>
      <c r="AT197" s="159" t="s">
        <v>178</v>
      </c>
      <c r="AU197" s="159" t="s">
        <v>88</v>
      </c>
      <c r="AV197" s="13" t="s">
        <v>88</v>
      </c>
      <c r="AW197" s="13" t="s">
        <v>41</v>
      </c>
      <c r="AX197" s="13" t="s">
        <v>79</v>
      </c>
      <c r="AY197" s="159" t="s">
        <v>167</v>
      </c>
    </row>
    <row r="198" spans="2:51" s="13" customFormat="1" ht="10.199999999999999" x14ac:dyDescent="0.2">
      <c r="B198" s="158"/>
      <c r="D198" s="152" t="s">
        <v>178</v>
      </c>
      <c r="E198" s="159" t="s">
        <v>3</v>
      </c>
      <c r="F198" s="160" t="s">
        <v>317</v>
      </c>
      <c r="H198" s="161">
        <v>-0.376</v>
      </c>
      <c r="I198" s="162"/>
      <c r="L198" s="158"/>
      <c r="M198" s="163"/>
      <c r="T198" s="164"/>
      <c r="AT198" s="159" t="s">
        <v>178</v>
      </c>
      <c r="AU198" s="159" t="s">
        <v>88</v>
      </c>
      <c r="AV198" s="13" t="s">
        <v>88</v>
      </c>
      <c r="AW198" s="13" t="s">
        <v>41</v>
      </c>
      <c r="AX198" s="13" t="s">
        <v>79</v>
      </c>
      <c r="AY198" s="159" t="s">
        <v>167</v>
      </c>
    </row>
    <row r="199" spans="2:51" s="15" customFormat="1" ht="10.199999999999999" x14ac:dyDescent="0.2">
      <c r="B199" s="172"/>
      <c r="D199" s="152" t="s">
        <v>178</v>
      </c>
      <c r="E199" s="173" t="s">
        <v>3</v>
      </c>
      <c r="F199" s="174" t="s">
        <v>318</v>
      </c>
      <c r="H199" s="175">
        <v>17.481999999999999</v>
      </c>
      <c r="I199" s="176"/>
      <c r="L199" s="172"/>
      <c r="M199" s="177"/>
      <c r="T199" s="178"/>
      <c r="AT199" s="173" t="s">
        <v>178</v>
      </c>
      <c r="AU199" s="173" t="s">
        <v>88</v>
      </c>
      <c r="AV199" s="15" t="s">
        <v>188</v>
      </c>
      <c r="AW199" s="15" t="s">
        <v>41</v>
      </c>
      <c r="AX199" s="15" t="s">
        <v>79</v>
      </c>
      <c r="AY199" s="173" t="s">
        <v>167</v>
      </c>
    </row>
    <row r="200" spans="2:51" s="12" customFormat="1" ht="10.199999999999999" x14ac:dyDescent="0.2">
      <c r="B200" s="151"/>
      <c r="D200" s="152" t="s">
        <v>178</v>
      </c>
      <c r="E200" s="153" t="s">
        <v>3</v>
      </c>
      <c r="F200" s="154" t="s">
        <v>321</v>
      </c>
      <c r="H200" s="153" t="s">
        <v>3</v>
      </c>
      <c r="I200" s="155"/>
      <c r="L200" s="151"/>
      <c r="M200" s="156"/>
      <c r="T200" s="157"/>
      <c r="AT200" s="153" t="s">
        <v>178</v>
      </c>
      <c r="AU200" s="153" t="s">
        <v>88</v>
      </c>
      <c r="AV200" s="12" t="s">
        <v>86</v>
      </c>
      <c r="AW200" s="12" t="s">
        <v>41</v>
      </c>
      <c r="AX200" s="12" t="s">
        <v>79</v>
      </c>
      <c r="AY200" s="153" t="s">
        <v>167</v>
      </c>
    </row>
    <row r="201" spans="2:51" s="13" customFormat="1" ht="10.199999999999999" x14ac:dyDescent="0.2">
      <c r="B201" s="158"/>
      <c r="D201" s="152" t="s">
        <v>178</v>
      </c>
      <c r="E201" s="159" t="s">
        <v>3</v>
      </c>
      <c r="F201" s="160" t="s">
        <v>322</v>
      </c>
      <c r="H201" s="161">
        <v>0.81</v>
      </c>
      <c r="I201" s="162"/>
      <c r="L201" s="158"/>
      <c r="M201" s="163"/>
      <c r="T201" s="164"/>
      <c r="AT201" s="159" t="s">
        <v>178</v>
      </c>
      <c r="AU201" s="159" t="s">
        <v>88</v>
      </c>
      <c r="AV201" s="13" t="s">
        <v>88</v>
      </c>
      <c r="AW201" s="13" t="s">
        <v>41</v>
      </c>
      <c r="AX201" s="13" t="s">
        <v>79</v>
      </c>
      <c r="AY201" s="159" t="s">
        <v>167</v>
      </c>
    </row>
    <row r="202" spans="2:51" s="13" customFormat="1" ht="10.199999999999999" x14ac:dyDescent="0.2">
      <c r="B202" s="158"/>
      <c r="D202" s="152" t="s">
        <v>178</v>
      </c>
      <c r="E202" s="159" t="s">
        <v>3</v>
      </c>
      <c r="F202" s="160" t="s">
        <v>323</v>
      </c>
      <c r="H202" s="161">
        <v>0.45</v>
      </c>
      <c r="I202" s="162"/>
      <c r="L202" s="158"/>
      <c r="M202" s="163"/>
      <c r="T202" s="164"/>
      <c r="AT202" s="159" t="s">
        <v>178</v>
      </c>
      <c r="AU202" s="159" t="s">
        <v>88</v>
      </c>
      <c r="AV202" s="13" t="s">
        <v>88</v>
      </c>
      <c r="AW202" s="13" t="s">
        <v>41</v>
      </c>
      <c r="AX202" s="13" t="s">
        <v>79</v>
      </c>
      <c r="AY202" s="159" t="s">
        <v>167</v>
      </c>
    </row>
    <row r="203" spans="2:51" s="13" customFormat="1" ht="10.199999999999999" x14ac:dyDescent="0.2">
      <c r="B203" s="158"/>
      <c r="D203" s="152" t="s">
        <v>178</v>
      </c>
      <c r="E203" s="159" t="s">
        <v>3</v>
      </c>
      <c r="F203" s="160" t="s">
        <v>324</v>
      </c>
      <c r="H203" s="161">
        <v>1.7</v>
      </c>
      <c r="I203" s="162"/>
      <c r="L203" s="158"/>
      <c r="M203" s="163"/>
      <c r="T203" s="164"/>
      <c r="AT203" s="159" t="s">
        <v>178</v>
      </c>
      <c r="AU203" s="159" t="s">
        <v>88</v>
      </c>
      <c r="AV203" s="13" t="s">
        <v>88</v>
      </c>
      <c r="AW203" s="13" t="s">
        <v>41</v>
      </c>
      <c r="AX203" s="13" t="s">
        <v>79</v>
      </c>
      <c r="AY203" s="159" t="s">
        <v>167</v>
      </c>
    </row>
    <row r="204" spans="2:51" s="13" customFormat="1" ht="10.199999999999999" x14ac:dyDescent="0.2">
      <c r="B204" s="158"/>
      <c r="D204" s="152" t="s">
        <v>178</v>
      </c>
      <c r="E204" s="159" t="s">
        <v>3</v>
      </c>
      <c r="F204" s="160" t="s">
        <v>325</v>
      </c>
      <c r="H204" s="161">
        <v>0.05</v>
      </c>
      <c r="I204" s="162"/>
      <c r="L204" s="158"/>
      <c r="M204" s="163"/>
      <c r="T204" s="164"/>
      <c r="AT204" s="159" t="s">
        <v>178</v>
      </c>
      <c r="AU204" s="159" t="s">
        <v>88</v>
      </c>
      <c r="AV204" s="13" t="s">
        <v>88</v>
      </c>
      <c r="AW204" s="13" t="s">
        <v>41</v>
      </c>
      <c r="AX204" s="13" t="s">
        <v>79</v>
      </c>
      <c r="AY204" s="159" t="s">
        <v>167</v>
      </c>
    </row>
    <row r="205" spans="2:51" s="13" customFormat="1" ht="10.199999999999999" x14ac:dyDescent="0.2">
      <c r="B205" s="158"/>
      <c r="D205" s="152" t="s">
        <v>178</v>
      </c>
      <c r="E205" s="159" t="s">
        <v>3</v>
      </c>
      <c r="F205" s="160" t="s">
        <v>326</v>
      </c>
      <c r="H205" s="161">
        <v>0.78</v>
      </c>
      <c r="I205" s="162"/>
      <c r="L205" s="158"/>
      <c r="M205" s="163"/>
      <c r="T205" s="164"/>
      <c r="AT205" s="159" t="s">
        <v>178</v>
      </c>
      <c r="AU205" s="159" t="s">
        <v>88</v>
      </c>
      <c r="AV205" s="13" t="s">
        <v>88</v>
      </c>
      <c r="AW205" s="13" t="s">
        <v>41</v>
      </c>
      <c r="AX205" s="13" t="s">
        <v>79</v>
      </c>
      <c r="AY205" s="159" t="s">
        <v>167</v>
      </c>
    </row>
    <row r="206" spans="2:51" s="13" customFormat="1" ht="10.199999999999999" x14ac:dyDescent="0.2">
      <c r="B206" s="158"/>
      <c r="D206" s="152" t="s">
        <v>178</v>
      </c>
      <c r="E206" s="159" t="s">
        <v>3</v>
      </c>
      <c r="F206" s="160" t="s">
        <v>327</v>
      </c>
      <c r="H206" s="161">
        <v>0.35799999999999998</v>
      </c>
      <c r="I206" s="162"/>
      <c r="L206" s="158"/>
      <c r="M206" s="163"/>
      <c r="T206" s="164"/>
      <c r="AT206" s="159" t="s">
        <v>178</v>
      </c>
      <c r="AU206" s="159" t="s">
        <v>88</v>
      </c>
      <c r="AV206" s="13" t="s">
        <v>88</v>
      </c>
      <c r="AW206" s="13" t="s">
        <v>41</v>
      </c>
      <c r="AX206" s="13" t="s">
        <v>79</v>
      </c>
      <c r="AY206" s="159" t="s">
        <v>167</v>
      </c>
    </row>
    <row r="207" spans="2:51" s="15" customFormat="1" ht="10.199999999999999" x14ac:dyDescent="0.2">
      <c r="B207" s="172"/>
      <c r="D207" s="152" t="s">
        <v>178</v>
      </c>
      <c r="E207" s="173" t="s">
        <v>3</v>
      </c>
      <c r="F207" s="174" t="s">
        <v>318</v>
      </c>
      <c r="H207" s="175">
        <v>4.1479999999999997</v>
      </c>
      <c r="I207" s="176"/>
      <c r="L207" s="172"/>
      <c r="M207" s="177"/>
      <c r="T207" s="178"/>
      <c r="AT207" s="173" t="s">
        <v>178</v>
      </c>
      <c r="AU207" s="173" t="s">
        <v>88</v>
      </c>
      <c r="AV207" s="15" t="s">
        <v>188</v>
      </c>
      <c r="AW207" s="15" t="s">
        <v>41</v>
      </c>
      <c r="AX207" s="15" t="s">
        <v>79</v>
      </c>
      <c r="AY207" s="173" t="s">
        <v>167</v>
      </c>
    </row>
    <row r="208" spans="2:51" s="14" customFormat="1" ht="10.199999999999999" x14ac:dyDescent="0.2">
      <c r="B208" s="165"/>
      <c r="D208" s="152" t="s">
        <v>178</v>
      </c>
      <c r="E208" s="166" t="s">
        <v>3</v>
      </c>
      <c r="F208" s="167" t="s">
        <v>181</v>
      </c>
      <c r="H208" s="168">
        <v>49.923000000000002</v>
      </c>
      <c r="I208" s="169"/>
      <c r="L208" s="165"/>
      <c r="M208" s="170"/>
      <c r="T208" s="171"/>
      <c r="AT208" s="166" t="s">
        <v>178</v>
      </c>
      <c r="AU208" s="166" t="s">
        <v>88</v>
      </c>
      <c r="AV208" s="14" t="s">
        <v>174</v>
      </c>
      <c r="AW208" s="14" t="s">
        <v>41</v>
      </c>
      <c r="AX208" s="14" t="s">
        <v>86</v>
      </c>
      <c r="AY208" s="166" t="s">
        <v>167</v>
      </c>
    </row>
    <row r="209" spans="2:65" s="1" customFormat="1" ht="21.75" customHeight="1" x14ac:dyDescent="0.2">
      <c r="B209" s="133"/>
      <c r="C209" s="134" t="s">
        <v>224</v>
      </c>
      <c r="D209" s="134" t="s">
        <v>169</v>
      </c>
      <c r="E209" s="135" t="s">
        <v>793</v>
      </c>
      <c r="F209" s="136" t="s">
        <v>794</v>
      </c>
      <c r="G209" s="137" t="s">
        <v>220</v>
      </c>
      <c r="H209" s="138">
        <v>3.6360000000000001</v>
      </c>
      <c r="I209" s="139"/>
      <c r="J209" s="140">
        <f>ROUND(I209*H209,2)</f>
        <v>0</v>
      </c>
      <c r="K209" s="136" t="s">
        <v>173</v>
      </c>
      <c r="L209" s="34"/>
      <c r="M209" s="141" t="s">
        <v>3</v>
      </c>
      <c r="N209" s="142" t="s">
        <v>50</v>
      </c>
      <c r="P209" s="143">
        <f>O209*H209</f>
        <v>0</v>
      </c>
      <c r="Q209" s="143">
        <v>7.3499999999999998E-3</v>
      </c>
      <c r="R209" s="143">
        <f>Q209*H209</f>
        <v>2.6724600000000001E-2</v>
      </c>
      <c r="S209" s="143">
        <v>0</v>
      </c>
      <c r="T209" s="144">
        <f>S209*H209</f>
        <v>0</v>
      </c>
      <c r="AR209" s="145" t="s">
        <v>174</v>
      </c>
      <c r="AT209" s="145" t="s">
        <v>169</v>
      </c>
      <c r="AU209" s="145" t="s">
        <v>88</v>
      </c>
      <c r="AY209" s="18" t="s">
        <v>167</v>
      </c>
      <c r="BE209" s="146">
        <f>IF(N209="základní",J209,0)</f>
        <v>0</v>
      </c>
      <c r="BF209" s="146">
        <f>IF(N209="snížená",J209,0)</f>
        <v>0</v>
      </c>
      <c r="BG209" s="146">
        <f>IF(N209="zákl. přenesená",J209,0)</f>
        <v>0</v>
      </c>
      <c r="BH209" s="146">
        <f>IF(N209="sníž. přenesená",J209,0)</f>
        <v>0</v>
      </c>
      <c r="BI209" s="146">
        <f>IF(N209="nulová",J209,0)</f>
        <v>0</v>
      </c>
      <c r="BJ209" s="18" t="s">
        <v>86</v>
      </c>
      <c r="BK209" s="146">
        <f>ROUND(I209*H209,2)</f>
        <v>0</v>
      </c>
      <c r="BL209" s="18" t="s">
        <v>174</v>
      </c>
      <c r="BM209" s="145" t="s">
        <v>795</v>
      </c>
    </row>
    <row r="210" spans="2:65" s="1" customFormat="1" ht="10.199999999999999" x14ac:dyDescent="0.2">
      <c r="B210" s="34"/>
      <c r="D210" s="147" t="s">
        <v>176</v>
      </c>
      <c r="F210" s="148" t="s">
        <v>796</v>
      </c>
      <c r="I210" s="149"/>
      <c r="L210" s="34"/>
      <c r="M210" s="150"/>
      <c r="T210" s="55"/>
      <c r="AT210" s="18" t="s">
        <v>176</v>
      </c>
      <c r="AU210" s="18" t="s">
        <v>88</v>
      </c>
    </row>
    <row r="211" spans="2:65" s="12" customFormat="1" ht="10.199999999999999" x14ac:dyDescent="0.2">
      <c r="B211" s="151"/>
      <c r="D211" s="152" t="s">
        <v>178</v>
      </c>
      <c r="E211" s="153" t="s">
        <v>3</v>
      </c>
      <c r="F211" s="154" t="s">
        <v>797</v>
      </c>
      <c r="H211" s="153" t="s">
        <v>3</v>
      </c>
      <c r="I211" s="155"/>
      <c r="L211" s="151"/>
      <c r="M211" s="156"/>
      <c r="T211" s="157"/>
      <c r="AT211" s="153" t="s">
        <v>178</v>
      </c>
      <c r="AU211" s="153" t="s">
        <v>88</v>
      </c>
      <c r="AV211" s="12" t="s">
        <v>86</v>
      </c>
      <c r="AW211" s="12" t="s">
        <v>41</v>
      </c>
      <c r="AX211" s="12" t="s">
        <v>79</v>
      </c>
      <c r="AY211" s="153" t="s">
        <v>167</v>
      </c>
    </row>
    <row r="212" spans="2:65" s="13" customFormat="1" ht="10.199999999999999" x14ac:dyDescent="0.2">
      <c r="B212" s="158"/>
      <c r="D212" s="152" t="s">
        <v>178</v>
      </c>
      <c r="E212" s="159" t="s">
        <v>3</v>
      </c>
      <c r="F212" s="160" t="s">
        <v>798</v>
      </c>
      <c r="H212" s="161">
        <v>3.6360000000000001</v>
      </c>
      <c r="I212" s="162"/>
      <c r="L212" s="158"/>
      <c r="M212" s="163"/>
      <c r="T212" s="164"/>
      <c r="AT212" s="159" t="s">
        <v>178</v>
      </c>
      <c r="AU212" s="159" t="s">
        <v>88</v>
      </c>
      <c r="AV212" s="13" t="s">
        <v>88</v>
      </c>
      <c r="AW212" s="13" t="s">
        <v>41</v>
      </c>
      <c r="AX212" s="13" t="s">
        <v>79</v>
      </c>
      <c r="AY212" s="159" t="s">
        <v>167</v>
      </c>
    </row>
    <row r="213" spans="2:65" s="14" customFormat="1" ht="10.199999999999999" x14ac:dyDescent="0.2">
      <c r="B213" s="165"/>
      <c r="D213" s="152" t="s">
        <v>178</v>
      </c>
      <c r="E213" s="166" t="s">
        <v>3</v>
      </c>
      <c r="F213" s="167" t="s">
        <v>181</v>
      </c>
      <c r="H213" s="168">
        <v>3.6360000000000001</v>
      </c>
      <c r="I213" s="169"/>
      <c r="L213" s="165"/>
      <c r="M213" s="170"/>
      <c r="T213" s="171"/>
      <c r="AT213" s="166" t="s">
        <v>178</v>
      </c>
      <c r="AU213" s="166" t="s">
        <v>88</v>
      </c>
      <c r="AV213" s="14" t="s">
        <v>174</v>
      </c>
      <c r="AW213" s="14" t="s">
        <v>41</v>
      </c>
      <c r="AX213" s="14" t="s">
        <v>86</v>
      </c>
      <c r="AY213" s="166" t="s">
        <v>167</v>
      </c>
    </row>
    <row r="214" spans="2:65" s="1" customFormat="1" ht="24.15" customHeight="1" x14ac:dyDescent="0.2">
      <c r="B214" s="133"/>
      <c r="C214" s="134" t="s">
        <v>242</v>
      </c>
      <c r="D214" s="134" t="s">
        <v>169</v>
      </c>
      <c r="E214" s="135" t="s">
        <v>799</v>
      </c>
      <c r="F214" s="136" t="s">
        <v>800</v>
      </c>
      <c r="G214" s="137" t="s">
        <v>220</v>
      </c>
      <c r="H214" s="138">
        <v>52.2</v>
      </c>
      <c r="I214" s="139"/>
      <c r="J214" s="140">
        <f>ROUND(I214*H214,2)</f>
        <v>0</v>
      </c>
      <c r="K214" s="136" t="s">
        <v>173</v>
      </c>
      <c r="L214" s="34"/>
      <c r="M214" s="141" t="s">
        <v>3</v>
      </c>
      <c r="N214" s="142" t="s">
        <v>50</v>
      </c>
      <c r="P214" s="143">
        <f>O214*H214</f>
        <v>0</v>
      </c>
      <c r="Q214" s="143">
        <v>5.7000000000000002E-3</v>
      </c>
      <c r="R214" s="143">
        <f>Q214*H214</f>
        <v>0.29754000000000003</v>
      </c>
      <c r="S214" s="143">
        <v>0</v>
      </c>
      <c r="T214" s="144">
        <f>S214*H214</f>
        <v>0</v>
      </c>
      <c r="AR214" s="145" t="s">
        <v>174</v>
      </c>
      <c r="AT214" s="145" t="s">
        <v>169</v>
      </c>
      <c r="AU214" s="145" t="s">
        <v>88</v>
      </c>
      <c r="AY214" s="18" t="s">
        <v>167</v>
      </c>
      <c r="BE214" s="146">
        <f>IF(N214="základní",J214,0)</f>
        <v>0</v>
      </c>
      <c r="BF214" s="146">
        <f>IF(N214="snížená",J214,0)</f>
        <v>0</v>
      </c>
      <c r="BG214" s="146">
        <f>IF(N214="zákl. přenesená",J214,0)</f>
        <v>0</v>
      </c>
      <c r="BH214" s="146">
        <f>IF(N214="sníž. přenesená",J214,0)</f>
        <v>0</v>
      </c>
      <c r="BI214" s="146">
        <f>IF(N214="nulová",J214,0)</f>
        <v>0</v>
      </c>
      <c r="BJ214" s="18" t="s">
        <v>86</v>
      </c>
      <c r="BK214" s="146">
        <f>ROUND(I214*H214,2)</f>
        <v>0</v>
      </c>
      <c r="BL214" s="18" t="s">
        <v>174</v>
      </c>
      <c r="BM214" s="145" t="s">
        <v>801</v>
      </c>
    </row>
    <row r="215" spans="2:65" s="1" customFormat="1" ht="10.199999999999999" x14ac:dyDescent="0.2">
      <c r="B215" s="34"/>
      <c r="D215" s="147" t="s">
        <v>176</v>
      </c>
      <c r="F215" s="148" t="s">
        <v>802</v>
      </c>
      <c r="I215" s="149"/>
      <c r="L215" s="34"/>
      <c r="M215" s="150"/>
      <c r="T215" s="55"/>
      <c r="AT215" s="18" t="s">
        <v>176</v>
      </c>
      <c r="AU215" s="18" t="s">
        <v>88</v>
      </c>
    </row>
    <row r="216" spans="2:65" s="12" customFormat="1" ht="10.199999999999999" x14ac:dyDescent="0.2">
      <c r="B216" s="151"/>
      <c r="D216" s="152" t="s">
        <v>178</v>
      </c>
      <c r="E216" s="153" t="s">
        <v>3</v>
      </c>
      <c r="F216" s="154" t="s">
        <v>475</v>
      </c>
      <c r="H216" s="153" t="s">
        <v>3</v>
      </c>
      <c r="I216" s="155"/>
      <c r="L216" s="151"/>
      <c r="M216" s="156"/>
      <c r="T216" s="157"/>
      <c r="AT216" s="153" t="s">
        <v>178</v>
      </c>
      <c r="AU216" s="153" t="s">
        <v>88</v>
      </c>
      <c r="AV216" s="12" t="s">
        <v>86</v>
      </c>
      <c r="AW216" s="12" t="s">
        <v>41</v>
      </c>
      <c r="AX216" s="12" t="s">
        <v>79</v>
      </c>
      <c r="AY216" s="153" t="s">
        <v>167</v>
      </c>
    </row>
    <row r="217" spans="2:65" s="12" customFormat="1" ht="10.199999999999999" x14ac:dyDescent="0.2">
      <c r="B217" s="151"/>
      <c r="D217" s="152" t="s">
        <v>178</v>
      </c>
      <c r="E217" s="153" t="s">
        <v>3</v>
      </c>
      <c r="F217" s="154" t="s">
        <v>236</v>
      </c>
      <c r="H217" s="153" t="s">
        <v>3</v>
      </c>
      <c r="I217" s="155"/>
      <c r="L217" s="151"/>
      <c r="M217" s="156"/>
      <c r="T217" s="157"/>
      <c r="AT217" s="153" t="s">
        <v>178</v>
      </c>
      <c r="AU217" s="153" t="s">
        <v>88</v>
      </c>
      <c r="AV217" s="12" t="s">
        <v>86</v>
      </c>
      <c r="AW217" s="12" t="s">
        <v>41</v>
      </c>
      <c r="AX217" s="12" t="s">
        <v>79</v>
      </c>
      <c r="AY217" s="153" t="s">
        <v>167</v>
      </c>
    </row>
    <row r="218" spans="2:65" s="13" customFormat="1" ht="10.199999999999999" x14ac:dyDescent="0.2">
      <c r="B218" s="158"/>
      <c r="D218" s="152" t="s">
        <v>178</v>
      </c>
      <c r="E218" s="159" t="s">
        <v>3</v>
      </c>
      <c r="F218" s="160" t="s">
        <v>803</v>
      </c>
      <c r="H218" s="161">
        <v>3.7</v>
      </c>
      <c r="I218" s="162"/>
      <c r="L218" s="158"/>
      <c r="M218" s="163"/>
      <c r="T218" s="164"/>
      <c r="AT218" s="159" t="s">
        <v>178</v>
      </c>
      <c r="AU218" s="159" t="s">
        <v>88</v>
      </c>
      <c r="AV218" s="13" t="s">
        <v>88</v>
      </c>
      <c r="AW218" s="13" t="s">
        <v>41</v>
      </c>
      <c r="AX218" s="13" t="s">
        <v>79</v>
      </c>
      <c r="AY218" s="159" t="s">
        <v>167</v>
      </c>
    </row>
    <row r="219" spans="2:65" s="12" customFormat="1" ht="10.199999999999999" x14ac:dyDescent="0.2">
      <c r="B219" s="151"/>
      <c r="D219" s="152" t="s">
        <v>178</v>
      </c>
      <c r="E219" s="153" t="s">
        <v>3</v>
      </c>
      <c r="F219" s="154" t="s">
        <v>238</v>
      </c>
      <c r="H219" s="153" t="s">
        <v>3</v>
      </c>
      <c r="I219" s="155"/>
      <c r="L219" s="151"/>
      <c r="M219" s="156"/>
      <c r="T219" s="157"/>
      <c r="AT219" s="153" t="s">
        <v>178</v>
      </c>
      <c r="AU219" s="153" t="s">
        <v>88</v>
      </c>
      <c r="AV219" s="12" t="s">
        <v>86</v>
      </c>
      <c r="AW219" s="12" t="s">
        <v>41</v>
      </c>
      <c r="AX219" s="12" t="s">
        <v>79</v>
      </c>
      <c r="AY219" s="153" t="s">
        <v>167</v>
      </c>
    </row>
    <row r="220" spans="2:65" s="13" customFormat="1" ht="10.199999999999999" x14ac:dyDescent="0.2">
      <c r="B220" s="158"/>
      <c r="D220" s="152" t="s">
        <v>178</v>
      </c>
      <c r="E220" s="159" t="s">
        <v>3</v>
      </c>
      <c r="F220" s="160" t="s">
        <v>804</v>
      </c>
      <c r="H220" s="161">
        <v>30.9</v>
      </c>
      <c r="I220" s="162"/>
      <c r="L220" s="158"/>
      <c r="M220" s="163"/>
      <c r="T220" s="164"/>
      <c r="AT220" s="159" t="s">
        <v>178</v>
      </c>
      <c r="AU220" s="159" t="s">
        <v>88</v>
      </c>
      <c r="AV220" s="13" t="s">
        <v>88</v>
      </c>
      <c r="AW220" s="13" t="s">
        <v>41</v>
      </c>
      <c r="AX220" s="13" t="s">
        <v>79</v>
      </c>
      <c r="AY220" s="159" t="s">
        <v>167</v>
      </c>
    </row>
    <row r="221" spans="2:65" s="12" customFormat="1" ht="10.199999999999999" x14ac:dyDescent="0.2">
      <c r="B221" s="151"/>
      <c r="D221" s="152" t="s">
        <v>178</v>
      </c>
      <c r="E221" s="153" t="s">
        <v>3</v>
      </c>
      <c r="F221" s="154" t="s">
        <v>240</v>
      </c>
      <c r="H221" s="153" t="s">
        <v>3</v>
      </c>
      <c r="I221" s="155"/>
      <c r="L221" s="151"/>
      <c r="M221" s="156"/>
      <c r="T221" s="157"/>
      <c r="AT221" s="153" t="s">
        <v>178</v>
      </c>
      <c r="AU221" s="153" t="s">
        <v>88</v>
      </c>
      <c r="AV221" s="12" t="s">
        <v>86</v>
      </c>
      <c r="AW221" s="12" t="s">
        <v>41</v>
      </c>
      <c r="AX221" s="12" t="s">
        <v>79</v>
      </c>
      <c r="AY221" s="153" t="s">
        <v>167</v>
      </c>
    </row>
    <row r="222" spans="2:65" s="13" customFormat="1" ht="10.199999999999999" x14ac:dyDescent="0.2">
      <c r="B222" s="158"/>
      <c r="D222" s="152" t="s">
        <v>178</v>
      </c>
      <c r="E222" s="159" t="s">
        <v>3</v>
      </c>
      <c r="F222" s="160" t="s">
        <v>241</v>
      </c>
      <c r="H222" s="161">
        <v>17.600000000000001</v>
      </c>
      <c r="I222" s="162"/>
      <c r="L222" s="158"/>
      <c r="M222" s="163"/>
      <c r="T222" s="164"/>
      <c r="AT222" s="159" t="s">
        <v>178</v>
      </c>
      <c r="AU222" s="159" t="s">
        <v>88</v>
      </c>
      <c r="AV222" s="13" t="s">
        <v>88</v>
      </c>
      <c r="AW222" s="13" t="s">
        <v>41</v>
      </c>
      <c r="AX222" s="13" t="s">
        <v>79</v>
      </c>
      <c r="AY222" s="159" t="s">
        <v>167</v>
      </c>
    </row>
    <row r="223" spans="2:65" s="14" customFormat="1" ht="10.199999999999999" x14ac:dyDescent="0.2">
      <c r="B223" s="165"/>
      <c r="D223" s="152" t="s">
        <v>178</v>
      </c>
      <c r="E223" s="166" t="s">
        <v>3</v>
      </c>
      <c r="F223" s="167" t="s">
        <v>181</v>
      </c>
      <c r="H223" s="168">
        <v>52.2</v>
      </c>
      <c r="I223" s="169"/>
      <c r="L223" s="165"/>
      <c r="M223" s="170"/>
      <c r="T223" s="171"/>
      <c r="AT223" s="166" t="s">
        <v>178</v>
      </c>
      <c r="AU223" s="166" t="s">
        <v>88</v>
      </c>
      <c r="AV223" s="14" t="s">
        <v>174</v>
      </c>
      <c r="AW223" s="14" t="s">
        <v>41</v>
      </c>
      <c r="AX223" s="14" t="s">
        <v>86</v>
      </c>
      <c r="AY223" s="166" t="s">
        <v>167</v>
      </c>
    </row>
    <row r="224" spans="2:65" s="1" customFormat="1" ht="24.15" customHeight="1" x14ac:dyDescent="0.2">
      <c r="B224" s="133"/>
      <c r="C224" s="134" t="s">
        <v>22</v>
      </c>
      <c r="D224" s="134" t="s">
        <v>169</v>
      </c>
      <c r="E224" s="135" t="s">
        <v>805</v>
      </c>
      <c r="F224" s="136" t="s">
        <v>806</v>
      </c>
      <c r="G224" s="137" t="s">
        <v>220</v>
      </c>
      <c r="H224" s="138">
        <v>3.6360000000000001</v>
      </c>
      <c r="I224" s="139"/>
      <c r="J224" s="140">
        <f>ROUND(I224*H224,2)</f>
        <v>0</v>
      </c>
      <c r="K224" s="136" t="s">
        <v>173</v>
      </c>
      <c r="L224" s="34"/>
      <c r="M224" s="141" t="s">
        <v>3</v>
      </c>
      <c r="N224" s="142" t="s">
        <v>50</v>
      </c>
      <c r="P224" s="143">
        <f>O224*H224</f>
        <v>0</v>
      </c>
      <c r="Q224" s="143">
        <v>1.3129999999999999E-2</v>
      </c>
      <c r="R224" s="143">
        <f>Q224*H224</f>
        <v>4.7740680000000001E-2</v>
      </c>
      <c r="S224" s="143">
        <v>0</v>
      </c>
      <c r="T224" s="144">
        <f>S224*H224</f>
        <v>0</v>
      </c>
      <c r="AR224" s="145" t="s">
        <v>174</v>
      </c>
      <c r="AT224" s="145" t="s">
        <v>169</v>
      </c>
      <c r="AU224" s="145" t="s">
        <v>88</v>
      </c>
      <c r="AY224" s="18" t="s">
        <v>167</v>
      </c>
      <c r="BE224" s="146">
        <f>IF(N224="základní",J224,0)</f>
        <v>0</v>
      </c>
      <c r="BF224" s="146">
        <f>IF(N224="snížená",J224,0)</f>
        <v>0</v>
      </c>
      <c r="BG224" s="146">
        <f>IF(N224="zákl. přenesená",J224,0)</f>
        <v>0</v>
      </c>
      <c r="BH224" s="146">
        <f>IF(N224="sníž. přenesená",J224,0)</f>
        <v>0</v>
      </c>
      <c r="BI224" s="146">
        <f>IF(N224="nulová",J224,0)</f>
        <v>0</v>
      </c>
      <c r="BJ224" s="18" t="s">
        <v>86</v>
      </c>
      <c r="BK224" s="146">
        <f>ROUND(I224*H224,2)</f>
        <v>0</v>
      </c>
      <c r="BL224" s="18" t="s">
        <v>174</v>
      </c>
      <c r="BM224" s="145" t="s">
        <v>807</v>
      </c>
    </row>
    <row r="225" spans="2:65" s="1" customFormat="1" ht="10.199999999999999" x14ac:dyDescent="0.2">
      <c r="B225" s="34"/>
      <c r="D225" s="147" t="s">
        <v>176</v>
      </c>
      <c r="F225" s="148" t="s">
        <v>808</v>
      </c>
      <c r="I225" s="149"/>
      <c r="L225" s="34"/>
      <c r="M225" s="150"/>
      <c r="T225" s="55"/>
      <c r="AT225" s="18" t="s">
        <v>176</v>
      </c>
      <c r="AU225" s="18" t="s">
        <v>88</v>
      </c>
    </row>
    <row r="226" spans="2:65" s="12" customFormat="1" ht="10.199999999999999" x14ac:dyDescent="0.2">
      <c r="B226" s="151"/>
      <c r="D226" s="152" t="s">
        <v>178</v>
      </c>
      <c r="E226" s="153" t="s">
        <v>3</v>
      </c>
      <c r="F226" s="154" t="s">
        <v>797</v>
      </c>
      <c r="H226" s="153" t="s">
        <v>3</v>
      </c>
      <c r="I226" s="155"/>
      <c r="L226" s="151"/>
      <c r="M226" s="156"/>
      <c r="T226" s="157"/>
      <c r="AT226" s="153" t="s">
        <v>178</v>
      </c>
      <c r="AU226" s="153" t="s">
        <v>88</v>
      </c>
      <c r="AV226" s="12" t="s">
        <v>86</v>
      </c>
      <c r="AW226" s="12" t="s">
        <v>41</v>
      </c>
      <c r="AX226" s="12" t="s">
        <v>79</v>
      </c>
      <c r="AY226" s="153" t="s">
        <v>167</v>
      </c>
    </row>
    <row r="227" spans="2:65" s="13" customFormat="1" ht="10.199999999999999" x14ac:dyDescent="0.2">
      <c r="B227" s="158"/>
      <c r="D227" s="152" t="s">
        <v>178</v>
      </c>
      <c r="E227" s="159" t="s">
        <v>3</v>
      </c>
      <c r="F227" s="160" t="s">
        <v>798</v>
      </c>
      <c r="H227" s="161">
        <v>3.6360000000000001</v>
      </c>
      <c r="I227" s="162"/>
      <c r="L227" s="158"/>
      <c r="M227" s="163"/>
      <c r="T227" s="164"/>
      <c r="AT227" s="159" t="s">
        <v>178</v>
      </c>
      <c r="AU227" s="159" t="s">
        <v>88</v>
      </c>
      <c r="AV227" s="13" t="s">
        <v>88</v>
      </c>
      <c r="AW227" s="13" t="s">
        <v>41</v>
      </c>
      <c r="AX227" s="13" t="s">
        <v>79</v>
      </c>
      <c r="AY227" s="159" t="s">
        <v>167</v>
      </c>
    </row>
    <row r="228" spans="2:65" s="14" customFormat="1" ht="10.199999999999999" x14ac:dyDescent="0.2">
      <c r="B228" s="165"/>
      <c r="D228" s="152" t="s">
        <v>178</v>
      </c>
      <c r="E228" s="166" t="s">
        <v>3</v>
      </c>
      <c r="F228" s="167" t="s">
        <v>181</v>
      </c>
      <c r="H228" s="168">
        <v>3.6360000000000001</v>
      </c>
      <c r="I228" s="169"/>
      <c r="L228" s="165"/>
      <c r="M228" s="170"/>
      <c r="T228" s="171"/>
      <c r="AT228" s="166" t="s">
        <v>178</v>
      </c>
      <c r="AU228" s="166" t="s">
        <v>88</v>
      </c>
      <c r="AV228" s="14" t="s">
        <v>174</v>
      </c>
      <c r="AW228" s="14" t="s">
        <v>41</v>
      </c>
      <c r="AX228" s="14" t="s">
        <v>86</v>
      </c>
      <c r="AY228" s="166" t="s">
        <v>167</v>
      </c>
    </row>
    <row r="229" spans="2:65" s="1" customFormat="1" ht="16.5" customHeight="1" x14ac:dyDescent="0.2">
      <c r="B229" s="133"/>
      <c r="C229" s="134" t="s">
        <v>9</v>
      </c>
      <c r="D229" s="134" t="s">
        <v>169</v>
      </c>
      <c r="E229" s="135" t="s">
        <v>809</v>
      </c>
      <c r="F229" s="136" t="s">
        <v>810</v>
      </c>
      <c r="G229" s="137" t="s">
        <v>220</v>
      </c>
      <c r="H229" s="138">
        <v>66.572999999999993</v>
      </c>
      <c r="I229" s="139"/>
      <c r="J229" s="140">
        <f>ROUND(I229*H229,2)</f>
        <v>0</v>
      </c>
      <c r="K229" s="136" t="s">
        <v>173</v>
      </c>
      <c r="L229" s="34"/>
      <c r="M229" s="141" t="s">
        <v>3</v>
      </c>
      <c r="N229" s="142" t="s">
        <v>50</v>
      </c>
      <c r="P229" s="143">
        <f>O229*H229</f>
        <v>0</v>
      </c>
      <c r="Q229" s="143">
        <v>8.9999999999999993E-3</v>
      </c>
      <c r="R229" s="143">
        <f>Q229*H229</f>
        <v>0.59915699999999994</v>
      </c>
      <c r="S229" s="143">
        <v>0</v>
      </c>
      <c r="T229" s="144">
        <f>S229*H229</f>
        <v>0</v>
      </c>
      <c r="AR229" s="145" t="s">
        <v>174</v>
      </c>
      <c r="AT229" s="145" t="s">
        <v>169</v>
      </c>
      <c r="AU229" s="145" t="s">
        <v>88</v>
      </c>
      <c r="AY229" s="18" t="s">
        <v>167</v>
      </c>
      <c r="BE229" s="146">
        <f>IF(N229="základní",J229,0)</f>
        <v>0</v>
      </c>
      <c r="BF229" s="146">
        <f>IF(N229="snížená",J229,0)</f>
        <v>0</v>
      </c>
      <c r="BG229" s="146">
        <f>IF(N229="zákl. přenesená",J229,0)</f>
        <v>0</v>
      </c>
      <c r="BH229" s="146">
        <f>IF(N229="sníž. přenesená",J229,0)</f>
        <v>0</v>
      </c>
      <c r="BI229" s="146">
        <f>IF(N229="nulová",J229,0)</f>
        <v>0</v>
      </c>
      <c r="BJ229" s="18" t="s">
        <v>86</v>
      </c>
      <c r="BK229" s="146">
        <f>ROUND(I229*H229,2)</f>
        <v>0</v>
      </c>
      <c r="BL229" s="18" t="s">
        <v>174</v>
      </c>
      <c r="BM229" s="145" t="s">
        <v>811</v>
      </c>
    </row>
    <row r="230" spans="2:65" s="1" customFormat="1" ht="10.199999999999999" x14ac:dyDescent="0.2">
      <c r="B230" s="34"/>
      <c r="D230" s="147" t="s">
        <v>176</v>
      </c>
      <c r="F230" s="148" t="s">
        <v>812</v>
      </c>
      <c r="I230" s="149"/>
      <c r="L230" s="34"/>
      <c r="M230" s="150"/>
      <c r="T230" s="55"/>
      <c r="AT230" s="18" t="s">
        <v>176</v>
      </c>
      <c r="AU230" s="18" t="s">
        <v>88</v>
      </c>
    </row>
    <row r="231" spans="2:65" s="12" customFormat="1" ht="10.199999999999999" x14ac:dyDescent="0.2">
      <c r="B231" s="151"/>
      <c r="D231" s="152" t="s">
        <v>178</v>
      </c>
      <c r="E231" s="153" t="s">
        <v>3</v>
      </c>
      <c r="F231" s="154" t="s">
        <v>333</v>
      </c>
      <c r="H231" s="153" t="s">
        <v>3</v>
      </c>
      <c r="I231" s="155"/>
      <c r="L231" s="151"/>
      <c r="M231" s="156"/>
      <c r="T231" s="157"/>
      <c r="AT231" s="153" t="s">
        <v>178</v>
      </c>
      <c r="AU231" s="153" t="s">
        <v>88</v>
      </c>
      <c r="AV231" s="12" t="s">
        <v>86</v>
      </c>
      <c r="AW231" s="12" t="s">
        <v>41</v>
      </c>
      <c r="AX231" s="12" t="s">
        <v>79</v>
      </c>
      <c r="AY231" s="153" t="s">
        <v>167</v>
      </c>
    </row>
    <row r="232" spans="2:65" s="13" customFormat="1" ht="10.199999999999999" x14ac:dyDescent="0.2">
      <c r="B232" s="158"/>
      <c r="D232" s="152" t="s">
        <v>178</v>
      </c>
      <c r="E232" s="159" t="s">
        <v>3</v>
      </c>
      <c r="F232" s="160" t="s">
        <v>334</v>
      </c>
      <c r="H232" s="161">
        <v>45.72</v>
      </c>
      <c r="I232" s="162"/>
      <c r="L232" s="158"/>
      <c r="M232" s="163"/>
      <c r="T232" s="164"/>
      <c r="AT232" s="159" t="s">
        <v>178</v>
      </c>
      <c r="AU232" s="159" t="s">
        <v>88</v>
      </c>
      <c r="AV232" s="13" t="s">
        <v>88</v>
      </c>
      <c r="AW232" s="13" t="s">
        <v>41</v>
      </c>
      <c r="AX232" s="13" t="s">
        <v>79</v>
      </c>
      <c r="AY232" s="159" t="s">
        <v>167</v>
      </c>
    </row>
    <row r="233" spans="2:65" s="13" customFormat="1" ht="10.199999999999999" x14ac:dyDescent="0.2">
      <c r="B233" s="158"/>
      <c r="D233" s="152" t="s">
        <v>178</v>
      </c>
      <c r="E233" s="159" t="s">
        <v>3</v>
      </c>
      <c r="F233" s="160" t="s">
        <v>335</v>
      </c>
      <c r="H233" s="161">
        <v>-2.4</v>
      </c>
      <c r="I233" s="162"/>
      <c r="L233" s="158"/>
      <c r="M233" s="163"/>
      <c r="T233" s="164"/>
      <c r="AT233" s="159" t="s">
        <v>178</v>
      </c>
      <c r="AU233" s="159" t="s">
        <v>88</v>
      </c>
      <c r="AV233" s="13" t="s">
        <v>88</v>
      </c>
      <c r="AW233" s="13" t="s">
        <v>41</v>
      </c>
      <c r="AX233" s="13" t="s">
        <v>79</v>
      </c>
      <c r="AY233" s="159" t="s">
        <v>167</v>
      </c>
    </row>
    <row r="234" spans="2:65" s="13" customFormat="1" ht="10.199999999999999" x14ac:dyDescent="0.2">
      <c r="B234" s="158"/>
      <c r="D234" s="152" t="s">
        <v>178</v>
      </c>
      <c r="E234" s="159" t="s">
        <v>3</v>
      </c>
      <c r="F234" s="160" t="s">
        <v>336</v>
      </c>
      <c r="H234" s="161">
        <v>-1.65</v>
      </c>
      <c r="I234" s="162"/>
      <c r="L234" s="158"/>
      <c r="M234" s="163"/>
      <c r="T234" s="164"/>
      <c r="AT234" s="159" t="s">
        <v>178</v>
      </c>
      <c r="AU234" s="159" t="s">
        <v>88</v>
      </c>
      <c r="AV234" s="13" t="s">
        <v>88</v>
      </c>
      <c r="AW234" s="13" t="s">
        <v>41</v>
      </c>
      <c r="AX234" s="13" t="s">
        <v>79</v>
      </c>
      <c r="AY234" s="159" t="s">
        <v>167</v>
      </c>
    </row>
    <row r="235" spans="2:65" s="13" customFormat="1" ht="10.199999999999999" x14ac:dyDescent="0.2">
      <c r="B235" s="158"/>
      <c r="D235" s="152" t="s">
        <v>178</v>
      </c>
      <c r="E235" s="159" t="s">
        <v>3</v>
      </c>
      <c r="F235" s="160" t="s">
        <v>337</v>
      </c>
      <c r="H235" s="161">
        <v>-0.4</v>
      </c>
      <c r="I235" s="162"/>
      <c r="L235" s="158"/>
      <c r="M235" s="163"/>
      <c r="T235" s="164"/>
      <c r="AT235" s="159" t="s">
        <v>178</v>
      </c>
      <c r="AU235" s="159" t="s">
        <v>88</v>
      </c>
      <c r="AV235" s="13" t="s">
        <v>88</v>
      </c>
      <c r="AW235" s="13" t="s">
        <v>41</v>
      </c>
      <c r="AX235" s="13" t="s">
        <v>79</v>
      </c>
      <c r="AY235" s="159" t="s">
        <v>167</v>
      </c>
    </row>
    <row r="236" spans="2:65" s="13" customFormat="1" ht="10.199999999999999" x14ac:dyDescent="0.2">
      <c r="B236" s="158"/>
      <c r="D236" s="152" t="s">
        <v>178</v>
      </c>
      <c r="E236" s="159" t="s">
        <v>3</v>
      </c>
      <c r="F236" s="160" t="s">
        <v>338</v>
      </c>
      <c r="H236" s="161">
        <v>-1.5</v>
      </c>
      <c r="I236" s="162"/>
      <c r="L236" s="158"/>
      <c r="M236" s="163"/>
      <c r="T236" s="164"/>
      <c r="AT236" s="159" t="s">
        <v>178</v>
      </c>
      <c r="AU236" s="159" t="s">
        <v>88</v>
      </c>
      <c r="AV236" s="13" t="s">
        <v>88</v>
      </c>
      <c r="AW236" s="13" t="s">
        <v>41</v>
      </c>
      <c r="AX236" s="13" t="s">
        <v>79</v>
      </c>
      <c r="AY236" s="159" t="s">
        <v>167</v>
      </c>
    </row>
    <row r="237" spans="2:65" s="13" customFormat="1" ht="10.199999999999999" x14ac:dyDescent="0.2">
      <c r="B237" s="158"/>
      <c r="D237" s="152" t="s">
        <v>178</v>
      </c>
      <c r="E237" s="159" t="s">
        <v>3</v>
      </c>
      <c r="F237" s="160" t="s">
        <v>339</v>
      </c>
      <c r="H237" s="161">
        <v>-1.2</v>
      </c>
      <c r="I237" s="162"/>
      <c r="L237" s="158"/>
      <c r="M237" s="163"/>
      <c r="T237" s="164"/>
      <c r="AT237" s="159" t="s">
        <v>178</v>
      </c>
      <c r="AU237" s="159" t="s">
        <v>88</v>
      </c>
      <c r="AV237" s="13" t="s">
        <v>88</v>
      </c>
      <c r="AW237" s="13" t="s">
        <v>41</v>
      </c>
      <c r="AX237" s="13" t="s">
        <v>79</v>
      </c>
      <c r="AY237" s="159" t="s">
        <v>167</v>
      </c>
    </row>
    <row r="238" spans="2:65" s="15" customFormat="1" ht="10.199999999999999" x14ac:dyDescent="0.2">
      <c r="B238" s="172"/>
      <c r="D238" s="152" t="s">
        <v>178</v>
      </c>
      <c r="E238" s="173" t="s">
        <v>3</v>
      </c>
      <c r="F238" s="174" t="s">
        <v>318</v>
      </c>
      <c r="H238" s="175">
        <v>38.57</v>
      </c>
      <c r="I238" s="176"/>
      <c r="L238" s="172"/>
      <c r="M238" s="177"/>
      <c r="T238" s="178"/>
      <c r="AT238" s="173" t="s">
        <v>178</v>
      </c>
      <c r="AU238" s="173" t="s">
        <v>88</v>
      </c>
      <c r="AV238" s="15" t="s">
        <v>188</v>
      </c>
      <c r="AW238" s="15" t="s">
        <v>41</v>
      </c>
      <c r="AX238" s="15" t="s">
        <v>79</v>
      </c>
      <c r="AY238" s="173" t="s">
        <v>167</v>
      </c>
    </row>
    <row r="239" spans="2:65" s="13" customFormat="1" ht="10.199999999999999" x14ac:dyDescent="0.2">
      <c r="B239" s="158"/>
      <c r="D239" s="152" t="s">
        <v>178</v>
      </c>
      <c r="E239" s="159" t="s">
        <v>3</v>
      </c>
      <c r="F239" s="160" t="s">
        <v>340</v>
      </c>
      <c r="H239" s="161">
        <v>27.54</v>
      </c>
      <c r="I239" s="162"/>
      <c r="L239" s="158"/>
      <c r="M239" s="163"/>
      <c r="T239" s="164"/>
      <c r="AT239" s="159" t="s">
        <v>178</v>
      </c>
      <c r="AU239" s="159" t="s">
        <v>88</v>
      </c>
      <c r="AV239" s="13" t="s">
        <v>88</v>
      </c>
      <c r="AW239" s="13" t="s">
        <v>41</v>
      </c>
      <c r="AX239" s="13" t="s">
        <v>79</v>
      </c>
      <c r="AY239" s="159" t="s">
        <v>167</v>
      </c>
    </row>
    <row r="240" spans="2:65" s="13" customFormat="1" ht="10.199999999999999" x14ac:dyDescent="0.2">
      <c r="B240" s="158"/>
      <c r="D240" s="152" t="s">
        <v>178</v>
      </c>
      <c r="E240" s="159" t="s">
        <v>3</v>
      </c>
      <c r="F240" s="160" t="s">
        <v>341</v>
      </c>
      <c r="H240" s="161">
        <v>-1.2</v>
      </c>
      <c r="I240" s="162"/>
      <c r="L240" s="158"/>
      <c r="M240" s="163"/>
      <c r="T240" s="164"/>
      <c r="AT240" s="159" t="s">
        <v>178</v>
      </c>
      <c r="AU240" s="159" t="s">
        <v>88</v>
      </c>
      <c r="AV240" s="13" t="s">
        <v>88</v>
      </c>
      <c r="AW240" s="13" t="s">
        <v>41</v>
      </c>
      <c r="AX240" s="13" t="s">
        <v>79</v>
      </c>
      <c r="AY240" s="159" t="s">
        <v>167</v>
      </c>
    </row>
    <row r="241" spans="2:65" s="13" customFormat="1" ht="10.199999999999999" x14ac:dyDescent="0.2">
      <c r="B241" s="158"/>
      <c r="D241" s="152" t="s">
        <v>178</v>
      </c>
      <c r="E241" s="159" t="s">
        <v>3</v>
      </c>
      <c r="F241" s="160" t="s">
        <v>338</v>
      </c>
      <c r="H241" s="161">
        <v>-1.5</v>
      </c>
      <c r="I241" s="162"/>
      <c r="L241" s="158"/>
      <c r="M241" s="163"/>
      <c r="T241" s="164"/>
      <c r="AT241" s="159" t="s">
        <v>178</v>
      </c>
      <c r="AU241" s="159" t="s">
        <v>88</v>
      </c>
      <c r="AV241" s="13" t="s">
        <v>88</v>
      </c>
      <c r="AW241" s="13" t="s">
        <v>41</v>
      </c>
      <c r="AX241" s="13" t="s">
        <v>79</v>
      </c>
      <c r="AY241" s="159" t="s">
        <v>167</v>
      </c>
    </row>
    <row r="242" spans="2:65" s="13" customFormat="1" ht="10.199999999999999" x14ac:dyDescent="0.2">
      <c r="B242" s="158"/>
      <c r="D242" s="152" t="s">
        <v>178</v>
      </c>
      <c r="E242" s="159" t="s">
        <v>3</v>
      </c>
      <c r="F242" s="160" t="s">
        <v>339</v>
      </c>
      <c r="H242" s="161">
        <v>-1.2</v>
      </c>
      <c r="I242" s="162"/>
      <c r="L242" s="158"/>
      <c r="M242" s="163"/>
      <c r="T242" s="164"/>
      <c r="AT242" s="159" t="s">
        <v>178</v>
      </c>
      <c r="AU242" s="159" t="s">
        <v>88</v>
      </c>
      <c r="AV242" s="13" t="s">
        <v>88</v>
      </c>
      <c r="AW242" s="13" t="s">
        <v>41</v>
      </c>
      <c r="AX242" s="13" t="s">
        <v>79</v>
      </c>
      <c r="AY242" s="159" t="s">
        <v>167</v>
      </c>
    </row>
    <row r="243" spans="2:65" s="15" customFormat="1" ht="10.199999999999999" x14ac:dyDescent="0.2">
      <c r="B243" s="172"/>
      <c r="D243" s="152" t="s">
        <v>178</v>
      </c>
      <c r="E243" s="173" t="s">
        <v>3</v>
      </c>
      <c r="F243" s="174" t="s">
        <v>318</v>
      </c>
      <c r="H243" s="175">
        <v>23.64</v>
      </c>
      <c r="I243" s="176"/>
      <c r="L243" s="172"/>
      <c r="M243" s="177"/>
      <c r="T243" s="178"/>
      <c r="AT243" s="173" t="s">
        <v>178</v>
      </c>
      <c r="AU243" s="173" t="s">
        <v>88</v>
      </c>
      <c r="AV243" s="15" t="s">
        <v>188</v>
      </c>
      <c r="AW243" s="15" t="s">
        <v>41</v>
      </c>
      <c r="AX243" s="15" t="s">
        <v>79</v>
      </c>
      <c r="AY243" s="173" t="s">
        <v>167</v>
      </c>
    </row>
    <row r="244" spans="2:65" s="12" customFormat="1" ht="10.199999999999999" x14ac:dyDescent="0.2">
      <c r="B244" s="151"/>
      <c r="D244" s="152" t="s">
        <v>178</v>
      </c>
      <c r="E244" s="153" t="s">
        <v>3</v>
      </c>
      <c r="F244" s="154" t="s">
        <v>321</v>
      </c>
      <c r="H244" s="153" t="s">
        <v>3</v>
      </c>
      <c r="I244" s="155"/>
      <c r="L244" s="151"/>
      <c r="M244" s="156"/>
      <c r="T244" s="157"/>
      <c r="AT244" s="153" t="s">
        <v>178</v>
      </c>
      <c r="AU244" s="153" t="s">
        <v>88</v>
      </c>
      <c r="AV244" s="12" t="s">
        <v>86</v>
      </c>
      <c r="AW244" s="12" t="s">
        <v>41</v>
      </c>
      <c r="AX244" s="12" t="s">
        <v>79</v>
      </c>
      <c r="AY244" s="153" t="s">
        <v>167</v>
      </c>
    </row>
    <row r="245" spans="2:65" s="13" customFormat="1" ht="10.199999999999999" x14ac:dyDescent="0.2">
      <c r="B245" s="158"/>
      <c r="D245" s="152" t="s">
        <v>178</v>
      </c>
      <c r="E245" s="159" t="s">
        <v>3</v>
      </c>
      <c r="F245" s="160" t="s">
        <v>342</v>
      </c>
      <c r="H245" s="161">
        <v>0.93</v>
      </c>
      <c r="I245" s="162"/>
      <c r="L245" s="158"/>
      <c r="M245" s="163"/>
      <c r="T245" s="164"/>
      <c r="AT245" s="159" t="s">
        <v>178</v>
      </c>
      <c r="AU245" s="159" t="s">
        <v>88</v>
      </c>
      <c r="AV245" s="13" t="s">
        <v>88</v>
      </c>
      <c r="AW245" s="13" t="s">
        <v>41</v>
      </c>
      <c r="AX245" s="13" t="s">
        <v>79</v>
      </c>
      <c r="AY245" s="159" t="s">
        <v>167</v>
      </c>
    </row>
    <row r="246" spans="2:65" s="13" customFormat="1" ht="10.199999999999999" x14ac:dyDescent="0.2">
      <c r="B246" s="158"/>
      <c r="D246" s="152" t="s">
        <v>178</v>
      </c>
      <c r="E246" s="159" t="s">
        <v>3</v>
      </c>
      <c r="F246" s="160" t="s">
        <v>343</v>
      </c>
      <c r="H246" s="161">
        <v>2.1</v>
      </c>
      <c r="I246" s="162"/>
      <c r="L246" s="158"/>
      <c r="M246" s="163"/>
      <c r="T246" s="164"/>
      <c r="AT246" s="159" t="s">
        <v>178</v>
      </c>
      <c r="AU246" s="159" t="s">
        <v>88</v>
      </c>
      <c r="AV246" s="13" t="s">
        <v>88</v>
      </c>
      <c r="AW246" s="13" t="s">
        <v>41</v>
      </c>
      <c r="AX246" s="13" t="s">
        <v>79</v>
      </c>
      <c r="AY246" s="159" t="s">
        <v>167</v>
      </c>
    </row>
    <row r="247" spans="2:65" s="13" customFormat="1" ht="10.199999999999999" x14ac:dyDescent="0.2">
      <c r="B247" s="158"/>
      <c r="D247" s="152" t="s">
        <v>178</v>
      </c>
      <c r="E247" s="159" t="s">
        <v>3</v>
      </c>
      <c r="F247" s="160" t="s">
        <v>344</v>
      </c>
      <c r="H247" s="161">
        <v>1.333</v>
      </c>
      <c r="I247" s="162"/>
      <c r="L247" s="158"/>
      <c r="M247" s="163"/>
      <c r="T247" s="164"/>
      <c r="AT247" s="159" t="s">
        <v>178</v>
      </c>
      <c r="AU247" s="159" t="s">
        <v>88</v>
      </c>
      <c r="AV247" s="13" t="s">
        <v>88</v>
      </c>
      <c r="AW247" s="13" t="s">
        <v>41</v>
      </c>
      <c r="AX247" s="13" t="s">
        <v>79</v>
      </c>
      <c r="AY247" s="159" t="s">
        <v>167</v>
      </c>
    </row>
    <row r="248" spans="2:65" s="15" customFormat="1" ht="10.199999999999999" x14ac:dyDescent="0.2">
      <c r="B248" s="172"/>
      <c r="D248" s="152" t="s">
        <v>178</v>
      </c>
      <c r="E248" s="173" t="s">
        <v>3</v>
      </c>
      <c r="F248" s="174" t="s">
        <v>318</v>
      </c>
      <c r="H248" s="175">
        <v>4.3630000000000004</v>
      </c>
      <c r="I248" s="176"/>
      <c r="L248" s="172"/>
      <c r="M248" s="177"/>
      <c r="T248" s="178"/>
      <c r="AT248" s="173" t="s">
        <v>178</v>
      </c>
      <c r="AU248" s="173" t="s">
        <v>88</v>
      </c>
      <c r="AV248" s="15" t="s">
        <v>188</v>
      </c>
      <c r="AW248" s="15" t="s">
        <v>41</v>
      </c>
      <c r="AX248" s="15" t="s">
        <v>79</v>
      </c>
      <c r="AY248" s="173" t="s">
        <v>167</v>
      </c>
    </row>
    <row r="249" spans="2:65" s="14" customFormat="1" ht="10.199999999999999" x14ac:dyDescent="0.2">
      <c r="B249" s="165"/>
      <c r="D249" s="152" t="s">
        <v>178</v>
      </c>
      <c r="E249" s="166" t="s">
        <v>3</v>
      </c>
      <c r="F249" s="167" t="s">
        <v>181</v>
      </c>
      <c r="H249" s="168">
        <v>66.572999999999993</v>
      </c>
      <c r="I249" s="169"/>
      <c r="L249" s="165"/>
      <c r="M249" s="170"/>
      <c r="T249" s="171"/>
      <c r="AT249" s="166" t="s">
        <v>178</v>
      </c>
      <c r="AU249" s="166" t="s">
        <v>88</v>
      </c>
      <c r="AV249" s="14" t="s">
        <v>174</v>
      </c>
      <c r="AW249" s="14" t="s">
        <v>41</v>
      </c>
      <c r="AX249" s="14" t="s">
        <v>86</v>
      </c>
      <c r="AY249" s="166" t="s">
        <v>167</v>
      </c>
    </row>
    <row r="250" spans="2:65" s="1" customFormat="1" ht="16.5" customHeight="1" x14ac:dyDescent="0.2">
      <c r="B250" s="133"/>
      <c r="C250" s="134" t="s">
        <v>258</v>
      </c>
      <c r="D250" s="134" t="s">
        <v>169</v>
      </c>
      <c r="E250" s="135" t="s">
        <v>813</v>
      </c>
      <c r="F250" s="136" t="s">
        <v>814</v>
      </c>
      <c r="G250" s="137" t="s">
        <v>220</v>
      </c>
      <c r="H250" s="138">
        <v>66.572999999999993</v>
      </c>
      <c r="I250" s="139"/>
      <c r="J250" s="140">
        <f>ROUND(I250*H250,2)</f>
        <v>0</v>
      </c>
      <c r="K250" s="136" t="s">
        <v>173</v>
      </c>
      <c r="L250" s="34"/>
      <c r="M250" s="141" t="s">
        <v>3</v>
      </c>
      <c r="N250" s="142" t="s">
        <v>50</v>
      </c>
      <c r="P250" s="143">
        <f>O250*H250</f>
        <v>0</v>
      </c>
      <c r="Q250" s="143">
        <v>1.208E-2</v>
      </c>
      <c r="R250" s="143">
        <f>Q250*H250</f>
        <v>0.80420183999999995</v>
      </c>
      <c r="S250" s="143">
        <v>0</v>
      </c>
      <c r="T250" s="144">
        <f>S250*H250</f>
        <v>0</v>
      </c>
      <c r="AR250" s="145" t="s">
        <v>174</v>
      </c>
      <c r="AT250" s="145" t="s">
        <v>169</v>
      </c>
      <c r="AU250" s="145" t="s">
        <v>88</v>
      </c>
      <c r="AY250" s="18" t="s">
        <v>167</v>
      </c>
      <c r="BE250" s="146">
        <f>IF(N250="základní",J250,0)</f>
        <v>0</v>
      </c>
      <c r="BF250" s="146">
        <f>IF(N250="snížená",J250,0)</f>
        <v>0</v>
      </c>
      <c r="BG250" s="146">
        <f>IF(N250="zákl. přenesená",J250,0)</f>
        <v>0</v>
      </c>
      <c r="BH250" s="146">
        <f>IF(N250="sníž. přenesená",J250,0)</f>
        <v>0</v>
      </c>
      <c r="BI250" s="146">
        <f>IF(N250="nulová",J250,0)</f>
        <v>0</v>
      </c>
      <c r="BJ250" s="18" t="s">
        <v>86</v>
      </c>
      <c r="BK250" s="146">
        <f>ROUND(I250*H250,2)</f>
        <v>0</v>
      </c>
      <c r="BL250" s="18" t="s">
        <v>174</v>
      </c>
      <c r="BM250" s="145" t="s">
        <v>815</v>
      </c>
    </row>
    <row r="251" spans="2:65" s="1" customFormat="1" ht="10.199999999999999" x14ac:dyDescent="0.2">
      <c r="B251" s="34"/>
      <c r="D251" s="147" t="s">
        <v>176</v>
      </c>
      <c r="F251" s="148" t="s">
        <v>816</v>
      </c>
      <c r="I251" s="149"/>
      <c r="L251" s="34"/>
      <c r="M251" s="150"/>
      <c r="T251" s="55"/>
      <c r="AT251" s="18" t="s">
        <v>176</v>
      </c>
      <c r="AU251" s="18" t="s">
        <v>88</v>
      </c>
    </row>
    <row r="252" spans="2:65" s="12" customFormat="1" ht="10.199999999999999" x14ac:dyDescent="0.2">
      <c r="B252" s="151"/>
      <c r="D252" s="152" t="s">
        <v>178</v>
      </c>
      <c r="E252" s="153" t="s">
        <v>3</v>
      </c>
      <c r="F252" s="154" t="s">
        <v>333</v>
      </c>
      <c r="H252" s="153" t="s">
        <v>3</v>
      </c>
      <c r="I252" s="155"/>
      <c r="L252" s="151"/>
      <c r="M252" s="156"/>
      <c r="T252" s="157"/>
      <c r="AT252" s="153" t="s">
        <v>178</v>
      </c>
      <c r="AU252" s="153" t="s">
        <v>88</v>
      </c>
      <c r="AV252" s="12" t="s">
        <v>86</v>
      </c>
      <c r="AW252" s="12" t="s">
        <v>41</v>
      </c>
      <c r="AX252" s="12" t="s">
        <v>79</v>
      </c>
      <c r="AY252" s="153" t="s">
        <v>167</v>
      </c>
    </row>
    <row r="253" spans="2:65" s="13" customFormat="1" ht="10.199999999999999" x14ac:dyDescent="0.2">
      <c r="B253" s="158"/>
      <c r="D253" s="152" t="s">
        <v>178</v>
      </c>
      <c r="E253" s="159" t="s">
        <v>3</v>
      </c>
      <c r="F253" s="160" t="s">
        <v>334</v>
      </c>
      <c r="H253" s="161">
        <v>45.72</v>
      </c>
      <c r="I253" s="162"/>
      <c r="L253" s="158"/>
      <c r="M253" s="163"/>
      <c r="T253" s="164"/>
      <c r="AT253" s="159" t="s">
        <v>178</v>
      </c>
      <c r="AU253" s="159" t="s">
        <v>88</v>
      </c>
      <c r="AV253" s="13" t="s">
        <v>88</v>
      </c>
      <c r="AW253" s="13" t="s">
        <v>41</v>
      </c>
      <c r="AX253" s="13" t="s">
        <v>79</v>
      </c>
      <c r="AY253" s="159" t="s">
        <v>167</v>
      </c>
    </row>
    <row r="254" spans="2:65" s="13" customFormat="1" ht="10.199999999999999" x14ac:dyDescent="0.2">
      <c r="B254" s="158"/>
      <c r="D254" s="152" t="s">
        <v>178</v>
      </c>
      <c r="E254" s="159" t="s">
        <v>3</v>
      </c>
      <c r="F254" s="160" t="s">
        <v>335</v>
      </c>
      <c r="H254" s="161">
        <v>-2.4</v>
      </c>
      <c r="I254" s="162"/>
      <c r="L254" s="158"/>
      <c r="M254" s="163"/>
      <c r="T254" s="164"/>
      <c r="AT254" s="159" t="s">
        <v>178</v>
      </c>
      <c r="AU254" s="159" t="s">
        <v>88</v>
      </c>
      <c r="AV254" s="13" t="s">
        <v>88</v>
      </c>
      <c r="AW254" s="13" t="s">
        <v>41</v>
      </c>
      <c r="AX254" s="13" t="s">
        <v>79</v>
      </c>
      <c r="AY254" s="159" t="s">
        <v>167</v>
      </c>
    </row>
    <row r="255" spans="2:65" s="13" customFormat="1" ht="10.199999999999999" x14ac:dyDescent="0.2">
      <c r="B255" s="158"/>
      <c r="D255" s="152" t="s">
        <v>178</v>
      </c>
      <c r="E255" s="159" t="s">
        <v>3</v>
      </c>
      <c r="F255" s="160" t="s">
        <v>336</v>
      </c>
      <c r="H255" s="161">
        <v>-1.65</v>
      </c>
      <c r="I255" s="162"/>
      <c r="L255" s="158"/>
      <c r="M255" s="163"/>
      <c r="T255" s="164"/>
      <c r="AT255" s="159" t="s">
        <v>178</v>
      </c>
      <c r="AU255" s="159" t="s">
        <v>88</v>
      </c>
      <c r="AV255" s="13" t="s">
        <v>88</v>
      </c>
      <c r="AW255" s="13" t="s">
        <v>41</v>
      </c>
      <c r="AX255" s="13" t="s">
        <v>79</v>
      </c>
      <c r="AY255" s="159" t="s">
        <v>167</v>
      </c>
    </row>
    <row r="256" spans="2:65" s="13" customFormat="1" ht="10.199999999999999" x14ac:dyDescent="0.2">
      <c r="B256" s="158"/>
      <c r="D256" s="152" t="s">
        <v>178</v>
      </c>
      <c r="E256" s="159" t="s">
        <v>3</v>
      </c>
      <c r="F256" s="160" t="s">
        <v>337</v>
      </c>
      <c r="H256" s="161">
        <v>-0.4</v>
      </c>
      <c r="I256" s="162"/>
      <c r="L256" s="158"/>
      <c r="M256" s="163"/>
      <c r="T256" s="164"/>
      <c r="AT256" s="159" t="s">
        <v>178</v>
      </c>
      <c r="AU256" s="159" t="s">
        <v>88</v>
      </c>
      <c r="AV256" s="13" t="s">
        <v>88</v>
      </c>
      <c r="AW256" s="13" t="s">
        <v>41</v>
      </c>
      <c r="AX256" s="13" t="s">
        <v>79</v>
      </c>
      <c r="AY256" s="159" t="s">
        <v>167</v>
      </c>
    </row>
    <row r="257" spans="2:65" s="13" customFormat="1" ht="10.199999999999999" x14ac:dyDescent="0.2">
      <c r="B257" s="158"/>
      <c r="D257" s="152" t="s">
        <v>178</v>
      </c>
      <c r="E257" s="159" t="s">
        <v>3</v>
      </c>
      <c r="F257" s="160" t="s">
        <v>338</v>
      </c>
      <c r="H257" s="161">
        <v>-1.5</v>
      </c>
      <c r="I257" s="162"/>
      <c r="L257" s="158"/>
      <c r="M257" s="163"/>
      <c r="T257" s="164"/>
      <c r="AT257" s="159" t="s">
        <v>178</v>
      </c>
      <c r="AU257" s="159" t="s">
        <v>88</v>
      </c>
      <c r="AV257" s="13" t="s">
        <v>88</v>
      </c>
      <c r="AW257" s="13" t="s">
        <v>41</v>
      </c>
      <c r="AX257" s="13" t="s">
        <v>79</v>
      </c>
      <c r="AY257" s="159" t="s">
        <v>167</v>
      </c>
    </row>
    <row r="258" spans="2:65" s="13" customFormat="1" ht="10.199999999999999" x14ac:dyDescent="0.2">
      <c r="B258" s="158"/>
      <c r="D258" s="152" t="s">
        <v>178</v>
      </c>
      <c r="E258" s="159" t="s">
        <v>3</v>
      </c>
      <c r="F258" s="160" t="s">
        <v>339</v>
      </c>
      <c r="H258" s="161">
        <v>-1.2</v>
      </c>
      <c r="I258" s="162"/>
      <c r="L258" s="158"/>
      <c r="M258" s="163"/>
      <c r="T258" s="164"/>
      <c r="AT258" s="159" t="s">
        <v>178</v>
      </c>
      <c r="AU258" s="159" t="s">
        <v>88</v>
      </c>
      <c r="AV258" s="13" t="s">
        <v>88</v>
      </c>
      <c r="AW258" s="13" t="s">
        <v>41</v>
      </c>
      <c r="AX258" s="13" t="s">
        <v>79</v>
      </c>
      <c r="AY258" s="159" t="s">
        <v>167</v>
      </c>
    </row>
    <row r="259" spans="2:65" s="15" customFormat="1" ht="10.199999999999999" x14ac:dyDescent="0.2">
      <c r="B259" s="172"/>
      <c r="D259" s="152" t="s">
        <v>178</v>
      </c>
      <c r="E259" s="173" t="s">
        <v>3</v>
      </c>
      <c r="F259" s="174" t="s">
        <v>318</v>
      </c>
      <c r="H259" s="175">
        <v>38.57</v>
      </c>
      <c r="I259" s="176"/>
      <c r="L259" s="172"/>
      <c r="M259" s="177"/>
      <c r="T259" s="178"/>
      <c r="AT259" s="173" t="s">
        <v>178</v>
      </c>
      <c r="AU259" s="173" t="s">
        <v>88</v>
      </c>
      <c r="AV259" s="15" t="s">
        <v>188</v>
      </c>
      <c r="AW259" s="15" t="s">
        <v>41</v>
      </c>
      <c r="AX259" s="15" t="s">
        <v>79</v>
      </c>
      <c r="AY259" s="173" t="s">
        <v>167</v>
      </c>
    </row>
    <row r="260" spans="2:65" s="13" customFormat="1" ht="10.199999999999999" x14ac:dyDescent="0.2">
      <c r="B260" s="158"/>
      <c r="D260" s="152" t="s">
        <v>178</v>
      </c>
      <c r="E260" s="159" t="s">
        <v>3</v>
      </c>
      <c r="F260" s="160" t="s">
        <v>340</v>
      </c>
      <c r="H260" s="161">
        <v>27.54</v>
      </c>
      <c r="I260" s="162"/>
      <c r="L260" s="158"/>
      <c r="M260" s="163"/>
      <c r="T260" s="164"/>
      <c r="AT260" s="159" t="s">
        <v>178</v>
      </c>
      <c r="AU260" s="159" t="s">
        <v>88</v>
      </c>
      <c r="AV260" s="13" t="s">
        <v>88</v>
      </c>
      <c r="AW260" s="13" t="s">
        <v>41</v>
      </c>
      <c r="AX260" s="13" t="s">
        <v>79</v>
      </c>
      <c r="AY260" s="159" t="s">
        <v>167</v>
      </c>
    </row>
    <row r="261" spans="2:65" s="13" customFormat="1" ht="10.199999999999999" x14ac:dyDescent="0.2">
      <c r="B261" s="158"/>
      <c r="D261" s="152" t="s">
        <v>178</v>
      </c>
      <c r="E261" s="159" t="s">
        <v>3</v>
      </c>
      <c r="F261" s="160" t="s">
        <v>341</v>
      </c>
      <c r="H261" s="161">
        <v>-1.2</v>
      </c>
      <c r="I261" s="162"/>
      <c r="L261" s="158"/>
      <c r="M261" s="163"/>
      <c r="T261" s="164"/>
      <c r="AT261" s="159" t="s">
        <v>178</v>
      </c>
      <c r="AU261" s="159" t="s">
        <v>88</v>
      </c>
      <c r="AV261" s="13" t="s">
        <v>88</v>
      </c>
      <c r="AW261" s="13" t="s">
        <v>41</v>
      </c>
      <c r="AX261" s="13" t="s">
        <v>79</v>
      </c>
      <c r="AY261" s="159" t="s">
        <v>167</v>
      </c>
    </row>
    <row r="262" spans="2:65" s="13" customFormat="1" ht="10.199999999999999" x14ac:dyDescent="0.2">
      <c r="B262" s="158"/>
      <c r="D262" s="152" t="s">
        <v>178</v>
      </c>
      <c r="E262" s="159" t="s">
        <v>3</v>
      </c>
      <c r="F262" s="160" t="s">
        <v>338</v>
      </c>
      <c r="H262" s="161">
        <v>-1.5</v>
      </c>
      <c r="I262" s="162"/>
      <c r="L262" s="158"/>
      <c r="M262" s="163"/>
      <c r="T262" s="164"/>
      <c r="AT262" s="159" t="s">
        <v>178</v>
      </c>
      <c r="AU262" s="159" t="s">
        <v>88</v>
      </c>
      <c r="AV262" s="13" t="s">
        <v>88</v>
      </c>
      <c r="AW262" s="13" t="s">
        <v>41</v>
      </c>
      <c r="AX262" s="13" t="s">
        <v>79</v>
      </c>
      <c r="AY262" s="159" t="s">
        <v>167</v>
      </c>
    </row>
    <row r="263" spans="2:65" s="13" customFormat="1" ht="10.199999999999999" x14ac:dyDescent="0.2">
      <c r="B263" s="158"/>
      <c r="D263" s="152" t="s">
        <v>178</v>
      </c>
      <c r="E263" s="159" t="s">
        <v>3</v>
      </c>
      <c r="F263" s="160" t="s">
        <v>339</v>
      </c>
      <c r="H263" s="161">
        <v>-1.2</v>
      </c>
      <c r="I263" s="162"/>
      <c r="L263" s="158"/>
      <c r="M263" s="163"/>
      <c r="T263" s="164"/>
      <c r="AT263" s="159" t="s">
        <v>178</v>
      </c>
      <c r="AU263" s="159" t="s">
        <v>88</v>
      </c>
      <c r="AV263" s="13" t="s">
        <v>88</v>
      </c>
      <c r="AW263" s="13" t="s">
        <v>41</v>
      </c>
      <c r="AX263" s="13" t="s">
        <v>79</v>
      </c>
      <c r="AY263" s="159" t="s">
        <v>167</v>
      </c>
    </row>
    <row r="264" spans="2:65" s="15" customFormat="1" ht="10.199999999999999" x14ac:dyDescent="0.2">
      <c r="B264" s="172"/>
      <c r="D264" s="152" t="s">
        <v>178</v>
      </c>
      <c r="E264" s="173" t="s">
        <v>3</v>
      </c>
      <c r="F264" s="174" t="s">
        <v>318</v>
      </c>
      <c r="H264" s="175">
        <v>23.64</v>
      </c>
      <c r="I264" s="176"/>
      <c r="L264" s="172"/>
      <c r="M264" s="177"/>
      <c r="T264" s="178"/>
      <c r="AT264" s="173" t="s">
        <v>178</v>
      </c>
      <c r="AU264" s="173" t="s">
        <v>88</v>
      </c>
      <c r="AV264" s="15" t="s">
        <v>188</v>
      </c>
      <c r="AW264" s="15" t="s">
        <v>41</v>
      </c>
      <c r="AX264" s="15" t="s">
        <v>79</v>
      </c>
      <c r="AY264" s="173" t="s">
        <v>167</v>
      </c>
    </row>
    <row r="265" spans="2:65" s="12" customFormat="1" ht="10.199999999999999" x14ac:dyDescent="0.2">
      <c r="B265" s="151"/>
      <c r="D265" s="152" t="s">
        <v>178</v>
      </c>
      <c r="E265" s="153" t="s">
        <v>3</v>
      </c>
      <c r="F265" s="154" t="s">
        <v>321</v>
      </c>
      <c r="H265" s="153" t="s">
        <v>3</v>
      </c>
      <c r="I265" s="155"/>
      <c r="L265" s="151"/>
      <c r="M265" s="156"/>
      <c r="T265" s="157"/>
      <c r="AT265" s="153" t="s">
        <v>178</v>
      </c>
      <c r="AU265" s="153" t="s">
        <v>88</v>
      </c>
      <c r="AV265" s="12" t="s">
        <v>86</v>
      </c>
      <c r="AW265" s="12" t="s">
        <v>41</v>
      </c>
      <c r="AX265" s="12" t="s">
        <v>79</v>
      </c>
      <c r="AY265" s="153" t="s">
        <v>167</v>
      </c>
    </row>
    <row r="266" spans="2:65" s="13" customFormat="1" ht="10.199999999999999" x14ac:dyDescent="0.2">
      <c r="B266" s="158"/>
      <c r="D266" s="152" t="s">
        <v>178</v>
      </c>
      <c r="E266" s="159" t="s">
        <v>3</v>
      </c>
      <c r="F266" s="160" t="s">
        <v>342</v>
      </c>
      <c r="H266" s="161">
        <v>0.93</v>
      </c>
      <c r="I266" s="162"/>
      <c r="L266" s="158"/>
      <c r="M266" s="163"/>
      <c r="T266" s="164"/>
      <c r="AT266" s="159" t="s">
        <v>178</v>
      </c>
      <c r="AU266" s="159" t="s">
        <v>88</v>
      </c>
      <c r="AV266" s="13" t="s">
        <v>88</v>
      </c>
      <c r="AW266" s="13" t="s">
        <v>41</v>
      </c>
      <c r="AX266" s="13" t="s">
        <v>79</v>
      </c>
      <c r="AY266" s="159" t="s">
        <v>167</v>
      </c>
    </row>
    <row r="267" spans="2:65" s="13" customFormat="1" ht="10.199999999999999" x14ac:dyDescent="0.2">
      <c r="B267" s="158"/>
      <c r="D267" s="152" t="s">
        <v>178</v>
      </c>
      <c r="E267" s="159" t="s">
        <v>3</v>
      </c>
      <c r="F267" s="160" t="s">
        <v>343</v>
      </c>
      <c r="H267" s="161">
        <v>2.1</v>
      </c>
      <c r="I267" s="162"/>
      <c r="L267" s="158"/>
      <c r="M267" s="163"/>
      <c r="T267" s="164"/>
      <c r="AT267" s="159" t="s">
        <v>178</v>
      </c>
      <c r="AU267" s="159" t="s">
        <v>88</v>
      </c>
      <c r="AV267" s="13" t="s">
        <v>88</v>
      </c>
      <c r="AW267" s="13" t="s">
        <v>41</v>
      </c>
      <c r="AX267" s="13" t="s">
        <v>79</v>
      </c>
      <c r="AY267" s="159" t="s">
        <v>167</v>
      </c>
    </row>
    <row r="268" spans="2:65" s="13" customFormat="1" ht="10.199999999999999" x14ac:dyDescent="0.2">
      <c r="B268" s="158"/>
      <c r="D268" s="152" t="s">
        <v>178</v>
      </c>
      <c r="E268" s="159" t="s">
        <v>3</v>
      </c>
      <c r="F268" s="160" t="s">
        <v>344</v>
      </c>
      <c r="H268" s="161">
        <v>1.333</v>
      </c>
      <c r="I268" s="162"/>
      <c r="L268" s="158"/>
      <c r="M268" s="163"/>
      <c r="T268" s="164"/>
      <c r="AT268" s="159" t="s">
        <v>178</v>
      </c>
      <c r="AU268" s="159" t="s">
        <v>88</v>
      </c>
      <c r="AV268" s="13" t="s">
        <v>88</v>
      </c>
      <c r="AW268" s="13" t="s">
        <v>41</v>
      </c>
      <c r="AX268" s="13" t="s">
        <v>79</v>
      </c>
      <c r="AY268" s="159" t="s">
        <v>167</v>
      </c>
    </row>
    <row r="269" spans="2:65" s="15" customFormat="1" ht="10.199999999999999" x14ac:dyDescent="0.2">
      <c r="B269" s="172"/>
      <c r="D269" s="152" t="s">
        <v>178</v>
      </c>
      <c r="E269" s="173" t="s">
        <v>3</v>
      </c>
      <c r="F269" s="174" t="s">
        <v>318</v>
      </c>
      <c r="H269" s="175">
        <v>4.3630000000000004</v>
      </c>
      <c r="I269" s="176"/>
      <c r="L269" s="172"/>
      <c r="M269" s="177"/>
      <c r="T269" s="178"/>
      <c r="AT269" s="173" t="s">
        <v>178</v>
      </c>
      <c r="AU269" s="173" t="s">
        <v>88</v>
      </c>
      <c r="AV269" s="15" t="s">
        <v>188</v>
      </c>
      <c r="AW269" s="15" t="s">
        <v>41</v>
      </c>
      <c r="AX269" s="15" t="s">
        <v>79</v>
      </c>
      <c r="AY269" s="173" t="s">
        <v>167</v>
      </c>
    </row>
    <row r="270" spans="2:65" s="14" customFormat="1" ht="10.199999999999999" x14ac:dyDescent="0.2">
      <c r="B270" s="165"/>
      <c r="D270" s="152" t="s">
        <v>178</v>
      </c>
      <c r="E270" s="166" t="s">
        <v>3</v>
      </c>
      <c r="F270" s="167" t="s">
        <v>181</v>
      </c>
      <c r="H270" s="168">
        <v>66.572999999999993</v>
      </c>
      <c r="I270" s="169"/>
      <c r="L270" s="165"/>
      <c r="M270" s="170"/>
      <c r="T270" s="171"/>
      <c r="AT270" s="166" t="s">
        <v>178</v>
      </c>
      <c r="AU270" s="166" t="s">
        <v>88</v>
      </c>
      <c r="AV270" s="14" t="s">
        <v>174</v>
      </c>
      <c r="AW270" s="14" t="s">
        <v>41</v>
      </c>
      <c r="AX270" s="14" t="s">
        <v>86</v>
      </c>
      <c r="AY270" s="166" t="s">
        <v>167</v>
      </c>
    </row>
    <row r="271" spans="2:65" s="1" customFormat="1" ht="16.5" customHeight="1" x14ac:dyDescent="0.2">
      <c r="B271" s="133"/>
      <c r="C271" s="134" t="s">
        <v>264</v>
      </c>
      <c r="D271" s="134" t="s">
        <v>169</v>
      </c>
      <c r="E271" s="135" t="s">
        <v>817</v>
      </c>
      <c r="F271" s="136" t="s">
        <v>818</v>
      </c>
      <c r="G271" s="137" t="s">
        <v>220</v>
      </c>
      <c r="H271" s="138">
        <v>66.572999999999993</v>
      </c>
      <c r="I271" s="139"/>
      <c r="J271" s="140">
        <f>ROUND(I271*H271,2)</f>
        <v>0</v>
      </c>
      <c r="K271" s="136" t="s">
        <v>173</v>
      </c>
      <c r="L271" s="34"/>
      <c r="M271" s="141" t="s">
        <v>3</v>
      </c>
      <c r="N271" s="142" t="s">
        <v>50</v>
      </c>
      <c r="P271" s="143">
        <f>O271*H271</f>
        <v>0</v>
      </c>
      <c r="Q271" s="143">
        <v>1.6199999999999999E-2</v>
      </c>
      <c r="R271" s="143">
        <f>Q271*H271</f>
        <v>1.0784825999999998</v>
      </c>
      <c r="S271" s="143">
        <v>0</v>
      </c>
      <c r="T271" s="144">
        <f>S271*H271</f>
        <v>0</v>
      </c>
      <c r="AR271" s="145" t="s">
        <v>174</v>
      </c>
      <c r="AT271" s="145" t="s">
        <v>169</v>
      </c>
      <c r="AU271" s="145" t="s">
        <v>88</v>
      </c>
      <c r="AY271" s="18" t="s">
        <v>167</v>
      </c>
      <c r="BE271" s="146">
        <f>IF(N271="základní",J271,0)</f>
        <v>0</v>
      </c>
      <c r="BF271" s="146">
        <f>IF(N271="snížená",J271,0)</f>
        <v>0</v>
      </c>
      <c r="BG271" s="146">
        <f>IF(N271="zákl. přenesená",J271,0)</f>
        <v>0</v>
      </c>
      <c r="BH271" s="146">
        <f>IF(N271="sníž. přenesená",J271,0)</f>
        <v>0</v>
      </c>
      <c r="BI271" s="146">
        <f>IF(N271="nulová",J271,0)</f>
        <v>0</v>
      </c>
      <c r="BJ271" s="18" t="s">
        <v>86</v>
      </c>
      <c r="BK271" s="146">
        <f>ROUND(I271*H271,2)</f>
        <v>0</v>
      </c>
      <c r="BL271" s="18" t="s">
        <v>174</v>
      </c>
      <c r="BM271" s="145" t="s">
        <v>819</v>
      </c>
    </row>
    <row r="272" spans="2:65" s="1" customFormat="1" ht="10.199999999999999" x14ac:dyDescent="0.2">
      <c r="B272" s="34"/>
      <c r="D272" s="147" t="s">
        <v>176</v>
      </c>
      <c r="F272" s="148" t="s">
        <v>820</v>
      </c>
      <c r="I272" s="149"/>
      <c r="L272" s="34"/>
      <c r="M272" s="150"/>
      <c r="T272" s="55"/>
      <c r="AT272" s="18" t="s">
        <v>176</v>
      </c>
      <c r="AU272" s="18" t="s">
        <v>88</v>
      </c>
    </row>
    <row r="273" spans="2:51" s="12" customFormat="1" ht="10.199999999999999" x14ac:dyDescent="0.2">
      <c r="B273" s="151"/>
      <c r="D273" s="152" t="s">
        <v>178</v>
      </c>
      <c r="E273" s="153" t="s">
        <v>3</v>
      </c>
      <c r="F273" s="154" t="s">
        <v>333</v>
      </c>
      <c r="H273" s="153" t="s">
        <v>3</v>
      </c>
      <c r="I273" s="155"/>
      <c r="L273" s="151"/>
      <c r="M273" s="156"/>
      <c r="T273" s="157"/>
      <c r="AT273" s="153" t="s">
        <v>178</v>
      </c>
      <c r="AU273" s="153" t="s">
        <v>88</v>
      </c>
      <c r="AV273" s="12" t="s">
        <v>86</v>
      </c>
      <c r="AW273" s="12" t="s">
        <v>41</v>
      </c>
      <c r="AX273" s="12" t="s">
        <v>79</v>
      </c>
      <c r="AY273" s="153" t="s">
        <v>167</v>
      </c>
    </row>
    <row r="274" spans="2:51" s="13" customFormat="1" ht="10.199999999999999" x14ac:dyDescent="0.2">
      <c r="B274" s="158"/>
      <c r="D274" s="152" t="s">
        <v>178</v>
      </c>
      <c r="E274" s="159" t="s">
        <v>3</v>
      </c>
      <c r="F274" s="160" t="s">
        <v>334</v>
      </c>
      <c r="H274" s="161">
        <v>45.72</v>
      </c>
      <c r="I274" s="162"/>
      <c r="L274" s="158"/>
      <c r="M274" s="163"/>
      <c r="T274" s="164"/>
      <c r="AT274" s="159" t="s">
        <v>178</v>
      </c>
      <c r="AU274" s="159" t="s">
        <v>88</v>
      </c>
      <c r="AV274" s="13" t="s">
        <v>88</v>
      </c>
      <c r="AW274" s="13" t="s">
        <v>41</v>
      </c>
      <c r="AX274" s="13" t="s">
        <v>79</v>
      </c>
      <c r="AY274" s="159" t="s">
        <v>167</v>
      </c>
    </row>
    <row r="275" spans="2:51" s="13" customFormat="1" ht="10.199999999999999" x14ac:dyDescent="0.2">
      <c r="B275" s="158"/>
      <c r="D275" s="152" t="s">
        <v>178</v>
      </c>
      <c r="E275" s="159" t="s">
        <v>3</v>
      </c>
      <c r="F275" s="160" t="s">
        <v>335</v>
      </c>
      <c r="H275" s="161">
        <v>-2.4</v>
      </c>
      <c r="I275" s="162"/>
      <c r="L275" s="158"/>
      <c r="M275" s="163"/>
      <c r="T275" s="164"/>
      <c r="AT275" s="159" t="s">
        <v>178</v>
      </c>
      <c r="AU275" s="159" t="s">
        <v>88</v>
      </c>
      <c r="AV275" s="13" t="s">
        <v>88</v>
      </c>
      <c r="AW275" s="13" t="s">
        <v>41</v>
      </c>
      <c r="AX275" s="13" t="s">
        <v>79</v>
      </c>
      <c r="AY275" s="159" t="s">
        <v>167</v>
      </c>
    </row>
    <row r="276" spans="2:51" s="13" customFormat="1" ht="10.199999999999999" x14ac:dyDescent="0.2">
      <c r="B276" s="158"/>
      <c r="D276" s="152" t="s">
        <v>178</v>
      </c>
      <c r="E276" s="159" t="s">
        <v>3</v>
      </c>
      <c r="F276" s="160" t="s">
        <v>336</v>
      </c>
      <c r="H276" s="161">
        <v>-1.65</v>
      </c>
      <c r="I276" s="162"/>
      <c r="L276" s="158"/>
      <c r="M276" s="163"/>
      <c r="T276" s="164"/>
      <c r="AT276" s="159" t="s">
        <v>178</v>
      </c>
      <c r="AU276" s="159" t="s">
        <v>88</v>
      </c>
      <c r="AV276" s="13" t="s">
        <v>88</v>
      </c>
      <c r="AW276" s="13" t="s">
        <v>41</v>
      </c>
      <c r="AX276" s="13" t="s">
        <v>79</v>
      </c>
      <c r="AY276" s="159" t="s">
        <v>167</v>
      </c>
    </row>
    <row r="277" spans="2:51" s="13" customFormat="1" ht="10.199999999999999" x14ac:dyDescent="0.2">
      <c r="B277" s="158"/>
      <c r="D277" s="152" t="s">
        <v>178</v>
      </c>
      <c r="E277" s="159" t="s">
        <v>3</v>
      </c>
      <c r="F277" s="160" t="s">
        <v>337</v>
      </c>
      <c r="H277" s="161">
        <v>-0.4</v>
      </c>
      <c r="I277" s="162"/>
      <c r="L277" s="158"/>
      <c r="M277" s="163"/>
      <c r="T277" s="164"/>
      <c r="AT277" s="159" t="s">
        <v>178</v>
      </c>
      <c r="AU277" s="159" t="s">
        <v>88</v>
      </c>
      <c r="AV277" s="13" t="s">
        <v>88</v>
      </c>
      <c r="AW277" s="13" t="s">
        <v>41</v>
      </c>
      <c r="AX277" s="13" t="s">
        <v>79</v>
      </c>
      <c r="AY277" s="159" t="s">
        <v>167</v>
      </c>
    </row>
    <row r="278" spans="2:51" s="13" customFormat="1" ht="10.199999999999999" x14ac:dyDescent="0.2">
      <c r="B278" s="158"/>
      <c r="D278" s="152" t="s">
        <v>178</v>
      </c>
      <c r="E278" s="159" t="s">
        <v>3</v>
      </c>
      <c r="F278" s="160" t="s">
        <v>338</v>
      </c>
      <c r="H278" s="161">
        <v>-1.5</v>
      </c>
      <c r="I278" s="162"/>
      <c r="L278" s="158"/>
      <c r="M278" s="163"/>
      <c r="T278" s="164"/>
      <c r="AT278" s="159" t="s">
        <v>178</v>
      </c>
      <c r="AU278" s="159" t="s">
        <v>88</v>
      </c>
      <c r="AV278" s="13" t="s">
        <v>88</v>
      </c>
      <c r="AW278" s="13" t="s">
        <v>41</v>
      </c>
      <c r="AX278" s="13" t="s">
        <v>79</v>
      </c>
      <c r="AY278" s="159" t="s">
        <v>167</v>
      </c>
    </row>
    <row r="279" spans="2:51" s="13" customFormat="1" ht="10.199999999999999" x14ac:dyDescent="0.2">
      <c r="B279" s="158"/>
      <c r="D279" s="152" t="s">
        <v>178</v>
      </c>
      <c r="E279" s="159" t="s">
        <v>3</v>
      </c>
      <c r="F279" s="160" t="s">
        <v>339</v>
      </c>
      <c r="H279" s="161">
        <v>-1.2</v>
      </c>
      <c r="I279" s="162"/>
      <c r="L279" s="158"/>
      <c r="M279" s="163"/>
      <c r="T279" s="164"/>
      <c r="AT279" s="159" t="s">
        <v>178</v>
      </c>
      <c r="AU279" s="159" t="s">
        <v>88</v>
      </c>
      <c r="AV279" s="13" t="s">
        <v>88</v>
      </c>
      <c r="AW279" s="13" t="s">
        <v>41</v>
      </c>
      <c r="AX279" s="13" t="s">
        <v>79</v>
      </c>
      <c r="AY279" s="159" t="s">
        <v>167</v>
      </c>
    </row>
    <row r="280" spans="2:51" s="15" customFormat="1" ht="10.199999999999999" x14ac:dyDescent="0.2">
      <c r="B280" s="172"/>
      <c r="D280" s="152" t="s">
        <v>178</v>
      </c>
      <c r="E280" s="173" t="s">
        <v>3</v>
      </c>
      <c r="F280" s="174" t="s">
        <v>318</v>
      </c>
      <c r="H280" s="175">
        <v>38.57</v>
      </c>
      <c r="I280" s="176"/>
      <c r="L280" s="172"/>
      <c r="M280" s="177"/>
      <c r="T280" s="178"/>
      <c r="AT280" s="173" t="s">
        <v>178</v>
      </c>
      <c r="AU280" s="173" t="s">
        <v>88</v>
      </c>
      <c r="AV280" s="15" t="s">
        <v>188</v>
      </c>
      <c r="AW280" s="15" t="s">
        <v>41</v>
      </c>
      <c r="AX280" s="15" t="s">
        <v>79</v>
      </c>
      <c r="AY280" s="173" t="s">
        <v>167</v>
      </c>
    </row>
    <row r="281" spans="2:51" s="13" customFormat="1" ht="10.199999999999999" x14ac:dyDescent="0.2">
      <c r="B281" s="158"/>
      <c r="D281" s="152" t="s">
        <v>178</v>
      </c>
      <c r="E281" s="159" t="s">
        <v>3</v>
      </c>
      <c r="F281" s="160" t="s">
        <v>340</v>
      </c>
      <c r="H281" s="161">
        <v>27.54</v>
      </c>
      <c r="I281" s="162"/>
      <c r="L281" s="158"/>
      <c r="M281" s="163"/>
      <c r="T281" s="164"/>
      <c r="AT281" s="159" t="s">
        <v>178</v>
      </c>
      <c r="AU281" s="159" t="s">
        <v>88</v>
      </c>
      <c r="AV281" s="13" t="s">
        <v>88</v>
      </c>
      <c r="AW281" s="13" t="s">
        <v>41</v>
      </c>
      <c r="AX281" s="13" t="s">
        <v>79</v>
      </c>
      <c r="AY281" s="159" t="s">
        <v>167</v>
      </c>
    </row>
    <row r="282" spans="2:51" s="13" customFormat="1" ht="10.199999999999999" x14ac:dyDescent="0.2">
      <c r="B282" s="158"/>
      <c r="D282" s="152" t="s">
        <v>178</v>
      </c>
      <c r="E282" s="159" t="s">
        <v>3</v>
      </c>
      <c r="F282" s="160" t="s">
        <v>341</v>
      </c>
      <c r="H282" s="161">
        <v>-1.2</v>
      </c>
      <c r="I282" s="162"/>
      <c r="L282" s="158"/>
      <c r="M282" s="163"/>
      <c r="T282" s="164"/>
      <c r="AT282" s="159" t="s">
        <v>178</v>
      </c>
      <c r="AU282" s="159" t="s">
        <v>88</v>
      </c>
      <c r="AV282" s="13" t="s">
        <v>88</v>
      </c>
      <c r="AW282" s="13" t="s">
        <v>41</v>
      </c>
      <c r="AX282" s="13" t="s">
        <v>79</v>
      </c>
      <c r="AY282" s="159" t="s">
        <v>167</v>
      </c>
    </row>
    <row r="283" spans="2:51" s="13" customFormat="1" ht="10.199999999999999" x14ac:dyDescent="0.2">
      <c r="B283" s="158"/>
      <c r="D283" s="152" t="s">
        <v>178</v>
      </c>
      <c r="E283" s="159" t="s">
        <v>3</v>
      </c>
      <c r="F283" s="160" t="s">
        <v>338</v>
      </c>
      <c r="H283" s="161">
        <v>-1.5</v>
      </c>
      <c r="I283" s="162"/>
      <c r="L283" s="158"/>
      <c r="M283" s="163"/>
      <c r="T283" s="164"/>
      <c r="AT283" s="159" t="s">
        <v>178</v>
      </c>
      <c r="AU283" s="159" t="s">
        <v>88</v>
      </c>
      <c r="AV283" s="13" t="s">
        <v>88</v>
      </c>
      <c r="AW283" s="13" t="s">
        <v>41</v>
      </c>
      <c r="AX283" s="13" t="s">
        <v>79</v>
      </c>
      <c r="AY283" s="159" t="s">
        <v>167</v>
      </c>
    </row>
    <row r="284" spans="2:51" s="13" customFormat="1" ht="10.199999999999999" x14ac:dyDescent="0.2">
      <c r="B284" s="158"/>
      <c r="D284" s="152" t="s">
        <v>178</v>
      </c>
      <c r="E284" s="159" t="s">
        <v>3</v>
      </c>
      <c r="F284" s="160" t="s">
        <v>339</v>
      </c>
      <c r="H284" s="161">
        <v>-1.2</v>
      </c>
      <c r="I284" s="162"/>
      <c r="L284" s="158"/>
      <c r="M284" s="163"/>
      <c r="T284" s="164"/>
      <c r="AT284" s="159" t="s">
        <v>178</v>
      </c>
      <c r="AU284" s="159" t="s">
        <v>88</v>
      </c>
      <c r="AV284" s="13" t="s">
        <v>88</v>
      </c>
      <c r="AW284" s="13" t="s">
        <v>41</v>
      </c>
      <c r="AX284" s="13" t="s">
        <v>79</v>
      </c>
      <c r="AY284" s="159" t="s">
        <v>167</v>
      </c>
    </row>
    <row r="285" spans="2:51" s="15" customFormat="1" ht="10.199999999999999" x14ac:dyDescent="0.2">
      <c r="B285" s="172"/>
      <c r="D285" s="152" t="s">
        <v>178</v>
      </c>
      <c r="E285" s="173" t="s">
        <v>3</v>
      </c>
      <c r="F285" s="174" t="s">
        <v>318</v>
      </c>
      <c r="H285" s="175">
        <v>23.64</v>
      </c>
      <c r="I285" s="176"/>
      <c r="L285" s="172"/>
      <c r="M285" s="177"/>
      <c r="T285" s="178"/>
      <c r="AT285" s="173" t="s">
        <v>178</v>
      </c>
      <c r="AU285" s="173" t="s">
        <v>88</v>
      </c>
      <c r="AV285" s="15" t="s">
        <v>188</v>
      </c>
      <c r="AW285" s="15" t="s">
        <v>41</v>
      </c>
      <c r="AX285" s="15" t="s">
        <v>79</v>
      </c>
      <c r="AY285" s="173" t="s">
        <v>167</v>
      </c>
    </row>
    <row r="286" spans="2:51" s="12" customFormat="1" ht="10.199999999999999" x14ac:dyDescent="0.2">
      <c r="B286" s="151"/>
      <c r="D286" s="152" t="s">
        <v>178</v>
      </c>
      <c r="E286" s="153" t="s">
        <v>3</v>
      </c>
      <c r="F286" s="154" t="s">
        <v>321</v>
      </c>
      <c r="H286" s="153" t="s">
        <v>3</v>
      </c>
      <c r="I286" s="155"/>
      <c r="L286" s="151"/>
      <c r="M286" s="156"/>
      <c r="T286" s="157"/>
      <c r="AT286" s="153" t="s">
        <v>178</v>
      </c>
      <c r="AU286" s="153" t="s">
        <v>88</v>
      </c>
      <c r="AV286" s="12" t="s">
        <v>86</v>
      </c>
      <c r="AW286" s="12" t="s">
        <v>41</v>
      </c>
      <c r="AX286" s="12" t="s">
        <v>79</v>
      </c>
      <c r="AY286" s="153" t="s">
        <v>167</v>
      </c>
    </row>
    <row r="287" spans="2:51" s="13" customFormat="1" ht="10.199999999999999" x14ac:dyDescent="0.2">
      <c r="B287" s="158"/>
      <c r="D287" s="152" t="s">
        <v>178</v>
      </c>
      <c r="E287" s="159" t="s">
        <v>3</v>
      </c>
      <c r="F287" s="160" t="s">
        <v>342</v>
      </c>
      <c r="H287" s="161">
        <v>0.93</v>
      </c>
      <c r="I287" s="162"/>
      <c r="L287" s="158"/>
      <c r="M287" s="163"/>
      <c r="T287" s="164"/>
      <c r="AT287" s="159" t="s">
        <v>178</v>
      </c>
      <c r="AU287" s="159" t="s">
        <v>88</v>
      </c>
      <c r="AV287" s="13" t="s">
        <v>88</v>
      </c>
      <c r="AW287" s="13" t="s">
        <v>41</v>
      </c>
      <c r="AX287" s="13" t="s">
        <v>79</v>
      </c>
      <c r="AY287" s="159" t="s">
        <v>167</v>
      </c>
    </row>
    <row r="288" spans="2:51" s="13" customFormat="1" ht="10.199999999999999" x14ac:dyDescent="0.2">
      <c r="B288" s="158"/>
      <c r="D288" s="152" t="s">
        <v>178</v>
      </c>
      <c r="E288" s="159" t="s">
        <v>3</v>
      </c>
      <c r="F288" s="160" t="s">
        <v>343</v>
      </c>
      <c r="H288" s="161">
        <v>2.1</v>
      </c>
      <c r="I288" s="162"/>
      <c r="L288" s="158"/>
      <c r="M288" s="163"/>
      <c r="T288" s="164"/>
      <c r="AT288" s="159" t="s">
        <v>178</v>
      </c>
      <c r="AU288" s="159" t="s">
        <v>88</v>
      </c>
      <c r="AV288" s="13" t="s">
        <v>88</v>
      </c>
      <c r="AW288" s="13" t="s">
        <v>41</v>
      </c>
      <c r="AX288" s="13" t="s">
        <v>79</v>
      </c>
      <c r="AY288" s="159" t="s">
        <v>167</v>
      </c>
    </row>
    <row r="289" spans="2:65" s="13" customFormat="1" ht="10.199999999999999" x14ac:dyDescent="0.2">
      <c r="B289" s="158"/>
      <c r="D289" s="152" t="s">
        <v>178</v>
      </c>
      <c r="E289" s="159" t="s">
        <v>3</v>
      </c>
      <c r="F289" s="160" t="s">
        <v>344</v>
      </c>
      <c r="H289" s="161">
        <v>1.333</v>
      </c>
      <c r="I289" s="162"/>
      <c r="L289" s="158"/>
      <c r="M289" s="163"/>
      <c r="T289" s="164"/>
      <c r="AT289" s="159" t="s">
        <v>178</v>
      </c>
      <c r="AU289" s="159" t="s">
        <v>88</v>
      </c>
      <c r="AV289" s="13" t="s">
        <v>88</v>
      </c>
      <c r="AW289" s="13" t="s">
        <v>41</v>
      </c>
      <c r="AX289" s="13" t="s">
        <v>79</v>
      </c>
      <c r="AY289" s="159" t="s">
        <v>167</v>
      </c>
    </row>
    <row r="290" spans="2:65" s="15" customFormat="1" ht="10.199999999999999" x14ac:dyDescent="0.2">
      <c r="B290" s="172"/>
      <c r="D290" s="152" t="s">
        <v>178</v>
      </c>
      <c r="E290" s="173" t="s">
        <v>3</v>
      </c>
      <c r="F290" s="174" t="s">
        <v>318</v>
      </c>
      <c r="H290" s="175">
        <v>4.3630000000000004</v>
      </c>
      <c r="I290" s="176"/>
      <c r="L290" s="172"/>
      <c r="M290" s="177"/>
      <c r="T290" s="178"/>
      <c r="AT290" s="173" t="s">
        <v>178</v>
      </c>
      <c r="AU290" s="173" t="s">
        <v>88</v>
      </c>
      <c r="AV290" s="15" t="s">
        <v>188</v>
      </c>
      <c r="AW290" s="15" t="s">
        <v>41</v>
      </c>
      <c r="AX290" s="15" t="s">
        <v>79</v>
      </c>
      <c r="AY290" s="173" t="s">
        <v>167</v>
      </c>
    </row>
    <row r="291" spans="2:65" s="14" customFormat="1" ht="10.199999999999999" x14ac:dyDescent="0.2">
      <c r="B291" s="165"/>
      <c r="D291" s="152" t="s">
        <v>178</v>
      </c>
      <c r="E291" s="166" t="s">
        <v>3</v>
      </c>
      <c r="F291" s="167" t="s">
        <v>181</v>
      </c>
      <c r="H291" s="168">
        <v>66.572999999999993</v>
      </c>
      <c r="I291" s="169"/>
      <c r="L291" s="165"/>
      <c r="M291" s="170"/>
      <c r="T291" s="171"/>
      <c r="AT291" s="166" t="s">
        <v>178</v>
      </c>
      <c r="AU291" s="166" t="s">
        <v>88</v>
      </c>
      <c r="AV291" s="14" t="s">
        <v>174</v>
      </c>
      <c r="AW291" s="14" t="s">
        <v>41</v>
      </c>
      <c r="AX291" s="14" t="s">
        <v>86</v>
      </c>
      <c r="AY291" s="166" t="s">
        <v>167</v>
      </c>
    </row>
    <row r="292" spans="2:65" s="1" customFormat="1" ht="16.5" customHeight="1" x14ac:dyDescent="0.2">
      <c r="B292" s="133"/>
      <c r="C292" s="134" t="s">
        <v>269</v>
      </c>
      <c r="D292" s="134" t="s">
        <v>169</v>
      </c>
      <c r="E292" s="135" t="s">
        <v>821</v>
      </c>
      <c r="F292" s="136" t="s">
        <v>822</v>
      </c>
      <c r="G292" s="137" t="s">
        <v>220</v>
      </c>
      <c r="H292" s="138">
        <v>66.572999999999993</v>
      </c>
      <c r="I292" s="139"/>
      <c r="J292" s="140">
        <f>ROUND(I292*H292,2)</f>
        <v>0</v>
      </c>
      <c r="K292" s="136" t="s">
        <v>173</v>
      </c>
      <c r="L292" s="34"/>
      <c r="M292" s="141" t="s">
        <v>3</v>
      </c>
      <c r="N292" s="142" t="s">
        <v>50</v>
      </c>
      <c r="P292" s="143">
        <f>O292*H292</f>
        <v>0</v>
      </c>
      <c r="Q292" s="143">
        <v>4.0000000000000001E-3</v>
      </c>
      <c r="R292" s="143">
        <f>Q292*H292</f>
        <v>0.26629199999999997</v>
      </c>
      <c r="S292" s="143">
        <v>0</v>
      </c>
      <c r="T292" s="144">
        <f>S292*H292</f>
        <v>0</v>
      </c>
      <c r="AR292" s="145" t="s">
        <v>174</v>
      </c>
      <c r="AT292" s="145" t="s">
        <v>169</v>
      </c>
      <c r="AU292" s="145" t="s">
        <v>88</v>
      </c>
      <c r="AY292" s="18" t="s">
        <v>167</v>
      </c>
      <c r="BE292" s="146">
        <f>IF(N292="základní",J292,0)</f>
        <v>0</v>
      </c>
      <c r="BF292" s="146">
        <f>IF(N292="snížená",J292,0)</f>
        <v>0</v>
      </c>
      <c r="BG292" s="146">
        <f>IF(N292="zákl. přenesená",J292,0)</f>
        <v>0</v>
      </c>
      <c r="BH292" s="146">
        <f>IF(N292="sníž. přenesená",J292,0)</f>
        <v>0</v>
      </c>
      <c r="BI292" s="146">
        <f>IF(N292="nulová",J292,0)</f>
        <v>0</v>
      </c>
      <c r="BJ292" s="18" t="s">
        <v>86</v>
      </c>
      <c r="BK292" s="146">
        <f>ROUND(I292*H292,2)</f>
        <v>0</v>
      </c>
      <c r="BL292" s="18" t="s">
        <v>174</v>
      </c>
      <c r="BM292" s="145" t="s">
        <v>823</v>
      </c>
    </row>
    <row r="293" spans="2:65" s="1" customFormat="1" ht="10.199999999999999" x14ac:dyDescent="0.2">
      <c r="B293" s="34"/>
      <c r="D293" s="147" t="s">
        <v>176</v>
      </c>
      <c r="F293" s="148" t="s">
        <v>824</v>
      </c>
      <c r="I293" s="149"/>
      <c r="L293" s="34"/>
      <c r="M293" s="150"/>
      <c r="T293" s="55"/>
      <c r="AT293" s="18" t="s">
        <v>176</v>
      </c>
      <c r="AU293" s="18" t="s">
        <v>88</v>
      </c>
    </row>
    <row r="294" spans="2:65" s="12" customFormat="1" ht="10.199999999999999" x14ac:dyDescent="0.2">
      <c r="B294" s="151"/>
      <c r="D294" s="152" t="s">
        <v>178</v>
      </c>
      <c r="E294" s="153" t="s">
        <v>3</v>
      </c>
      <c r="F294" s="154" t="s">
        <v>333</v>
      </c>
      <c r="H294" s="153" t="s">
        <v>3</v>
      </c>
      <c r="I294" s="155"/>
      <c r="L294" s="151"/>
      <c r="M294" s="156"/>
      <c r="T294" s="157"/>
      <c r="AT294" s="153" t="s">
        <v>178</v>
      </c>
      <c r="AU294" s="153" t="s">
        <v>88</v>
      </c>
      <c r="AV294" s="12" t="s">
        <v>86</v>
      </c>
      <c r="AW294" s="12" t="s">
        <v>41</v>
      </c>
      <c r="AX294" s="12" t="s">
        <v>79</v>
      </c>
      <c r="AY294" s="153" t="s">
        <v>167</v>
      </c>
    </row>
    <row r="295" spans="2:65" s="13" customFormat="1" ht="10.199999999999999" x14ac:dyDescent="0.2">
      <c r="B295" s="158"/>
      <c r="D295" s="152" t="s">
        <v>178</v>
      </c>
      <c r="E295" s="159" t="s">
        <v>3</v>
      </c>
      <c r="F295" s="160" t="s">
        <v>334</v>
      </c>
      <c r="H295" s="161">
        <v>45.72</v>
      </c>
      <c r="I295" s="162"/>
      <c r="L295" s="158"/>
      <c r="M295" s="163"/>
      <c r="T295" s="164"/>
      <c r="AT295" s="159" t="s">
        <v>178</v>
      </c>
      <c r="AU295" s="159" t="s">
        <v>88</v>
      </c>
      <c r="AV295" s="13" t="s">
        <v>88</v>
      </c>
      <c r="AW295" s="13" t="s">
        <v>41</v>
      </c>
      <c r="AX295" s="13" t="s">
        <v>79</v>
      </c>
      <c r="AY295" s="159" t="s">
        <v>167</v>
      </c>
    </row>
    <row r="296" spans="2:65" s="13" customFormat="1" ht="10.199999999999999" x14ac:dyDescent="0.2">
      <c r="B296" s="158"/>
      <c r="D296" s="152" t="s">
        <v>178</v>
      </c>
      <c r="E296" s="159" t="s">
        <v>3</v>
      </c>
      <c r="F296" s="160" t="s">
        <v>335</v>
      </c>
      <c r="H296" s="161">
        <v>-2.4</v>
      </c>
      <c r="I296" s="162"/>
      <c r="L296" s="158"/>
      <c r="M296" s="163"/>
      <c r="T296" s="164"/>
      <c r="AT296" s="159" t="s">
        <v>178</v>
      </c>
      <c r="AU296" s="159" t="s">
        <v>88</v>
      </c>
      <c r="AV296" s="13" t="s">
        <v>88</v>
      </c>
      <c r="AW296" s="13" t="s">
        <v>41</v>
      </c>
      <c r="AX296" s="13" t="s">
        <v>79</v>
      </c>
      <c r="AY296" s="159" t="s">
        <v>167</v>
      </c>
    </row>
    <row r="297" spans="2:65" s="13" customFormat="1" ht="10.199999999999999" x14ac:dyDescent="0.2">
      <c r="B297" s="158"/>
      <c r="D297" s="152" t="s">
        <v>178</v>
      </c>
      <c r="E297" s="159" t="s">
        <v>3</v>
      </c>
      <c r="F297" s="160" t="s">
        <v>336</v>
      </c>
      <c r="H297" s="161">
        <v>-1.65</v>
      </c>
      <c r="I297" s="162"/>
      <c r="L297" s="158"/>
      <c r="M297" s="163"/>
      <c r="T297" s="164"/>
      <c r="AT297" s="159" t="s">
        <v>178</v>
      </c>
      <c r="AU297" s="159" t="s">
        <v>88</v>
      </c>
      <c r="AV297" s="13" t="s">
        <v>88</v>
      </c>
      <c r="AW297" s="13" t="s">
        <v>41</v>
      </c>
      <c r="AX297" s="13" t="s">
        <v>79</v>
      </c>
      <c r="AY297" s="159" t="s">
        <v>167</v>
      </c>
    </row>
    <row r="298" spans="2:65" s="13" customFormat="1" ht="10.199999999999999" x14ac:dyDescent="0.2">
      <c r="B298" s="158"/>
      <c r="D298" s="152" t="s">
        <v>178</v>
      </c>
      <c r="E298" s="159" t="s">
        <v>3</v>
      </c>
      <c r="F298" s="160" t="s">
        <v>337</v>
      </c>
      <c r="H298" s="161">
        <v>-0.4</v>
      </c>
      <c r="I298" s="162"/>
      <c r="L298" s="158"/>
      <c r="M298" s="163"/>
      <c r="T298" s="164"/>
      <c r="AT298" s="159" t="s">
        <v>178</v>
      </c>
      <c r="AU298" s="159" t="s">
        <v>88</v>
      </c>
      <c r="AV298" s="13" t="s">
        <v>88</v>
      </c>
      <c r="AW298" s="13" t="s">
        <v>41</v>
      </c>
      <c r="AX298" s="13" t="s">
        <v>79</v>
      </c>
      <c r="AY298" s="159" t="s">
        <v>167</v>
      </c>
    </row>
    <row r="299" spans="2:65" s="13" customFormat="1" ht="10.199999999999999" x14ac:dyDescent="0.2">
      <c r="B299" s="158"/>
      <c r="D299" s="152" t="s">
        <v>178</v>
      </c>
      <c r="E299" s="159" t="s">
        <v>3</v>
      </c>
      <c r="F299" s="160" t="s">
        <v>338</v>
      </c>
      <c r="H299" s="161">
        <v>-1.5</v>
      </c>
      <c r="I299" s="162"/>
      <c r="L299" s="158"/>
      <c r="M299" s="163"/>
      <c r="T299" s="164"/>
      <c r="AT299" s="159" t="s">
        <v>178</v>
      </c>
      <c r="AU299" s="159" t="s">
        <v>88</v>
      </c>
      <c r="AV299" s="13" t="s">
        <v>88</v>
      </c>
      <c r="AW299" s="13" t="s">
        <v>41</v>
      </c>
      <c r="AX299" s="13" t="s">
        <v>79</v>
      </c>
      <c r="AY299" s="159" t="s">
        <v>167</v>
      </c>
    </row>
    <row r="300" spans="2:65" s="13" customFormat="1" ht="10.199999999999999" x14ac:dyDescent="0.2">
      <c r="B300" s="158"/>
      <c r="D300" s="152" t="s">
        <v>178</v>
      </c>
      <c r="E300" s="159" t="s">
        <v>3</v>
      </c>
      <c r="F300" s="160" t="s">
        <v>339</v>
      </c>
      <c r="H300" s="161">
        <v>-1.2</v>
      </c>
      <c r="I300" s="162"/>
      <c r="L300" s="158"/>
      <c r="M300" s="163"/>
      <c r="T300" s="164"/>
      <c r="AT300" s="159" t="s">
        <v>178</v>
      </c>
      <c r="AU300" s="159" t="s">
        <v>88</v>
      </c>
      <c r="AV300" s="13" t="s">
        <v>88</v>
      </c>
      <c r="AW300" s="13" t="s">
        <v>41</v>
      </c>
      <c r="AX300" s="13" t="s">
        <v>79</v>
      </c>
      <c r="AY300" s="159" t="s">
        <v>167</v>
      </c>
    </row>
    <row r="301" spans="2:65" s="15" customFormat="1" ht="10.199999999999999" x14ac:dyDescent="0.2">
      <c r="B301" s="172"/>
      <c r="D301" s="152" t="s">
        <v>178</v>
      </c>
      <c r="E301" s="173" t="s">
        <v>3</v>
      </c>
      <c r="F301" s="174" t="s">
        <v>318</v>
      </c>
      <c r="H301" s="175">
        <v>38.57</v>
      </c>
      <c r="I301" s="176"/>
      <c r="L301" s="172"/>
      <c r="M301" s="177"/>
      <c r="T301" s="178"/>
      <c r="AT301" s="173" t="s">
        <v>178</v>
      </c>
      <c r="AU301" s="173" t="s">
        <v>88</v>
      </c>
      <c r="AV301" s="15" t="s">
        <v>188</v>
      </c>
      <c r="AW301" s="15" t="s">
        <v>41</v>
      </c>
      <c r="AX301" s="15" t="s">
        <v>79</v>
      </c>
      <c r="AY301" s="173" t="s">
        <v>167</v>
      </c>
    </row>
    <row r="302" spans="2:65" s="13" customFormat="1" ht="10.199999999999999" x14ac:dyDescent="0.2">
      <c r="B302" s="158"/>
      <c r="D302" s="152" t="s">
        <v>178</v>
      </c>
      <c r="E302" s="159" t="s">
        <v>3</v>
      </c>
      <c r="F302" s="160" t="s">
        <v>340</v>
      </c>
      <c r="H302" s="161">
        <v>27.54</v>
      </c>
      <c r="I302" s="162"/>
      <c r="L302" s="158"/>
      <c r="M302" s="163"/>
      <c r="T302" s="164"/>
      <c r="AT302" s="159" t="s">
        <v>178</v>
      </c>
      <c r="AU302" s="159" t="s">
        <v>88</v>
      </c>
      <c r="AV302" s="13" t="s">
        <v>88</v>
      </c>
      <c r="AW302" s="13" t="s">
        <v>41</v>
      </c>
      <c r="AX302" s="13" t="s">
        <v>79</v>
      </c>
      <c r="AY302" s="159" t="s">
        <v>167</v>
      </c>
    </row>
    <row r="303" spans="2:65" s="13" customFormat="1" ht="10.199999999999999" x14ac:dyDescent="0.2">
      <c r="B303" s="158"/>
      <c r="D303" s="152" t="s">
        <v>178</v>
      </c>
      <c r="E303" s="159" t="s">
        <v>3</v>
      </c>
      <c r="F303" s="160" t="s">
        <v>341</v>
      </c>
      <c r="H303" s="161">
        <v>-1.2</v>
      </c>
      <c r="I303" s="162"/>
      <c r="L303" s="158"/>
      <c r="M303" s="163"/>
      <c r="T303" s="164"/>
      <c r="AT303" s="159" t="s">
        <v>178</v>
      </c>
      <c r="AU303" s="159" t="s">
        <v>88</v>
      </c>
      <c r="AV303" s="13" t="s">
        <v>88</v>
      </c>
      <c r="AW303" s="13" t="s">
        <v>41</v>
      </c>
      <c r="AX303" s="13" t="s">
        <v>79</v>
      </c>
      <c r="AY303" s="159" t="s">
        <v>167</v>
      </c>
    </row>
    <row r="304" spans="2:65" s="13" customFormat="1" ht="10.199999999999999" x14ac:dyDescent="0.2">
      <c r="B304" s="158"/>
      <c r="D304" s="152" t="s">
        <v>178</v>
      </c>
      <c r="E304" s="159" t="s">
        <v>3</v>
      </c>
      <c r="F304" s="160" t="s">
        <v>338</v>
      </c>
      <c r="H304" s="161">
        <v>-1.5</v>
      </c>
      <c r="I304" s="162"/>
      <c r="L304" s="158"/>
      <c r="M304" s="163"/>
      <c r="T304" s="164"/>
      <c r="AT304" s="159" t="s">
        <v>178</v>
      </c>
      <c r="AU304" s="159" t="s">
        <v>88</v>
      </c>
      <c r="AV304" s="13" t="s">
        <v>88</v>
      </c>
      <c r="AW304" s="13" t="s">
        <v>41</v>
      </c>
      <c r="AX304" s="13" t="s">
        <v>79</v>
      </c>
      <c r="AY304" s="159" t="s">
        <v>167</v>
      </c>
    </row>
    <row r="305" spans="2:65" s="13" customFormat="1" ht="10.199999999999999" x14ac:dyDescent="0.2">
      <c r="B305" s="158"/>
      <c r="D305" s="152" t="s">
        <v>178</v>
      </c>
      <c r="E305" s="159" t="s">
        <v>3</v>
      </c>
      <c r="F305" s="160" t="s">
        <v>339</v>
      </c>
      <c r="H305" s="161">
        <v>-1.2</v>
      </c>
      <c r="I305" s="162"/>
      <c r="L305" s="158"/>
      <c r="M305" s="163"/>
      <c r="T305" s="164"/>
      <c r="AT305" s="159" t="s">
        <v>178</v>
      </c>
      <c r="AU305" s="159" t="s">
        <v>88</v>
      </c>
      <c r="AV305" s="13" t="s">
        <v>88</v>
      </c>
      <c r="AW305" s="13" t="s">
        <v>41</v>
      </c>
      <c r="AX305" s="13" t="s">
        <v>79</v>
      </c>
      <c r="AY305" s="159" t="s">
        <v>167</v>
      </c>
    </row>
    <row r="306" spans="2:65" s="15" customFormat="1" ht="10.199999999999999" x14ac:dyDescent="0.2">
      <c r="B306" s="172"/>
      <c r="D306" s="152" t="s">
        <v>178</v>
      </c>
      <c r="E306" s="173" t="s">
        <v>3</v>
      </c>
      <c r="F306" s="174" t="s">
        <v>318</v>
      </c>
      <c r="H306" s="175">
        <v>23.64</v>
      </c>
      <c r="I306" s="176"/>
      <c r="L306" s="172"/>
      <c r="M306" s="177"/>
      <c r="T306" s="178"/>
      <c r="AT306" s="173" t="s">
        <v>178</v>
      </c>
      <c r="AU306" s="173" t="s">
        <v>88</v>
      </c>
      <c r="AV306" s="15" t="s">
        <v>188</v>
      </c>
      <c r="AW306" s="15" t="s">
        <v>41</v>
      </c>
      <c r="AX306" s="15" t="s">
        <v>79</v>
      </c>
      <c r="AY306" s="173" t="s">
        <v>167</v>
      </c>
    </row>
    <row r="307" spans="2:65" s="12" customFormat="1" ht="10.199999999999999" x14ac:dyDescent="0.2">
      <c r="B307" s="151"/>
      <c r="D307" s="152" t="s">
        <v>178</v>
      </c>
      <c r="E307" s="153" t="s">
        <v>3</v>
      </c>
      <c r="F307" s="154" t="s">
        <v>321</v>
      </c>
      <c r="H307" s="153" t="s">
        <v>3</v>
      </c>
      <c r="I307" s="155"/>
      <c r="L307" s="151"/>
      <c r="M307" s="156"/>
      <c r="T307" s="157"/>
      <c r="AT307" s="153" t="s">
        <v>178</v>
      </c>
      <c r="AU307" s="153" t="s">
        <v>88</v>
      </c>
      <c r="AV307" s="12" t="s">
        <v>86</v>
      </c>
      <c r="AW307" s="12" t="s">
        <v>41</v>
      </c>
      <c r="AX307" s="12" t="s">
        <v>79</v>
      </c>
      <c r="AY307" s="153" t="s">
        <v>167</v>
      </c>
    </row>
    <row r="308" spans="2:65" s="13" customFormat="1" ht="10.199999999999999" x14ac:dyDescent="0.2">
      <c r="B308" s="158"/>
      <c r="D308" s="152" t="s">
        <v>178</v>
      </c>
      <c r="E308" s="159" t="s">
        <v>3</v>
      </c>
      <c r="F308" s="160" t="s">
        <v>342</v>
      </c>
      <c r="H308" s="161">
        <v>0.93</v>
      </c>
      <c r="I308" s="162"/>
      <c r="L308" s="158"/>
      <c r="M308" s="163"/>
      <c r="T308" s="164"/>
      <c r="AT308" s="159" t="s">
        <v>178</v>
      </c>
      <c r="AU308" s="159" t="s">
        <v>88</v>
      </c>
      <c r="AV308" s="13" t="s">
        <v>88</v>
      </c>
      <c r="AW308" s="13" t="s">
        <v>41</v>
      </c>
      <c r="AX308" s="13" t="s">
        <v>79</v>
      </c>
      <c r="AY308" s="159" t="s">
        <v>167</v>
      </c>
    </row>
    <row r="309" spans="2:65" s="13" customFormat="1" ht="10.199999999999999" x14ac:dyDescent="0.2">
      <c r="B309" s="158"/>
      <c r="D309" s="152" t="s">
        <v>178</v>
      </c>
      <c r="E309" s="159" t="s">
        <v>3</v>
      </c>
      <c r="F309" s="160" t="s">
        <v>343</v>
      </c>
      <c r="H309" s="161">
        <v>2.1</v>
      </c>
      <c r="I309" s="162"/>
      <c r="L309" s="158"/>
      <c r="M309" s="163"/>
      <c r="T309" s="164"/>
      <c r="AT309" s="159" t="s">
        <v>178</v>
      </c>
      <c r="AU309" s="159" t="s">
        <v>88</v>
      </c>
      <c r="AV309" s="13" t="s">
        <v>88</v>
      </c>
      <c r="AW309" s="13" t="s">
        <v>41</v>
      </c>
      <c r="AX309" s="13" t="s">
        <v>79</v>
      </c>
      <c r="AY309" s="159" t="s">
        <v>167</v>
      </c>
    </row>
    <row r="310" spans="2:65" s="13" customFormat="1" ht="10.199999999999999" x14ac:dyDescent="0.2">
      <c r="B310" s="158"/>
      <c r="D310" s="152" t="s">
        <v>178</v>
      </c>
      <c r="E310" s="159" t="s">
        <v>3</v>
      </c>
      <c r="F310" s="160" t="s">
        <v>344</v>
      </c>
      <c r="H310" s="161">
        <v>1.333</v>
      </c>
      <c r="I310" s="162"/>
      <c r="L310" s="158"/>
      <c r="M310" s="163"/>
      <c r="T310" s="164"/>
      <c r="AT310" s="159" t="s">
        <v>178</v>
      </c>
      <c r="AU310" s="159" t="s">
        <v>88</v>
      </c>
      <c r="AV310" s="13" t="s">
        <v>88</v>
      </c>
      <c r="AW310" s="13" t="s">
        <v>41</v>
      </c>
      <c r="AX310" s="13" t="s">
        <v>79</v>
      </c>
      <c r="AY310" s="159" t="s">
        <v>167</v>
      </c>
    </row>
    <row r="311" spans="2:65" s="15" customFormat="1" ht="10.199999999999999" x14ac:dyDescent="0.2">
      <c r="B311" s="172"/>
      <c r="D311" s="152" t="s">
        <v>178</v>
      </c>
      <c r="E311" s="173" t="s">
        <v>3</v>
      </c>
      <c r="F311" s="174" t="s">
        <v>318</v>
      </c>
      <c r="H311" s="175">
        <v>4.3630000000000004</v>
      </c>
      <c r="I311" s="176"/>
      <c r="L311" s="172"/>
      <c r="M311" s="177"/>
      <c r="T311" s="178"/>
      <c r="AT311" s="173" t="s">
        <v>178</v>
      </c>
      <c r="AU311" s="173" t="s">
        <v>88</v>
      </c>
      <c r="AV311" s="15" t="s">
        <v>188</v>
      </c>
      <c r="AW311" s="15" t="s">
        <v>41</v>
      </c>
      <c r="AX311" s="15" t="s">
        <v>79</v>
      </c>
      <c r="AY311" s="173" t="s">
        <v>167</v>
      </c>
    </row>
    <row r="312" spans="2:65" s="14" customFormat="1" ht="10.199999999999999" x14ac:dyDescent="0.2">
      <c r="B312" s="165"/>
      <c r="D312" s="152" t="s">
        <v>178</v>
      </c>
      <c r="E312" s="166" t="s">
        <v>3</v>
      </c>
      <c r="F312" s="167" t="s">
        <v>181</v>
      </c>
      <c r="H312" s="168">
        <v>66.572999999999993</v>
      </c>
      <c r="I312" s="169"/>
      <c r="L312" s="165"/>
      <c r="M312" s="170"/>
      <c r="T312" s="171"/>
      <c r="AT312" s="166" t="s">
        <v>178</v>
      </c>
      <c r="AU312" s="166" t="s">
        <v>88</v>
      </c>
      <c r="AV312" s="14" t="s">
        <v>174</v>
      </c>
      <c r="AW312" s="14" t="s">
        <v>41</v>
      </c>
      <c r="AX312" s="14" t="s">
        <v>86</v>
      </c>
      <c r="AY312" s="166" t="s">
        <v>167</v>
      </c>
    </row>
    <row r="313" spans="2:65" s="1" customFormat="1" ht="16.5" customHeight="1" x14ac:dyDescent="0.2">
      <c r="B313" s="133"/>
      <c r="C313" s="134" t="s">
        <v>275</v>
      </c>
      <c r="D313" s="134" t="s">
        <v>169</v>
      </c>
      <c r="E313" s="135" t="s">
        <v>825</v>
      </c>
      <c r="F313" s="136" t="s">
        <v>826</v>
      </c>
      <c r="G313" s="137" t="s">
        <v>220</v>
      </c>
      <c r="H313" s="138">
        <v>22.7</v>
      </c>
      <c r="I313" s="139"/>
      <c r="J313" s="140">
        <f>ROUND(I313*H313,2)</f>
        <v>0</v>
      </c>
      <c r="K313" s="136" t="s">
        <v>173</v>
      </c>
      <c r="L313" s="34"/>
      <c r="M313" s="141" t="s">
        <v>3</v>
      </c>
      <c r="N313" s="142" t="s">
        <v>50</v>
      </c>
      <c r="P313" s="143">
        <f>O313*H313</f>
        <v>0</v>
      </c>
      <c r="Q313" s="143">
        <v>3.78E-2</v>
      </c>
      <c r="R313" s="143">
        <f>Q313*H313</f>
        <v>0.85805999999999993</v>
      </c>
      <c r="S313" s="143">
        <v>0</v>
      </c>
      <c r="T313" s="144">
        <f>S313*H313</f>
        <v>0</v>
      </c>
      <c r="AR313" s="145" t="s">
        <v>174</v>
      </c>
      <c r="AT313" s="145" t="s">
        <v>169</v>
      </c>
      <c r="AU313" s="145" t="s">
        <v>88</v>
      </c>
      <c r="AY313" s="18" t="s">
        <v>167</v>
      </c>
      <c r="BE313" s="146">
        <f>IF(N313="základní",J313,0)</f>
        <v>0</v>
      </c>
      <c r="BF313" s="146">
        <f>IF(N313="snížená",J313,0)</f>
        <v>0</v>
      </c>
      <c r="BG313" s="146">
        <f>IF(N313="zákl. přenesená",J313,0)</f>
        <v>0</v>
      </c>
      <c r="BH313" s="146">
        <f>IF(N313="sníž. přenesená",J313,0)</f>
        <v>0</v>
      </c>
      <c r="BI313" s="146">
        <f>IF(N313="nulová",J313,0)</f>
        <v>0</v>
      </c>
      <c r="BJ313" s="18" t="s">
        <v>86</v>
      </c>
      <c r="BK313" s="146">
        <f>ROUND(I313*H313,2)</f>
        <v>0</v>
      </c>
      <c r="BL313" s="18" t="s">
        <v>174</v>
      </c>
      <c r="BM313" s="145" t="s">
        <v>827</v>
      </c>
    </row>
    <row r="314" spans="2:65" s="1" customFormat="1" ht="10.199999999999999" x14ac:dyDescent="0.2">
      <c r="B314" s="34"/>
      <c r="D314" s="147" t="s">
        <v>176</v>
      </c>
      <c r="F314" s="148" t="s">
        <v>828</v>
      </c>
      <c r="I314" s="149"/>
      <c r="L314" s="34"/>
      <c r="M314" s="150"/>
      <c r="T314" s="55"/>
      <c r="AT314" s="18" t="s">
        <v>176</v>
      </c>
      <c r="AU314" s="18" t="s">
        <v>88</v>
      </c>
    </row>
    <row r="315" spans="2:65" s="12" customFormat="1" ht="10.199999999999999" x14ac:dyDescent="0.2">
      <c r="B315" s="151"/>
      <c r="D315" s="152" t="s">
        <v>178</v>
      </c>
      <c r="E315" s="153" t="s">
        <v>3</v>
      </c>
      <c r="F315" s="154" t="s">
        <v>829</v>
      </c>
      <c r="H315" s="153" t="s">
        <v>3</v>
      </c>
      <c r="I315" s="155"/>
      <c r="L315" s="151"/>
      <c r="M315" s="156"/>
      <c r="T315" s="157"/>
      <c r="AT315" s="153" t="s">
        <v>178</v>
      </c>
      <c r="AU315" s="153" t="s">
        <v>88</v>
      </c>
      <c r="AV315" s="12" t="s">
        <v>86</v>
      </c>
      <c r="AW315" s="12" t="s">
        <v>41</v>
      </c>
      <c r="AX315" s="12" t="s">
        <v>79</v>
      </c>
      <c r="AY315" s="153" t="s">
        <v>167</v>
      </c>
    </row>
    <row r="316" spans="2:65" s="12" customFormat="1" ht="10.199999999999999" x14ac:dyDescent="0.2">
      <c r="B316" s="151"/>
      <c r="D316" s="152" t="s">
        <v>178</v>
      </c>
      <c r="E316" s="153" t="s">
        <v>3</v>
      </c>
      <c r="F316" s="154" t="s">
        <v>230</v>
      </c>
      <c r="H316" s="153" t="s">
        <v>3</v>
      </c>
      <c r="I316" s="155"/>
      <c r="L316" s="151"/>
      <c r="M316" s="156"/>
      <c r="T316" s="157"/>
      <c r="AT316" s="153" t="s">
        <v>178</v>
      </c>
      <c r="AU316" s="153" t="s">
        <v>88</v>
      </c>
      <c r="AV316" s="12" t="s">
        <v>86</v>
      </c>
      <c r="AW316" s="12" t="s">
        <v>41</v>
      </c>
      <c r="AX316" s="12" t="s">
        <v>79</v>
      </c>
      <c r="AY316" s="153" t="s">
        <v>167</v>
      </c>
    </row>
    <row r="317" spans="2:65" s="13" customFormat="1" ht="10.199999999999999" x14ac:dyDescent="0.2">
      <c r="B317" s="158"/>
      <c r="D317" s="152" t="s">
        <v>178</v>
      </c>
      <c r="E317" s="159" t="s">
        <v>3</v>
      </c>
      <c r="F317" s="160" t="s">
        <v>830</v>
      </c>
      <c r="H317" s="161">
        <v>4.2</v>
      </c>
      <c r="I317" s="162"/>
      <c r="L317" s="158"/>
      <c r="M317" s="163"/>
      <c r="T317" s="164"/>
      <c r="AT317" s="159" t="s">
        <v>178</v>
      </c>
      <c r="AU317" s="159" t="s">
        <v>88</v>
      </c>
      <c r="AV317" s="13" t="s">
        <v>88</v>
      </c>
      <c r="AW317" s="13" t="s">
        <v>41</v>
      </c>
      <c r="AX317" s="13" t="s">
        <v>79</v>
      </c>
      <c r="AY317" s="159" t="s">
        <v>167</v>
      </c>
    </row>
    <row r="318" spans="2:65" s="12" customFormat="1" ht="10.199999999999999" x14ac:dyDescent="0.2">
      <c r="B318" s="151"/>
      <c r="D318" s="152" t="s">
        <v>178</v>
      </c>
      <c r="E318" s="153" t="s">
        <v>3</v>
      </c>
      <c r="F318" s="154" t="s">
        <v>232</v>
      </c>
      <c r="H318" s="153" t="s">
        <v>3</v>
      </c>
      <c r="I318" s="155"/>
      <c r="L318" s="151"/>
      <c r="M318" s="156"/>
      <c r="T318" s="157"/>
      <c r="AT318" s="153" t="s">
        <v>178</v>
      </c>
      <c r="AU318" s="153" t="s">
        <v>88</v>
      </c>
      <c r="AV318" s="12" t="s">
        <v>86</v>
      </c>
      <c r="AW318" s="12" t="s">
        <v>41</v>
      </c>
      <c r="AX318" s="12" t="s">
        <v>79</v>
      </c>
      <c r="AY318" s="153" t="s">
        <v>167</v>
      </c>
    </row>
    <row r="319" spans="2:65" s="13" customFormat="1" ht="10.199999999999999" x14ac:dyDescent="0.2">
      <c r="B319" s="158"/>
      <c r="D319" s="152" t="s">
        <v>178</v>
      </c>
      <c r="E319" s="159" t="s">
        <v>3</v>
      </c>
      <c r="F319" s="160" t="s">
        <v>831</v>
      </c>
      <c r="H319" s="161">
        <v>4.5999999999999996</v>
      </c>
      <c r="I319" s="162"/>
      <c r="L319" s="158"/>
      <c r="M319" s="163"/>
      <c r="T319" s="164"/>
      <c r="AT319" s="159" t="s">
        <v>178</v>
      </c>
      <c r="AU319" s="159" t="s">
        <v>88</v>
      </c>
      <c r="AV319" s="13" t="s">
        <v>88</v>
      </c>
      <c r="AW319" s="13" t="s">
        <v>41</v>
      </c>
      <c r="AX319" s="13" t="s">
        <v>79</v>
      </c>
      <c r="AY319" s="159" t="s">
        <v>167</v>
      </c>
    </row>
    <row r="320" spans="2:65" s="12" customFormat="1" ht="10.199999999999999" x14ac:dyDescent="0.2">
      <c r="B320" s="151"/>
      <c r="D320" s="152" t="s">
        <v>178</v>
      </c>
      <c r="E320" s="153" t="s">
        <v>3</v>
      </c>
      <c r="F320" s="154" t="s">
        <v>432</v>
      </c>
      <c r="H320" s="153" t="s">
        <v>3</v>
      </c>
      <c r="I320" s="155"/>
      <c r="L320" s="151"/>
      <c r="M320" s="156"/>
      <c r="T320" s="157"/>
      <c r="AT320" s="153" t="s">
        <v>178</v>
      </c>
      <c r="AU320" s="153" t="s">
        <v>88</v>
      </c>
      <c r="AV320" s="12" t="s">
        <v>86</v>
      </c>
      <c r="AW320" s="12" t="s">
        <v>41</v>
      </c>
      <c r="AX320" s="12" t="s">
        <v>79</v>
      </c>
      <c r="AY320" s="153" t="s">
        <v>167</v>
      </c>
    </row>
    <row r="321" spans="2:65" s="13" customFormat="1" ht="10.199999999999999" x14ac:dyDescent="0.2">
      <c r="B321" s="158"/>
      <c r="D321" s="152" t="s">
        <v>178</v>
      </c>
      <c r="E321" s="159" t="s">
        <v>3</v>
      </c>
      <c r="F321" s="160" t="s">
        <v>832</v>
      </c>
      <c r="H321" s="161">
        <v>8.1</v>
      </c>
      <c r="I321" s="162"/>
      <c r="L321" s="158"/>
      <c r="M321" s="163"/>
      <c r="T321" s="164"/>
      <c r="AT321" s="159" t="s">
        <v>178</v>
      </c>
      <c r="AU321" s="159" t="s">
        <v>88</v>
      </c>
      <c r="AV321" s="13" t="s">
        <v>88</v>
      </c>
      <c r="AW321" s="13" t="s">
        <v>41</v>
      </c>
      <c r="AX321" s="13" t="s">
        <v>79</v>
      </c>
      <c r="AY321" s="159" t="s">
        <v>167</v>
      </c>
    </row>
    <row r="322" spans="2:65" s="12" customFormat="1" ht="10.199999999999999" x14ac:dyDescent="0.2">
      <c r="B322" s="151"/>
      <c r="D322" s="152" t="s">
        <v>178</v>
      </c>
      <c r="E322" s="153" t="s">
        <v>3</v>
      </c>
      <c r="F322" s="154" t="s">
        <v>236</v>
      </c>
      <c r="H322" s="153" t="s">
        <v>3</v>
      </c>
      <c r="I322" s="155"/>
      <c r="L322" s="151"/>
      <c r="M322" s="156"/>
      <c r="T322" s="157"/>
      <c r="AT322" s="153" t="s">
        <v>178</v>
      </c>
      <c r="AU322" s="153" t="s">
        <v>88</v>
      </c>
      <c r="AV322" s="12" t="s">
        <v>86</v>
      </c>
      <c r="AW322" s="12" t="s">
        <v>41</v>
      </c>
      <c r="AX322" s="12" t="s">
        <v>79</v>
      </c>
      <c r="AY322" s="153" t="s">
        <v>167</v>
      </c>
    </row>
    <row r="323" spans="2:65" s="13" customFormat="1" ht="10.199999999999999" x14ac:dyDescent="0.2">
      <c r="B323" s="158"/>
      <c r="D323" s="152" t="s">
        <v>178</v>
      </c>
      <c r="E323" s="159" t="s">
        <v>3</v>
      </c>
      <c r="F323" s="160" t="s">
        <v>833</v>
      </c>
      <c r="H323" s="161">
        <v>5.8</v>
      </c>
      <c r="I323" s="162"/>
      <c r="L323" s="158"/>
      <c r="M323" s="163"/>
      <c r="T323" s="164"/>
      <c r="AT323" s="159" t="s">
        <v>178</v>
      </c>
      <c r="AU323" s="159" t="s">
        <v>88</v>
      </c>
      <c r="AV323" s="13" t="s">
        <v>88</v>
      </c>
      <c r="AW323" s="13" t="s">
        <v>41</v>
      </c>
      <c r="AX323" s="13" t="s">
        <v>79</v>
      </c>
      <c r="AY323" s="159" t="s">
        <v>167</v>
      </c>
    </row>
    <row r="324" spans="2:65" s="14" customFormat="1" ht="10.199999999999999" x14ac:dyDescent="0.2">
      <c r="B324" s="165"/>
      <c r="D324" s="152" t="s">
        <v>178</v>
      </c>
      <c r="E324" s="166" t="s">
        <v>3</v>
      </c>
      <c r="F324" s="167" t="s">
        <v>181</v>
      </c>
      <c r="H324" s="168">
        <v>22.7</v>
      </c>
      <c r="I324" s="169"/>
      <c r="L324" s="165"/>
      <c r="M324" s="170"/>
      <c r="T324" s="171"/>
      <c r="AT324" s="166" t="s">
        <v>178</v>
      </c>
      <c r="AU324" s="166" t="s">
        <v>88</v>
      </c>
      <c r="AV324" s="14" t="s">
        <v>174</v>
      </c>
      <c r="AW324" s="14" t="s">
        <v>41</v>
      </c>
      <c r="AX324" s="14" t="s">
        <v>86</v>
      </c>
      <c r="AY324" s="166" t="s">
        <v>167</v>
      </c>
    </row>
    <row r="325" spans="2:65" s="1" customFormat="1" ht="24.15" customHeight="1" x14ac:dyDescent="0.2">
      <c r="B325" s="133"/>
      <c r="C325" s="134" t="s">
        <v>283</v>
      </c>
      <c r="D325" s="134" t="s">
        <v>169</v>
      </c>
      <c r="E325" s="135" t="s">
        <v>834</v>
      </c>
      <c r="F325" s="136" t="s">
        <v>835</v>
      </c>
      <c r="G325" s="137" t="s">
        <v>254</v>
      </c>
      <c r="H325" s="138">
        <v>84.41</v>
      </c>
      <c r="I325" s="139"/>
      <c r="J325" s="140">
        <f>ROUND(I325*H325,2)</f>
        <v>0</v>
      </c>
      <c r="K325" s="136" t="s">
        <v>173</v>
      </c>
      <c r="L325" s="34"/>
      <c r="M325" s="141" t="s">
        <v>3</v>
      </c>
      <c r="N325" s="142" t="s">
        <v>50</v>
      </c>
      <c r="P325" s="143">
        <f>O325*H325</f>
        <v>0</v>
      </c>
      <c r="Q325" s="143">
        <v>2.0000000000000002E-5</v>
      </c>
      <c r="R325" s="143">
        <f>Q325*H325</f>
        <v>1.6882000000000002E-3</v>
      </c>
      <c r="S325" s="143">
        <v>0</v>
      </c>
      <c r="T325" s="144">
        <f>S325*H325</f>
        <v>0</v>
      </c>
      <c r="AR325" s="145" t="s">
        <v>174</v>
      </c>
      <c r="AT325" s="145" t="s">
        <v>169</v>
      </c>
      <c r="AU325" s="145" t="s">
        <v>88</v>
      </c>
      <c r="AY325" s="18" t="s">
        <v>167</v>
      </c>
      <c r="BE325" s="146">
        <f>IF(N325="základní",J325,0)</f>
        <v>0</v>
      </c>
      <c r="BF325" s="146">
        <f>IF(N325="snížená",J325,0)</f>
        <v>0</v>
      </c>
      <c r="BG325" s="146">
        <f>IF(N325="zákl. přenesená",J325,0)</f>
        <v>0</v>
      </c>
      <c r="BH325" s="146">
        <f>IF(N325="sníž. přenesená",J325,0)</f>
        <v>0</v>
      </c>
      <c r="BI325" s="146">
        <f>IF(N325="nulová",J325,0)</f>
        <v>0</v>
      </c>
      <c r="BJ325" s="18" t="s">
        <v>86</v>
      </c>
      <c r="BK325" s="146">
        <f>ROUND(I325*H325,2)</f>
        <v>0</v>
      </c>
      <c r="BL325" s="18" t="s">
        <v>174</v>
      </c>
      <c r="BM325" s="145" t="s">
        <v>836</v>
      </c>
    </row>
    <row r="326" spans="2:65" s="1" customFormat="1" ht="10.199999999999999" x14ac:dyDescent="0.2">
      <c r="B326" s="34"/>
      <c r="D326" s="147" t="s">
        <v>176</v>
      </c>
      <c r="F326" s="148" t="s">
        <v>837</v>
      </c>
      <c r="I326" s="149"/>
      <c r="L326" s="34"/>
      <c r="M326" s="150"/>
      <c r="T326" s="55"/>
      <c r="AT326" s="18" t="s">
        <v>176</v>
      </c>
      <c r="AU326" s="18" t="s">
        <v>88</v>
      </c>
    </row>
    <row r="327" spans="2:65" s="12" customFormat="1" ht="10.199999999999999" x14ac:dyDescent="0.2">
      <c r="B327" s="151"/>
      <c r="D327" s="152" t="s">
        <v>178</v>
      </c>
      <c r="E327" s="153" t="s">
        <v>3</v>
      </c>
      <c r="F327" s="154" t="s">
        <v>230</v>
      </c>
      <c r="H327" s="153" t="s">
        <v>3</v>
      </c>
      <c r="I327" s="155"/>
      <c r="L327" s="151"/>
      <c r="M327" s="156"/>
      <c r="T327" s="157"/>
      <c r="AT327" s="153" t="s">
        <v>178</v>
      </c>
      <c r="AU327" s="153" t="s">
        <v>88</v>
      </c>
      <c r="AV327" s="12" t="s">
        <v>86</v>
      </c>
      <c r="AW327" s="12" t="s">
        <v>41</v>
      </c>
      <c r="AX327" s="12" t="s">
        <v>79</v>
      </c>
      <c r="AY327" s="153" t="s">
        <v>167</v>
      </c>
    </row>
    <row r="328" spans="2:65" s="13" customFormat="1" ht="10.199999999999999" x14ac:dyDescent="0.2">
      <c r="B328" s="158"/>
      <c r="D328" s="152" t="s">
        <v>178</v>
      </c>
      <c r="E328" s="159" t="s">
        <v>3</v>
      </c>
      <c r="F328" s="160" t="s">
        <v>838</v>
      </c>
      <c r="H328" s="161">
        <v>8.65</v>
      </c>
      <c r="I328" s="162"/>
      <c r="L328" s="158"/>
      <c r="M328" s="163"/>
      <c r="T328" s="164"/>
      <c r="AT328" s="159" t="s">
        <v>178</v>
      </c>
      <c r="AU328" s="159" t="s">
        <v>88</v>
      </c>
      <c r="AV328" s="13" t="s">
        <v>88</v>
      </c>
      <c r="AW328" s="13" t="s">
        <v>41</v>
      </c>
      <c r="AX328" s="13" t="s">
        <v>79</v>
      </c>
      <c r="AY328" s="159" t="s">
        <v>167</v>
      </c>
    </row>
    <row r="329" spans="2:65" s="12" customFormat="1" ht="10.199999999999999" x14ac:dyDescent="0.2">
      <c r="B329" s="151"/>
      <c r="D329" s="152" t="s">
        <v>178</v>
      </c>
      <c r="E329" s="153" t="s">
        <v>3</v>
      </c>
      <c r="F329" s="154" t="s">
        <v>232</v>
      </c>
      <c r="H329" s="153" t="s">
        <v>3</v>
      </c>
      <c r="I329" s="155"/>
      <c r="L329" s="151"/>
      <c r="M329" s="156"/>
      <c r="T329" s="157"/>
      <c r="AT329" s="153" t="s">
        <v>178</v>
      </c>
      <c r="AU329" s="153" t="s">
        <v>88</v>
      </c>
      <c r="AV329" s="12" t="s">
        <v>86</v>
      </c>
      <c r="AW329" s="12" t="s">
        <v>41</v>
      </c>
      <c r="AX329" s="12" t="s">
        <v>79</v>
      </c>
      <c r="AY329" s="153" t="s">
        <v>167</v>
      </c>
    </row>
    <row r="330" spans="2:65" s="13" customFormat="1" ht="10.199999999999999" x14ac:dyDescent="0.2">
      <c r="B330" s="158"/>
      <c r="D330" s="152" t="s">
        <v>178</v>
      </c>
      <c r="E330" s="159" t="s">
        <v>3</v>
      </c>
      <c r="F330" s="160" t="s">
        <v>839</v>
      </c>
      <c r="H330" s="161">
        <v>8.52</v>
      </c>
      <c r="I330" s="162"/>
      <c r="L330" s="158"/>
      <c r="M330" s="163"/>
      <c r="T330" s="164"/>
      <c r="AT330" s="159" t="s">
        <v>178</v>
      </c>
      <c r="AU330" s="159" t="s">
        <v>88</v>
      </c>
      <c r="AV330" s="13" t="s">
        <v>88</v>
      </c>
      <c r="AW330" s="13" t="s">
        <v>41</v>
      </c>
      <c r="AX330" s="13" t="s">
        <v>79</v>
      </c>
      <c r="AY330" s="159" t="s">
        <v>167</v>
      </c>
    </row>
    <row r="331" spans="2:65" s="12" customFormat="1" ht="10.199999999999999" x14ac:dyDescent="0.2">
      <c r="B331" s="151"/>
      <c r="D331" s="152" t="s">
        <v>178</v>
      </c>
      <c r="E331" s="153" t="s">
        <v>3</v>
      </c>
      <c r="F331" s="154" t="s">
        <v>432</v>
      </c>
      <c r="H331" s="153" t="s">
        <v>3</v>
      </c>
      <c r="I331" s="155"/>
      <c r="L331" s="151"/>
      <c r="M331" s="156"/>
      <c r="T331" s="157"/>
      <c r="AT331" s="153" t="s">
        <v>178</v>
      </c>
      <c r="AU331" s="153" t="s">
        <v>88</v>
      </c>
      <c r="AV331" s="12" t="s">
        <v>86</v>
      </c>
      <c r="AW331" s="12" t="s">
        <v>41</v>
      </c>
      <c r="AX331" s="12" t="s">
        <v>79</v>
      </c>
      <c r="AY331" s="153" t="s">
        <v>167</v>
      </c>
    </row>
    <row r="332" spans="2:65" s="13" customFormat="1" ht="10.199999999999999" x14ac:dyDescent="0.2">
      <c r="B332" s="158"/>
      <c r="D332" s="152" t="s">
        <v>178</v>
      </c>
      <c r="E332" s="159" t="s">
        <v>3</v>
      </c>
      <c r="F332" s="160" t="s">
        <v>840</v>
      </c>
      <c r="H332" s="161">
        <v>11.4</v>
      </c>
      <c r="I332" s="162"/>
      <c r="L332" s="158"/>
      <c r="M332" s="163"/>
      <c r="T332" s="164"/>
      <c r="AT332" s="159" t="s">
        <v>178</v>
      </c>
      <c r="AU332" s="159" t="s">
        <v>88</v>
      </c>
      <c r="AV332" s="13" t="s">
        <v>88</v>
      </c>
      <c r="AW332" s="13" t="s">
        <v>41</v>
      </c>
      <c r="AX332" s="13" t="s">
        <v>79</v>
      </c>
      <c r="AY332" s="159" t="s">
        <v>167</v>
      </c>
    </row>
    <row r="333" spans="2:65" s="12" customFormat="1" ht="10.199999999999999" x14ac:dyDescent="0.2">
      <c r="B333" s="151"/>
      <c r="D333" s="152" t="s">
        <v>178</v>
      </c>
      <c r="E333" s="153" t="s">
        <v>3</v>
      </c>
      <c r="F333" s="154" t="s">
        <v>236</v>
      </c>
      <c r="H333" s="153" t="s">
        <v>3</v>
      </c>
      <c r="I333" s="155"/>
      <c r="L333" s="151"/>
      <c r="M333" s="156"/>
      <c r="T333" s="157"/>
      <c r="AT333" s="153" t="s">
        <v>178</v>
      </c>
      <c r="AU333" s="153" t="s">
        <v>88</v>
      </c>
      <c r="AV333" s="12" t="s">
        <v>86</v>
      </c>
      <c r="AW333" s="12" t="s">
        <v>41</v>
      </c>
      <c r="AX333" s="12" t="s">
        <v>79</v>
      </c>
      <c r="AY333" s="153" t="s">
        <v>167</v>
      </c>
    </row>
    <row r="334" spans="2:65" s="13" customFormat="1" ht="10.199999999999999" x14ac:dyDescent="0.2">
      <c r="B334" s="158"/>
      <c r="D334" s="152" t="s">
        <v>178</v>
      </c>
      <c r="E334" s="159" t="s">
        <v>3</v>
      </c>
      <c r="F334" s="160" t="s">
        <v>841</v>
      </c>
      <c r="H334" s="161">
        <v>11.48</v>
      </c>
      <c r="I334" s="162"/>
      <c r="L334" s="158"/>
      <c r="M334" s="163"/>
      <c r="T334" s="164"/>
      <c r="AT334" s="159" t="s">
        <v>178</v>
      </c>
      <c r="AU334" s="159" t="s">
        <v>88</v>
      </c>
      <c r="AV334" s="13" t="s">
        <v>88</v>
      </c>
      <c r="AW334" s="13" t="s">
        <v>41</v>
      </c>
      <c r="AX334" s="13" t="s">
        <v>79</v>
      </c>
      <c r="AY334" s="159" t="s">
        <v>167</v>
      </c>
    </row>
    <row r="335" spans="2:65" s="12" customFormat="1" ht="10.199999999999999" x14ac:dyDescent="0.2">
      <c r="B335" s="151"/>
      <c r="D335" s="152" t="s">
        <v>178</v>
      </c>
      <c r="E335" s="153" t="s">
        <v>3</v>
      </c>
      <c r="F335" s="154" t="s">
        <v>238</v>
      </c>
      <c r="H335" s="153" t="s">
        <v>3</v>
      </c>
      <c r="I335" s="155"/>
      <c r="L335" s="151"/>
      <c r="M335" s="156"/>
      <c r="T335" s="157"/>
      <c r="AT335" s="153" t="s">
        <v>178</v>
      </c>
      <c r="AU335" s="153" t="s">
        <v>88</v>
      </c>
      <c r="AV335" s="12" t="s">
        <v>86</v>
      </c>
      <c r="AW335" s="12" t="s">
        <v>41</v>
      </c>
      <c r="AX335" s="12" t="s">
        <v>79</v>
      </c>
      <c r="AY335" s="153" t="s">
        <v>167</v>
      </c>
    </row>
    <row r="336" spans="2:65" s="13" customFormat="1" ht="10.199999999999999" x14ac:dyDescent="0.2">
      <c r="B336" s="158"/>
      <c r="D336" s="152" t="s">
        <v>178</v>
      </c>
      <c r="E336" s="159" t="s">
        <v>3</v>
      </c>
      <c r="F336" s="160" t="s">
        <v>842</v>
      </c>
      <c r="H336" s="161">
        <v>26</v>
      </c>
      <c r="I336" s="162"/>
      <c r="L336" s="158"/>
      <c r="M336" s="163"/>
      <c r="T336" s="164"/>
      <c r="AT336" s="159" t="s">
        <v>178</v>
      </c>
      <c r="AU336" s="159" t="s">
        <v>88</v>
      </c>
      <c r="AV336" s="13" t="s">
        <v>88</v>
      </c>
      <c r="AW336" s="13" t="s">
        <v>41</v>
      </c>
      <c r="AX336" s="13" t="s">
        <v>79</v>
      </c>
      <c r="AY336" s="159" t="s">
        <v>167</v>
      </c>
    </row>
    <row r="337" spans="2:65" s="12" customFormat="1" ht="10.199999999999999" x14ac:dyDescent="0.2">
      <c r="B337" s="151"/>
      <c r="D337" s="152" t="s">
        <v>178</v>
      </c>
      <c r="E337" s="153" t="s">
        <v>3</v>
      </c>
      <c r="F337" s="154" t="s">
        <v>240</v>
      </c>
      <c r="H337" s="153" t="s">
        <v>3</v>
      </c>
      <c r="I337" s="155"/>
      <c r="L337" s="151"/>
      <c r="M337" s="156"/>
      <c r="T337" s="157"/>
      <c r="AT337" s="153" t="s">
        <v>178</v>
      </c>
      <c r="AU337" s="153" t="s">
        <v>88</v>
      </c>
      <c r="AV337" s="12" t="s">
        <v>86</v>
      </c>
      <c r="AW337" s="12" t="s">
        <v>41</v>
      </c>
      <c r="AX337" s="12" t="s">
        <v>79</v>
      </c>
      <c r="AY337" s="153" t="s">
        <v>167</v>
      </c>
    </row>
    <row r="338" spans="2:65" s="13" customFormat="1" ht="10.199999999999999" x14ac:dyDescent="0.2">
      <c r="B338" s="158"/>
      <c r="D338" s="152" t="s">
        <v>178</v>
      </c>
      <c r="E338" s="159" t="s">
        <v>3</v>
      </c>
      <c r="F338" s="160" t="s">
        <v>843</v>
      </c>
      <c r="H338" s="161">
        <v>18.36</v>
      </c>
      <c r="I338" s="162"/>
      <c r="L338" s="158"/>
      <c r="M338" s="163"/>
      <c r="T338" s="164"/>
      <c r="AT338" s="159" t="s">
        <v>178</v>
      </c>
      <c r="AU338" s="159" t="s">
        <v>88</v>
      </c>
      <c r="AV338" s="13" t="s">
        <v>88</v>
      </c>
      <c r="AW338" s="13" t="s">
        <v>41</v>
      </c>
      <c r="AX338" s="13" t="s">
        <v>79</v>
      </c>
      <c r="AY338" s="159" t="s">
        <v>167</v>
      </c>
    </row>
    <row r="339" spans="2:65" s="14" customFormat="1" ht="10.199999999999999" x14ac:dyDescent="0.2">
      <c r="B339" s="165"/>
      <c r="D339" s="152" t="s">
        <v>178</v>
      </c>
      <c r="E339" s="166" t="s">
        <v>3</v>
      </c>
      <c r="F339" s="167" t="s">
        <v>181</v>
      </c>
      <c r="H339" s="168">
        <v>84.41</v>
      </c>
      <c r="I339" s="169"/>
      <c r="L339" s="165"/>
      <c r="M339" s="170"/>
      <c r="T339" s="171"/>
      <c r="AT339" s="166" t="s">
        <v>178</v>
      </c>
      <c r="AU339" s="166" t="s">
        <v>88</v>
      </c>
      <c r="AV339" s="14" t="s">
        <v>174</v>
      </c>
      <c r="AW339" s="14" t="s">
        <v>41</v>
      </c>
      <c r="AX339" s="14" t="s">
        <v>86</v>
      </c>
      <c r="AY339" s="166" t="s">
        <v>167</v>
      </c>
    </row>
    <row r="340" spans="2:65" s="11" customFormat="1" ht="22.8" customHeight="1" x14ac:dyDescent="0.25">
      <c r="B340" s="121"/>
      <c r="D340" s="122" t="s">
        <v>78</v>
      </c>
      <c r="E340" s="131" t="s">
        <v>224</v>
      </c>
      <c r="F340" s="131" t="s">
        <v>225</v>
      </c>
      <c r="I340" s="124"/>
      <c r="J340" s="132">
        <f>BK340</f>
        <v>0</v>
      </c>
      <c r="L340" s="121"/>
      <c r="M340" s="126"/>
      <c r="P340" s="127">
        <f>SUM(P341:P358)</f>
        <v>0</v>
      </c>
      <c r="R340" s="127">
        <f>SUM(R341:R358)</f>
        <v>3.6464000000000003E-2</v>
      </c>
      <c r="T340" s="128">
        <f>SUM(T341:T358)</f>
        <v>0</v>
      </c>
      <c r="AR340" s="122" t="s">
        <v>86</v>
      </c>
      <c r="AT340" s="129" t="s">
        <v>78</v>
      </c>
      <c r="AU340" s="129" t="s">
        <v>86</v>
      </c>
      <c r="AY340" s="122" t="s">
        <v>167</v>
      </c>
      <c r="BK340" s="130">
        <f>SUM(BK341:BK358)</f>
        <v>0</v>
      </c>
    </row>
    <row r="341" spans="2:65" s="1" customFormat="1" ht="16.5" customHeight="1" x14ac:dyDescent="0.2">
      <c r="B341" s="133"/>
      <c r="C341" s="134" t="s">
        <v>290</v>
      </c>
      <c r="D341" s="134" t="s">
        <v>169</v>
      </c>
      <c r="E341" s="135" t="s">
        <v>844</v>
      </c>
      <c r="F341" s="136" t="s">
        <v>845</v>
      </c>
      <c r="G341" s="137" t="s">
        <v>245</v>
      </c>
      <c r="H341" s="138">
        <v>2</v>
      </c>
      <c r="I341" s="139"/>
      <c r="J341" s="140">
        <f>ROUND(I341*H341,2)</f>
        <v>0</v>
      </c>
      <c r="K341" s="136" t="s">
        <v>173</v>
      </c>
      <c r="L341" s="34"/>
      <c r="M341" s="141" t="s">
        <v>3</v>
      </c>
      <c r="N341" s="142" t="s">
        <v>50</v>
      </c>
      <c r="P341" s="143">
        <f>O341*H341</f>
        <v>0</v>
      </c>
      <c r="Q341" s="143">
        <v>1.8000000000000001E-4</v>
      </c>
      <c r="R341" s="143">
        <f>Q341*H341</f>
        <v>3.6000000000000002E-4</v>
      </c>
      <c r="S341" s="143">
        <v>0</v>
      </c>
      <c r="T341" s="144">
        <f>S341*H341</f>
        <v>0</v>
      </c>
      <c r="AR341" s="145" t="s">
        <v>174</v>
      </c>
      <c r="AT341" s="145" t="s">
        <v>169</v>
      </c>
      <c r="AU341" s="145" t="s">
        <v>88</v>
      </c>
      <c r="AY341" s="18" t="s">
        <v>167</v>
      </c>
      <c r="BE341" s="146">
        <f>IF(N341="základní",J341,0)</f>
        <v>0</v>
      </c>
      <c r="BF341" s="146">
        <f>IF(N341="snížená",J341,0)</f>
        <v>0</v>
      </c>
      <c r="BG341" s="146">
        <f>IF(N341="zákl. přenesená",J341,0)</f>
        <v>0</v>
      </c>
      <c r="BH341" s="146">
        <f>IF(N341="sníž. přenesená",J341,0)</f>
        <v>0</v>
      </c>
      <c r="BI341" s="146">
        <f>IF(N341="nulová",J341,0)</f>
        <v>0</v>
      </c>
      <c r="BJ341" s="18" t="s">
        <v>86</v>
      </c>
      <c r="BK341" s="146">
        <f>ROUND(I341*H341,2)</f>
        <v>0</v>
      </c>
      <c r="BL341" s="18" t="s">
        <v>174</v>
      </c>
      <c r="BM341" s="145" t="s">
        <v>846</v>
      </c>
    </row>
    <row r="342" spans="2:65" s="1" customFormat="1" ht="10.199999999999999" x14ac:dyDescent="0.2">
      <c r="B342" s="34"/>
      <c r="D342" s="147" t="s">
        <v>176</v>
      </c>
      <c r="F342" s="148" t="s">
        <v>847</v>
      </c>
      <c r="I342" s="149"/>
      <c r="L342" s="34"/>
      <c r="M342" s="150"/>
      <c r="T342" s="55"/>
      <c r="AT342" s="18" t="s">
        <v>176</v>
      </c>
      <c r="AU342" s="18" t="s">
        <v>88</v>
      </c>
    </row>
    <row r="343" spans="2:65" s="12" customFormat="1" ht="10.199999999999999" x14ac:dyDescent="0.2">
      <c r="B343" s="151"/>
      <c r="D343" s="152" t="s">
        <v>178</v>
      </c>
      <c r="E343" s="153" t="s">
        <v>3</v>
      </c>
      <c r="F343" s="154" t="s">
        <v>848</v>
      </c>
      <c r="H343" s="153" t="s">
        <v>3</v>
      </c>
      <c r="I343" s="155"/>
      <c r="L343" s="151"/>
      <c r="M343" s="156"/>
      <c r="T343" s="157"/>
      <c r="AT343" s="153" t="s">
        <v>178</v>
      </c>
      <c r="AU343" s="153" t="s">
        <v>88</v>
      </c>
      <c r="AV343" s="12" t="s">
        <v>86</v>
      </c>
      <c r="AW343" s="12" t="s">
        <v>41</v>
      </c>
      <c r="AX343" s="12" t="s">
        <v>79</v>
      </c>
      <c r="AY343" s="153" t="s">
        <v>167</v>
      </c>
    </row>
    <row r="344" spans="2:65" s="13" customFormat="1" ht="10.199999999999999" x14ac:dyDescent="0.2">
      <c r="B344" s="158"/>
      <c r="D344" s="152" t="s">
        <v>178</v>
      </c>
      <c r="E344" s="159" t="s">
        <v>3</v>
      </c>
      <c r="F344" s="160" t="s">
        <v>88</v>
      </c>
      <c r="H344" s="161">
        <v>2</v>
      </c>
      <c r="I344" s="162"/>
      <c r="L344" s="158"/>
      <c r="M344" s="163"/>
      <c r="T344" s="164"/>
      <c r="AT344" s="159" t="s">
        <v>178</v>
      </c>
      <c r="AU344" s="159" t="s">
        <v>88</v>
      </c>
      <c r="AV344" s="13" t="s">
        <v>88</v>
      </c>
      <c r="AW344" s="13" t="s">
        <v>41</v>
      </c>
      <c r="AX344" s="13" t="s">
        <v>79</v>
      </c>
      <c r="AY344" s="159" t="s">
        <v>167</v>
      </c>
    </row>
    <row r="345" spans="2:65" s="14" customFormat="1" ht="10.199999999999999" x14ac:dyDescent="0.2">
      <c r="B345" s="165"/>
      <c r="D345" s="152" t="s">
        <v>178</v>
      </c>
      <c r="E345" s="166" t="s">
        <v>3</v>
      </c>
      <c r="F345" s="167" t="s">
        <v>181</v>
      </c>
      <c r="H345" s="168">
        <v>2</v>
      </c>
      <c r="I345" s="169"/>
      <c r="L345" s="165"/>
      <c r="M345" s="170"/>
      <c r="T345" s="171"/>
      <c r="AT345" s="166" t="s">
        <v>178</v>
      </c>
      <c r="AU345" s="166" t="s">
        <v>88</v>
      </c>
      <c r="AV345" s="14" t="s">
        <v>174</v>
      </c>
      <c r="AW345" s="14" t="s">
        <v>41</v>
      </c>
      <c r="AX345" s="14" t="s">
        <v>86</v>
      </c>
      <c r="AY345" s="166" t="s">
        <v>167</v>
      </c>
    </row>
    <row r="346" spans="2:65" s="1" customFormat="1" ht="16.5" customHeight="1" x14ac:dyDescent="0.2">
      <c r="B346" s="133"/>
      <c r="C346" s="183" t="s">
        <v>296</v>
      </c>
      <c r="D346" s="183" t="s">
        <v>754</v>
      </c>
      <c r="E346" s="184" t="s">
        <v>849</v>
      </c>
      <c r="F346" s="185" t="s">
        <v>850</v>
      </c>
      <c r="G346" s="186" t="s">
        <v>245</v>
      </c>
      <c r="H346" s="187">
        <v>2</v>
      </c>
      <c r="I346" s="188"/>
      <c r="J346" s="189">
        <f>ROUND(I346*H346,2)</f>
        <v>0</v>
      </c>
      <c r="K346" s="185" t="s">
        <v>173</v>
      </c>
      <c r="L346" s="190"/>
      <c r="M346" s="191" t="s">
        <v>3</v>
      </c>
      <c r="N346" s="192" t="s">
        <v>50</v>
      </c>
      <c r="P346" s="143">
        <f>O346*H346</f>
        <v>0</v>
      </c>
      <c r="Q346" s="143">
        <v>1.2E-2</v>
      </c>
      <c r="R346" s="143">
        <f>Q346*H346</f>
        <v>2.4E-2</v>
      </c>
      <c r="S346" s="143">
        <v>0</v>
      </c>
      <c r="T346" s="144">
        <f>S346*H346</f>
        <v>0</v>
      </c>
      <c r="AR346" s="145" t="s">
        <v>217</v>
      </c>
      <c r="AT346" s="145" t="s">
        <v>754</v>
      </c>
      <c r="AU346" s="145" t="s">
        <v>88</v>
      </c>
      <c r="AY346" s="18" t="s">
        <v>167</v>
      </c>
      <c r="BE346" s="146">
        <f>IF(N346="základní",J346,0)</f>
        <v>0</v>
      </c>
      <c r="BF346" s="146">
        <f>IF(N346="snížená",J346,0)</f>
        <v>0</v>
      </c>
      <c r="BG346" s="146">
        <f>IF(N346="zákl. přenesená",J346,0)</f>
        <v>0</v>
      </c>
      <c r="BH346" s="146">
        <f>IF(N346="sníž. přenesená",J346,0)</f>
        <v>0</v>
      </c>
      <c r="BI346" s="146">
        <f>IF(N346="nulová",J346,0)</f>
        <v>0</v>
      </c>
      <c r="BJ346" s="18" t="s">
        <v>86</v>
      </c>
      <c r="BK346" s="146">
        <f>ROUND(I346*H346,2)</f>
        <v>0</v>
      </c>
      <c r="BL346" s="18" t="s">
        <v>174</v>
      </c>
      <c r="BM346" s="145" t="s">
        <v>851</v>
      </c>
    </row>
    <row r="347" spans="2:65" s="1" customFormat="1" ht="24.15" customHeight="1" x14ac:dyDescent="0.2">
      <c r="B347" s="133"/>
      <c r="C347" s="134" t="s">
        <v>302</v>
      </c>
      <c r="D347" s="134" t="s">
        <v>169</v>
      </c>
      <c r="E347" s="135" t="s">
        <v>852</v>
      </c>
      <c r="F347" s="136" t="s">
        <v>853</v>
      </c>
      <c r="G347" s="137" t="s">
        <v>220</v>
      </c>
      <c r="H347" s="138">
        <v>71.2</v>
      </c>
      <c r="I347" s="139"/>
      <c r="J347" s="140">
        <f>ROUND(I347*H347,2)</f>
        <v>0</v>
      </c>
      <c r="K347" s="136" t="s">
        <v>173</v>
      </c>
      <c r="L347" s="34"/>
      <c r="M347" s="141" t="s">
        <v>3</v>
      </c>
      <c r="N347" s="142" t="s">
        <v>50</v>
      </c>
      <c r="P347" s="143">
        <f>O347*H347</f>
        <v>0</v>
      </c>
      <c r="Q347" s="143">
        <v>1.2999999999999999E-4</v>
      </c>
      <c r="R347" s="143">
        <f>Q347*H347</f>
        <v>9.2560000000000003E-3</v>
      </c>
      <c r="S347" s="143">
        <v>0</v>
      </c>
      <c r="T347" s="144">
        <f>S347*H347</f>
        <v>0</v>
      </c>
      <c r="AR347" s="145" t="s">
        <v>174</v>
      </c>
      <c r="AT347" s="145" t="s">
        <v>169</v>
      </c>
      <c r="AU347" s="145" t="s">
        <v>88</v>
      </c>
      <c r="AY347" s="18" t="s">
        <v>167</v>
      </c>
      <c r="BE347" s="146">
        <f>IF(N347="základní",J347,0)</f>
        <v>0</v>
      </c>
      <c r="BF347" s="146">
        <f>IF(N347="snížená",J347,0)</f>
        <v>0</v>
      </c>
      <c r="BG347" s="146">
        <f>IF(N347="zákl. přenesená",J347,0)</f>
        <v>0</v>
      </c>
      <c r="BH347" s="146">
        <f>IF(N347="sníž. přenesená",J347,0)</f>
        <v>0</v>
      </c>
      <c r="BI347" s="146">
        <f>IF(N347="nulová",J347,0)</f>
        <v>0</v>
      </c>
      <c r="BJ347" s="18" t="s">
        <v>86</v>
      </c>
      <c r="BK347" s="146">
        <f>ROUND(I347*H347,2)</f>
        <v>0</v>
      </c>
      <c r="BL347" s="18" t="s">
        <v>174</v>
      </c>
      <c r="BM347" s="145" t="s">
        <v>854</v>
      </c>
    </row>
    <row r="348" spans="2:65" s="1" customFormat="1" ht="10.199999999999999" x14ac:dyDescent="0.2">
      <c r="B348" s="34"/>
      <c r="D348" s="147" t="s">
        <v>176</v>
      </c>
      <c r="F348" s="148" t="s">
        <v>855</v>
      </c>
      <c r="I348" s="149"/>
      <c r="L348" s="34"/>
      <c r="M348" s="150"/>
      <c r="T348" s="55"/>
      <c r="AT348" s="18" t="s">
        <v>176</v>
      </c>
      <c r="AU348" s="18" t="s">
        <v>88</v>
      </c>
    </row>
    <row r="349" spans="2:65" s="13" customFormat="1" ht="10.199999999999999" x14ac:dyDescent="0.2">
      <c r="B349" s="158"/>
      <c r="D349" s="152" t="s">
        <v>178</v>
      </c>
      <c r="E349" s="159" t="s">
        <v>3</v>
      </c>
      <c r="F349" s="160" t="s">
        <v>856</v>
      </c>
      <c r="H349" s="161">
        <v>71.2</v>
      </c>
      <c r="I349" s="162"/>
      <c r="L349" s="158"/>
      <c r="M349" s="163"/>
      <c r="T349" s="164"/>
      <c r="AT349" s="159" t="s">
        <v>178</v>
      </c>
      <c r="AU349" s="159" t="s">
        <v>88</v>
      </c>
      <c r="AV349" s="13" t="s">
        <v>88</v>
      </c>
      <c r="AW349" s="13" t="s">
        <v>41</v>
      </c>
      <c r="AX349" s="13" t="s">
        <v>79</v>
      </c>
      <c r="AY349" s="159" t="s">
        <v>167</v>
      </c>
    </row>
    <row r="350" spans="2:65" s="14" customFormat="1" ht="10.199999999999999" x14ac:dyDescent="0.2">
      <c r="B350" s="165"/>
      <c r="D350" s="152" t="s">
        <v>178</v>
      </c>
      <c r="E350" s="166" t="s">
        <v>3</v>
      </c>
      <c r="F350" s="167" t="s">
        <v>181</v>
      </c>
      <c r="H350" s="168">
        <v>71.2</v>
      </c>
      <c r="I350" s="169"/>
      <c r="L350" s="165"/>
      <c r="M350" s="170"/>
      <c r="T350" s="171"/>
      <c r="AT350" s="166" t="s">
        <v>178</v>
      </c>
      <c r="AU350" s="166" t="s">
        <v>88</v>
      </c>
      <c r="AV350" s="14" t="s">
        <v>174</v>
      </c>
      <c r="AW350" s="14" t="s">
        <v>41</v>
      </c>
      <c r="AX350" s="14" t="s">
        <v>86</v>
      </c>
      <c r="AY350" s="166" t="s">
        <v>167</v>
      </c>
    </row>
    <row r="351" spans="2:65" s="1" customFormat="1" ht="16.5" customHeight="1" x14ac:dyDescent="0.2">
      <c r="B351" s="133"/>
      <c r="C351" s="134" t="s">
        <v>8</v>
      </c>
      <c r="D351" s="134" t="s">
        <v>169</v>
      </c>
      <c r="E351" s="135" t="s">
        <v>857</v>
      </c>
      <c r="F351" s="136" t="s">
        <v>858</v>
      </c>
      <c r="G351" s="137" t="s">
        <v>220</v>
      </c>
      <c r="H351" s="138">
        <v>71.2</v>
      </c>
      <c r="I351" s="139"/>
      <c r="J351" s="140">
        <f>ROUND(I351*H351,2)</f>
        <v>0</v>
      </c>
      <c r="K351" s="136" t="s">
        <v>173</v>
      </c>
      <c r="L351" s="34"/>
      <c r="M351" s="141" t="s">
        <v>3</v>
      </c>
      <c r="N351" s="142" t="s">
        <v>50</v>
      </c>
      <c r="P351" s="143">
        <f>O351*H351</f>
        <v>0</v>
      </c>
      <c r="Q351" s="143">
        <v>0</v>
      </c>
      <c r="R351" s="143">
        <f>Q351*H351</f>
        <v>0</v>
      </c>
      <c r="S351" s="143">
        <v>0</v>
      </c>
      <c r="T351" s="144">
        <f>S351*H351</f>
        <v>0</v>
      </c>
      <c r="AR351" s="145" t="s">
        <v>174</v>
      </c>
      <c r="AT351" s="145" t="s">
        <v>169</v>
      </c>
      <c r="AU351" s="145" t="s">
        <v>88</v>
      </c>
      <c r="AY351" s="18" t="s">
        <v>167</v>
      </c>
      <c r="BE351" s="146">
        <f>IF(N351="základní",J351,0)</f>
        <v>0</v>
      </c>
      <c r="BF351" s="146">
        <f>IF(N351="snížená",J351,0)</f>
        <v>0</v>
      </c>
      <c r="BG351" s="146">
        <f>IF(N351="zákl. přenesená",J351,0)</f>
        <v>0</v>
      </c>
      <c r="BH351" s="146">
        <f>IF(N351="sníž. přenesená",J351,0)</f>
        <v>0</v>
      </c>
      <c r="BI351" s="146">
        <f>IF(N351="nulová",J351,0)</f>
        <v>0</v>
      </c>
      <c r="BJ351" s="18" t="s">
        <v>86</v>
      </c>
      <c r="BK351" s="146">
        <f>ROUND(I351*H351,2)</f>
        <v>0</v>
      </c>
      <c r="BL351" s="18" t="s">
        <v>174</v>
      </c>
      <c r="BM351" s="145" t="s">
        <v>859</v>
      </c>
    </row>
    <row r="352" spans="2:65" s="1" customFormat="1" ht="10.199999999999999" x14ac:dyDescent="0.2">
      <c r="B352" s="34"/>
      <c r="D352" s="147" t="s">
        <v>176</v>
      </c>
      <c r="F352" s="148" t="s">
        <v>860</v>
      </c>
      <c r="I352" s="149"/>
      <c r="L352" s="34"/>
      <c r="M352" s="150"/>
      <c r="T352" s="55"/>
      <c r="AT352" s="18" t="s">
        <v>176</v>
      </c>
      <c r="AU352" s="18" t="s">
        <v>88</v>
      </c>
    </row>
    <row r="353" spans="2:65" s="13" customFormat="1" ht="10.199999999999999" x14ac:dyDescent="0.2">
      <c r="B353" s="158"/>
      <c r="D353" s="152" t="s">
        <v>178</v>
      </c>
      <c r="E353" s="159" t="s">
        <v>3</v>
      </c>
      <c r="F353" s="160" t="s">
        <v>856</v>
      </c>
      <c r="H353" s="161">
        <v>71.2</v>
      </c>
      <c r="I353" s="162"/>
      <c r="L353" s="158"/>
      <c r="M353" s="163"/>
      <c r="T353" s="164"/>
      <c r="AT353" s="159" t="s">
        <v>178</v>
      </c>
      <c r="AU353" s="159" t="s">
        <v>88</v>
      </c>
      <c r="AV353" s="13" t="s">
        <v>88</v>
      </c>
      <c r="AW353" s="13" t="s">
        <v>41</v>
      </c>
      <c r="AX353" s="13" t="s">
        <v>79</v>
      </c>
      <c r="AY353" s="159" t="s">
        <v>167</v>
      </c>
    </row>
    <row r="354" spans="2:65" s="14" customFormat="1" ht="10.199999999999999" x14ac:dyDescent="0.2">
      <c r="B354" s="165"/>
      <c r="D354" s="152" t="s">
        <v>178</v>
      </c>
      <c r="E354" s="166" t="s">
        <v>3</v>
      </c>
      <c r="F354" s="167" t="s">
        <v>181</v>
      </c>
      <c r="H354" s="168">
        <v>71.2</v>
      </c>
      <c r="I354" s="169"/>
      <c r="L354" s="165"/>
      <c r="M354" s="170"/>
      <c r="T354" s="171"/>
      <c r="AT354" s="166" t="s">
        <v>178</v>
      </c>
      <c r="AU354" s="166" t="s">
        <v>88</v>
      </c>
      <c r="AV354" s="14" t="s">
        <v>174</v>
      </c>
      <c r="AW354" s="14" t="s">
        <v>41</v>
      </c>
      <c r="AX354" s="14" t="s">
        <v>86</v>
      </c>
      <c r="AY354" s="166" t="s">
        <v>167</v>
      </c>
    </row>
    <row r="355" spans="2:65" s="1" customFormat="1" ht="24.15" customHeight="1" x14ac:dyDescent="0.2">
      <c r="B355" s="133"/>
      <c r="C355" s="134" t="s">
        <v>328</v>
      </c>
      <c r="D355" s="134" t="s">
        <v>169</v>
      </c>
      <c r="E355" s="135" t="s">
        <v>861</v>
      </c>
      <c r="F355" s="136" t="s">
        <v>862</v>
      </c>
      <c r="G355" s="137" t="s">
        <v>220</v>
      </c>
      <c r="H355" s="138">
        <v>71.2</v>
      </c>
      <c r="I355" s="139"/>
      <c r="J355" s="140">
        <f>ROUND(I355*H355,2)</f>
        <v>0</v>
      </c>
      <c r="K355" s="136" t="s">
        <v>173</v>
      </c>
      <c r="L355" s="34"/>
      <c r="M355" s="141" t="s">
        <v>3</v>
      </c>
      <c r="N355" s="142" t="s">
        <v>50</v>
      </c>
      <c r="P355" s="143">
        <f>O355*H355</f>
        <v>0</v>
      </c>
      <c r="Q355" s="143">
        <v>4.0000000000000003E-5</v>
      </c>
      <c r="R355" s="143">
        <f>Q355*H355</f>
        <v>2.8480000000000003E-3</v>
      </c>
      <c r="S355" s="143">
        <v>0</v>
      </c>
      <c r="T355" s="144">
        <f>S355*H355</f>
        <v>0</v>
      </c>
      <c r="AR355" s="145" t="s">
        <v>174</v>
      </c>
      <c r="AT355" s="145" t="s">
        <v>169</v>
      </c>
      <c r="AU355" s="145" t="s">
        <v>88</v>
      </c>
      <c r="AY355" s="18" t="s">
        <v>167</v>
      </c>
      <c r="BE355" s="146">
        <f>IF(N355="základní",J355,0)</f>
        <v>0</v>
      </c>
      <c r="BF355" s="146">
        <f>IF(N355="snížená",J355,0)</f>
        <v>0</v>
      </c>
      <c r="BG355" s="146">
        <f>IF(N355="zákl. přenesená",J355,0)</f>
        <v>0</v>
      </c>
      <c r="BH355" s="146">
        <f>IF(N355="sníž. přenesená",J355,0)</f>
        <v>0</v>
      </c>
      <c r="BI355" s="146">
        <f>IF(N355="nulová",J355,0)</f>
        <v>0</v>
      </c>
      <c r="BJ355" s="18" t="s">
        <v>86</v>
      </c>
      <c r="BK355" s="146">
        <f>ROUND(I355*H355,2)</f>
        <v>0</v>
      </c>
      <c r="BL355" s="18" t="s">
        <v>174</v>
      </c>
      <c r="BM355" s="145" t="s">
        <v>863</v>
      </c>
    </row>
    <row r="356" spans="2:65" s="1" customFormat="1" ht="10.199999999999999" x14ac:dyDescent="0.2">
      <c r="B356" s="34"/>
      <c r="D356" s="147" t="s">
        <v>176</v>
      </c>
      <c r="F356" s="148" t="s">
        <v>864</v>
      </c>
      <c r="I356" s="149"/>
      <c r="L356" s="34"/>
      <c r="M356" s="150"/>
      <c r="T356" s="55"/>
      <c r="AT356" s="18" t="s">
        <v>176</v>
      </c>
      <c r="AU356" s="18" t="s">
        <v>88</v>
      </c>
    </row>
    <row r="357" spans="2:65" s="13" customFormat="1" ht="10.199999999999999" x14ac:dyDescent="0.2">
      <c r="B357" s="158"/>
      <c r="D357" s="152" t="s">
        <v>178</v>
      </c>
      <c r="E357" s="159" t="s">
        <v>3</v>
      </c>
      <c r="F357" s="160" t="s">
        <v>856</v>
      </c>
      <c r="H357" s="161">
        <v>71.2</v>
      </c>
      <c r="I357" s="162"/>
      <c r="L357" s="158"/>
      <c r="M357" s="163"/>
      <c r="T357" s="164"/>
      <c r="AT357" s="159" t="s">
        <v>178</v>
      </c>
      <c r="AU357" s="159" t="s">
        <v>88</v>
      </c>
      <c r="AV357" s="13" t="s">
        <v>88</v>
      </c>
      <c r="AW357" s="13" t="s">
        <v>41</v>
      </c>
      <c r="AX357" s="13" t="s">
        <v>79</v>
      </c>
      <c r="AY357" s="159" t="s">
        <v>167</v>
      </c>
    </row>
    <row r="358" spans="2:65" s="14" customFormat="1" ht="10.199999999999999" x14ac:dyDescent="0.2">
      <c r="B358" s="165"/>
      <c r="D358" s="152" t="s">
        <v>178</v>
      </c>
      <c r="E358" s="166" t="s">
        <v>3</v>
      </c>
      <c r="F358" s="167" t="s">
        <v>181</v>
      </c>
      <c r="H358" s="168">
        <v>71.2</v>
      </c>
      <c r="I358" s="169"/>
      <c r="L358" s="165"/>
      <c r="M358" s="170"/>
      <c r="T358" s="171"/>
      <c r="AT358" s="166" t="s">
        <v>178</v>
      </c>
      <c r="AU358" s="166" t="s">
        <v>88</v>
      </c>
      <c r="AV358" s="14" t="s">
        <v>174</v>
      </c>
      <c r="AW358" s="14" t="s">
        <v>41</v>
      </c>
      <c r="AX358" s="14" t="s">
        <v>86</v>
      </c>
      <c r="AY358" s="166" t="s">
        <v>167</v>
      </c>
    </row>
    <row r="359" spans="2:65" s="11" customFormat="1" ht="22.8" customHeight="1" x14ac:dyDescent="0.25">
      <c r="B359" s="121"/>
      <c r="D359" s="122" t="s">
        <v>78</v>
      </c>
      <c r="E359" s="131" t="s">
        <v>865</v>
      </c>
      <c r="F359" s="131" t="s">
        <v>866</v>
      </c>
      <c r="I359" s="124"/>
      <c r="J359" s="132">
        <f>BK359</f>
        <v>0</v>
      </c>
      <c r="L359" s="121"/>
      <c r="M359" s="126"/>
      <c r="P359" s="127">
        <f>SUM(P360:P361)</f>
        <v>0</v>
      </c>
      <c r="R359" s="127">
        <f>SUM(R360:R361)</f>
        <v>0</v>
      </c>
      <c r="T359" s="128">
        <f>SUM(T360:T361)</f>
        <v>0</v>
      </c>
      <c r="AR359" s="122" t="s">
        <v>86</v>
      </c>
      <c r="AT359" s="129" t="s">
        <v>78</v>
      </c>
      <c r="AU359" s="129" t="s">
        <v>86</v>
      </c>
      <c r="AY359" s="122" t="s">
        <v>167</v>
      </c>
      <c r="BK359" s="130">
        <f>SUM(BK360:BK361)</f>
        <v>0</v>
      </c>
    </row>
    <row r="360" spans="2:65" s="1" customFormat="1" ht="33" customHeight="1" x14ac:dyDescent="0.2">
      <c r="B360" s="133"/>
      <c r="C360" s="134" t="s">
        <v>345</v>
      </c>
      <c r="D360" s="134" t="s">
        <v>169</v>
      </c>
      <c r="E360" s="135" t="s">
        <v>867</v>
      </c>
      <c r="F360" s="136" t="s">
        <v>868</v>
      </c>
      <c r="G360" s="137" t="s">
        <v>208</v>
      </c>
      <c r="H360" s="138">
        <v>21.960999999999999</v>
      </c>
      <c r="I360" s="139"/>
      <c r="J360" s="140">
        <f>ROUND(I360*H360,2)</f>
        <v>0</v>
      </c>
      <c r="K360" s="136" t="s">
        <v>173</v>
      </c>
      <c r="L360" s="34"/>
      <c r="M360" s="141" t="s">
        <v>3</v>
      </c>
      <c r="N360" s="142" t="s">
        <v>50</v>
      </c>
      <c r="P360" s="143">
        <f>O360*H360</f>
        <v>0</v>
      </c>
      <c r="Q360" s="143">
        <v>0</v>
      </c>
      <c r="R360" s="143">
        <f>Q360*H360</f>
        <v>0</v>
      </c>
      <c r="S360" s="143">
        <v>0</v>
      </c>
      <c r="T360" s="144">
        <f>S360*H360</f>
        <v>0</v>
      </c>
      <c r="AR360" s="145" t="s">
        <v>174</v>
      </c>
      <c r="AT360" s="145" t="s">
        <v>169</v>
      </c>
      <c r="AU360" s="145" t="s">
        <v>88</v>
      </c>
      <c r="AY360" s="18" t="s">
        <v>167</v>
      </c>
      <c r="BE360" s="146">
        <f>IF(N360="základní",J360,0)</f>
        <v>0</v>
      </c>
      <c r="BF360" s="146">
        <f>IF(N360="snížená",J360,0)</f>
        <v>0</v>
      </c>
      <c r="BG360" s="146">
        <f>IF(N360="zákl. přenesená",J360,0)</f>
        <v>0</v>
      </c>
      <c r="BH360" s="146">
        <f>IF(N360="sníž. přenesená",J360,0)</f>
        <v>0</v>
      </c>
      <c r="BI360" s="146">
        <f>IF(N360="nulová",J360,0)</f>
        <v>0</v>
      </c>
      <c r="BJ360" s="18" t="s">
        <v>86</v>
      </c>
      <c r="BK360" s="146">
        <f>ROUND(I360*H360,2)</f>
        <v>0</v>
      </c>
      <c r="BL360" s="18" t="s">
        <v>174</v>
      </c>
      <c r="BM360" s="145" t="s">
        <v>869</v>
      </c>
    </row>
    <row r="361" spans="2:65" s="1" customFormat="1" ht="10.199999999999999" x14ac:dyDescent="0.2">
      <c r="B361" s="34"/>
      <c r="D361" s="147" t="s">
        <v>176</v>
      </c>
      <c r="F361" s="148" t="s">
        <v>870</v>
      </c>
      <c r="I361" s="149"/>
      <c r="L361" s="34"/>
      <c r="M361" s="150"/>
      <c r="T361" s="55"/>
      <c r="AT361" s="18" t="s">
        <v>176</v>
      </c>
      <c r="AU361" s="18" t="s">
        <v>88</v>
      </c>
    </row>
    <row r="362" spans="2:65" s="11" customFormat="1" ht="25.95" customHeight="1" x14ac:dyDescent="0.25">
      <c r="B362" s="121"/>
      <c r="D362" s="122" t="s">
        <v>78</v>
      </c>
      <c r="E362" s="123" t="s">
        <v>395</v>
      </c>
      <c r="F362" s="123" t="s">
        <v>396</v>
      </c>
      <c r="I362" s="124"/>
      <c r="J362" s="125">
        <f>BK362</f>
        <v>0</v>
      </c>
      <c r="L362" s="121"/>
      <c r="M362" s="126"/>
      <c r="P362" s="127">
        <f>P363+P478+P497+P626+P742+P882+P950</f>
        <v>0</v>
      </c>
      <c r="R362" s="127">
        <f>R363+R478+R497+R626+R742+R882+R950</f>
        <v>4.7353407999999995</v>
      </c>
      <c r="T362" s="128">
        <f>T363+T478+T497+T626+T742+T882+T950</f>
        <v>2.3460000000000004E-3</v>
      </c>
      <c r="AR362" s="122" t="s">
        <v>88</v>
      </c>
      <c r="AT362" s="129" t="s">
        <v>78</v>
      </c>
      <c r="AU362" s="129" t="s">
        <v>79</v>
      </c>
      <c r="AY362" s="122" t="s">
        <v>167</v>
      </c>
      <c r="BK362" s="130">
        <f>BK363+BK478+BK497+BK626+BK742+BK882+BK950</f>
        <v>0</v>
      </c>
    </row>
    <row r="363" spans="2:65" s="11" customFormat="1" ht="22.8" customHeight="1" x14ac:dyDescent="0.25">
      <c r="B363" s="121"/>
      <c r="D363" s="122" t="s">
        <v>78</v>
      </c>
      <c r="E363" s="131" t="s">
        <v>871</v>
      </c>
      <c r="F363" s="131" t="s">
        <v>872</v>
      </c>
      <c r="I363" s="124"/>
      <c r="J363" s="132">
        <f>BK363</f>
        <v>0</v>
      </c>
      <c r="L363" s="121"/>
      <c r="M363" s="126"/>
      <c r="P363" s="127">
        <f>SUM(P364:P477)</f>
        <v>0</v>
      </c>
      <c r="R363" s="127">
        <f>SUM(R364:R477)</f>
        <v>2.54523258</v>
      </c>
      <c r="T363" s="128">
        <f>SUM(T364:T477)</f>
        <v>0</v>
      </c>
      <c r="AR363" s="122" t="s">
        <v>88</v>
      </c>
      <c r="AT363" s="129" t="s">
        <v>78</v>
      </c>
      <c r="AU363" s="129" t="s">
        <v>86</v>
      </c>
      <c r="AY363" s="122" t="s">
        <v>167</v>
      </c>
      <c r="BK363" s="130">
        <f>SUM(BK364:BK477)</f>
        <v>0</v>
      </c>
    </row>
    <row r="364" spans="2:65" s="1" customFormat="1" ht="33" customHeight="1" x14ac:dyDescent="0.2">
      <c r="B364" s="133"/>
      <c r="C364" s="134" t="s">
        <v>352</v>
      </c>
      <c r="D364" s="134" t="s">
        <v>169</v>
      </c>
      <c r="E364" s="135" t="s">
        <v>873</v>
      </c>
      <c r="F364" s="136" t="s">
        <v>874</v>
      </c>
      <c r="G364" s="137" t="s">
        <v>220</v>
      </c>
      <c r="H364" s="138">
        <v>36.962000000000003</v>
      </c>
      <c r="I364" s="139"/>
      <c r="J364" s="140">
        <f>ROUND(I364*H364,2)</f>
        <v>0</v>
      </c>
      <c r="K364" s="136" t="s">
        <v>173</v>
      </c>
      <c r="L364" s="34"/>
      <c r="M364" s="141" t="s">
        <v>3</v>
      </c>
      <c r="N364" s="142" t="s">
        <v>50</v>
      </c>
      <c r="P364" s="143">
        <f>O364*H364</f>
        <v>0</v>
      </c>
      <c r="Q364" s="143">
        <v>4.428E-2</v>
      </c>
      <c r="R364" s="143">
        <f>Q364*H364</f>
        <v>1.6366773600000002</v>
      </c>
      <c r="S364" s="143">
        <v>0</v>
      </c>
      <c r="T364" s="144">
        <f>S364*H364</f>
        <v>0</v>
      </c>
      <c r="AR364" s="145" t="s">
        <v>275</v>
      </c>
      <c r="AT364" s="145" t="s">
        <v>169</v>
      </c>
      <c r="AU364" s="145" t="s">
        <v>88</v>
      </c>
      <c r="AY364" s="18" t="s">
        <v>167</v>
      </c>
      <c r="BE364" s="146">
        <f>IF(N364="základní",J364,0)</f>
        <v>0</v>
      </c>
      <c r="BF364" s="146">
        <f>IF(N364="snížená",J364,0)</f>
        <v>0</v>
      </c>
      <c r="BG364" s="146">
        <f>IF(N364="zákl. přenesená",J364,0)</f>
        <v>0</v>
      </c>
      <c r="BH364" s="146">
        <f>IF(N364="sníž. přenesená",J364,0)</f>
        <v>0</v>
      </c>
      <c r="BI364" s="146">
        <f>IF(N364="nulová",J364,0)</f>
        <v>0</v>
      </c>
      <c r="BJ364" s="18" t="s">
        <v>86</v>
      </c>
      <c r="BK364" s="146">
        <f>ROUND(I364*H364,2)</f>
        <v>0</v>
      </c>
      <c r="BL364" s="18" t="s">
        <v>275</v>
      </c>
      <c r="BM364" s="145" t="s">
        <v>875</v>
      </c>
    </row>
    <row r="365" spans="2:65" s="1" customFormat="1" ht="10.199999999999999" x14ac:dyDescent="0.2">
      <c r="B365" s="34"/>
      <c r="D365" s="147" t="s">
        <v>176</v>
      </c>
      <c r="F365" s="148" t="s">
        <v>876</v>
      </c>
      <c r="I365" s="149"/>
      <c r="L365" s="34"/>
      <c r="M365" s="150"/>
      <c r="T365" s="55"/>
      <c r="AT365" s="18" t="s">
        <v>176</v>
      </c>
      <c r="AU365" s="18" t="s">
        <v>88</v>
      </c>
    </row>
    <row r="366" spans="2:65" s="13" customFormat="1" ht="10.199999999999999" x14ac:dyDescent="0.2">
      <c r="B366" s="158"/>
      <c r="D366" s="152" t="s">
        <v>178</v>
      </c>
      <c r="E366" s="159" t="s">
        <v>3</v>
      </c>
      <c r="F366" s="160" t="s">
        <v>877</v>
      </c>
      <c r="H366" s="161">
        <v>36.962000000000003</v>
      </c>
      <c r="I366" s="162"/>
      <c r="L366" s="158"/>
      <c r="M366" s="163"/>
      <c r="T366" s="164"/>
      <c r="AT366" s="159" t="s">
        <v>178</v>
      </c>
      <c r="AU366" s="159" t="s">
        <v>88</v>
      </c>
      <c r="AV366" s="13" t="s">
        <v>88</v>
      </c>
      <c r="AW366" s="13" t="s">
        <v>41</v>
      </c>
      <c r="AX366" s="13" t="s">
        <v>79</v>
      </c>
      <c r="AY366" s="159" t="s">
        <v>167</v>
      </c>
    </row>
    <row r="367" spans="2:65" s="14" customFormat="1" ht="10.199999999999999" x14ac:dyDescent="0.2">
      <c r="B367" s="165"/>
      <c r="D367" s="152" t="s">
        <v>178</v>
      </c>
      <c r="E367" s="166" t="s">
        <v>3</v>
      </c>
      <c r="F367" s="167" t="s">
        <v>181</v>
      </c>
      <c r="H367" s="168">
        <v>36.962000000000003</v>
      </c>
      <c r="I367" s="169"/>
      <c r="L367" s="165"/>
      <c r="M367" s="170"/>
      <c r="T367" s="171"/>
      <c r="AT367" s="166" t="s">
        <v>178</v>
      </c>
      <c r="AU367" s="166" t="s">
        <v>88</v>
      </c>
      <c r="AV367" s="14" t="s">
        <v>174</v>
      </c>
      <c r="AW367" s="14" t="s">
        <v>41</v>
      </c>
      <c r="AX367" s="14" t="s">
        <v>86</v>
      </c>
      <c r="AY367" s="166" t="s">
        <v>167</v>
      </c>
    </row>
    <row r="368" spans="2:65" s="1" customFormat="1" ht="37.799999999999997" customHeight="1" x14ac:dyDescent="0.2">
      <c r="B368" s="133"/>
      <c r="C368" s="134" t="s">
        <v>357</v>
      </c>
      <c r="D368" s="134" t="s">
        <v>169</v>
      </c>
      <c r="E368" s="135" t="s">
        <v>878</v>
      </c>
      <c r="F368" s="136" t="s">
        <v>879</v>
      </c>
      <c r="G368" s="137" t="s">
        <v>220</v>
      </c>
      <c r="H368" s="138">
        <v>6.375</v>
      </c>
      <c r="I368" s="139"/>
      <c r="J368" s="140">
        <f>ROUND(I368*H368,2)</f>
        <v>0</v>
      </c>
      <c r="K368" s="136" t="s">
        <v>173</v>
      </c>
      <c r="L368" s="34"/>
      <c r="M368" s="141" t="s">
        <v>3</v>
      </c>
      <c r="N368" s="142" t="s">
        <v>50</v>
      </c>
      <c r="P368" s="143">
        <f>O368*H368</f>
        <v>0</v>
      </c>
      <c r="Q368" s="143">
        <v>4.5539999999999997E-2</v>
      </c>
      <c r="R368" s="143">
        <f>Q368*H368</f>
        <v>0.29031750000000001</v>
      </c>
      <c r="S368" s="143">
        <v>0</v>
      </c>
      <c r="T368" s="144">
        <f>S368*H368</f>
        <v>0</v>
      </c>
      <c r="AR368" s="145" t="s">
        <v>275</v>
      </c>
      <c r="AT368" s="145" t="s">
        <v>169</v>
      </c>
      <c r="AU368" s="145" t="s">
        <v>88</v>
      </c>
      <c r="AY368" s="18" t="s">
        <v>167</v>
      </c>
      <c r="BE368" s="146">
        <f>IF(N368="základní",J368,0)</f>
        <v>0</v>
      </c>
      <c r="BF368" s="146">
        <f>IF(N368="snížená",J368,0)</f>
        <v>0</v>
      </c>
      <c r="BG368" s="146">
        <f>IF(N368="zákl. přenesená",J368,0)</f>
        <v>0</v>
      </c>
      <c r="BH368" s="146">
        <f>IF(N368="sníž. přenesená",J368,0)</f>
        <v>0</v>
      </c>
      <c r="BI368" s="146">
        <f>IF(N368="nulová",J368,0)</f>
        <v>0</v>
      </c>
      <c r="BJ368" s="18" t="s">
        <v>86</v>
      </c>
      <c r="BK368" s="146">
        <f>ROUND(I368*H368,2)</f>
        <v>0</v>
      </c>
      <c r="BL368" s="18" t="s">
        <v>275</v>
      </c>
      <c r="BM368" s="145" t="s">
        <v>880</v>
      </c>
    </row>
    <row r="369" spans="2:65" s="1" customFormat="1" ht="10.199999999999999" x14ac:dyDescent="0.2">
      <c r="B369" s="34"/>
      <c r="D369" s="147" t="s">
        <v>176</v>
      </c>
      <c r="F369" s="148" t="s">
        <v>881</v>
      </c>
      <c r="I369" s="149"/>
      <c r="L369" s="34"/>
      <c r="M369" s="150"/>
      <c r="T369" s="55"/>
      <c r="AT369" s="18" t="s">
        <v>176</v>
      </c>
      <c r="AU369" s="18" t="s">
        <v>88</v>
      </c>
    </row>
    <row r="370" spans="2:65" s="13" customFormat="1" ht="10.199999999999999" x14ac:dyDescent="0.2">
      <c r="B370" s="158"/>
      <c r="D370" s="152" t="s">
        <v>178</v>
      </c>
      <c r="E370" s="159" t="s">
        <v>3</v>
      </c>
      <c r="F370" s="160" t="s">
        <v>882</v>
      </c>
      <c r="H370" s="161">
        <v>6.375</v>
      </c>
      <c r="I370" s="162"/>
      <c r="L370" s="158"/>
      <c r="M370" s="163"/>
      <c r="T370" s="164"/>
      <c r="AT370" s="159" t="s">
        <v>178</v>
      </c>
      <c r="AU370" s="159" t="s">
        <v>88</v>
      </c>
      <c r="AV370" s="13" t="s">
        <v>88</v>
      </c>
      <c r="AW370" s="13" t="s">
        <v>41</v>
      </c>
      <c r="AX370" s="13" t="s">
        <v>79</v>
      </c>
      <c r="AY370" s="159" t="s">
        <v>167</v>
      </c>
    </row>
    <row r="371" spans="2:65" s="14" customFormat="1" ht="10.199999999999999" x14ac:dyDescent="0.2">
      <c r="B371" s="165"/>
      <c r="D371" s="152" t="s">
        <v>178</v>
      </c>
      <c r="E371" s="166" t="s">
        <v>3</v>
      </c>
      <c r="F371" s="167" t="s">
        <v>181</v>
      </c>
      <c r="H371" s="168">
        <v>6.375</v>
      </c>
      <c r="I371" s="169"/>
      <c r="L371" s="165"/>
      <c r="M371" s="170"/>
      <c r="T371" s="171"/>
      <c r="AT371" s="166" t="s">
        <v>178</v>
      </c>
      <c r="AU371" s="166" t="s">
        <v>88</v>
      </c>
      <c r="AV371" s="14" t="s">
        <v>174</v>
      </c>
      <c r="AW371" s="14" t="s">
        <v>41</v>
      </c>
      <c r="AX371" s="14" t="s">
        <v>86</v>
      </c>
      <c r="AY371" s="166" t="s">
        <v>167</v>
      </c>
    </row>
    <row r="372" spans="2:65" s="1" customFormat="1" ht="33" customHeight="1" x14ac:dyDescent="0.2">
      <c r="B372" s="133"/>
      <c r="C372" s="134" t="s">
        <v>364</v>
      </c>
      <c r="D372" s="134" t="s">
        <v>169</v>
      </c>
      <c r="E372" s="135" t="s">
        <v>883</v>
      </c>
      <c r="F372" s="136" t="s">
        <v>884</v>
      </c>
      <c r="G372" s="137" t="s">
        <v>220</v>
      </c>
      <c r="H372" s="138">
        <v>3.774</v>
      </c>
      <c r="I372" s="139"/>
      <c r="J372" s="140">
        <f>ROUND(I372*H372,2)</f>
        <v>0</v>
      </c>
      <c r="K372" s="136" t="s">
        <v>173</v>
      </c>
      <c r="L372" s="34"/>
      <c r="M372" s="141" t="s">
        <v>3</v>
      </c>
      <c r="N372" s="142" t="s">
        <v>50</v>
      </c>
      <c r="P372" s="143">
        <f>O372*H372</f>
        <v>0</v>
      </c>
      <c r="Q372" s="143">
        <v>4.3229999999999998E-2</v>
      </c>
      <c r="R372" s="143">
        <f>Q372*H372</f>
        <v>0.16315001999999998</v>
      </c>
      <c r="S372" s="143">
        <v>0</v>
      </c>
      <c r="T372" s="144">
        <f>S372*H372</f>
        <v>0</v>
      </c>
      <c r="AR372" s="145" t="s">
        <v>275</v>
      </c>
      <c r="AT372" s="145" t="s">
        <v>169</v>
      </c>
      <c r="AU372" s="145" t="s">
        <v>88</v>
      </c>
      <c r="AY372" s="18" t="s">
        <v>167</v>
      </c>
      <c r="BE372" s="146">
        <f>IF(N372="základní",J372,0)</f>
        <v>0</v>
      </c>
      <c r="BF372" s="146">
        <f>IF(N372="snížená",J372,0)</f>
        <v>0</v>
      </c>
      <c r="BG372" s="146">
        <f>IF(N372="zákl. přenesená",J372,0)</f>
        <v>0</v>
      </c>
      <c r="BH372" s="146">
        <f>IF(N372="sníž. přenesená",J372,0)</f>
        <v>0</v>
      </c>
      <c r="BI372" s="146">
        <f>IF(N372="nulová",J372,0)</f>
        <v>0</v>
      </c>
      <c r="BJ372" s="18" t="s">
        <v>86</v>
      </c>
      <c r="BK372" s="146">
        <f>ROUND(I372*H372,2)</f>
        <v>0</v>
      </c>
      <c r="BL372" s="18" t="s">
        <v>275</v>
      </c>
      <c r="BM372" s="145" t="s">
        <v>885</v>
      </c>
    </row>
    <row r="373" spans="2:65" s="1" customFormat="1" ht="10.199999999999999" x14ac:dyDescent="0.2">
      <c r="B373" s="34"/>
      <c r="D373" s="147" t="s">
        <v>176</v>
      </c>
      <c r="F373" s="148" t="s">
        <v>886</v>
      </c>
      <c r="I373" s="149"/>
      <c r="L373" s="34"/>
      <c r="M373" s="150"/>
      <c r="T373" s="55"/>
      <c r="AT373" s="18" t="s">
        <v>176</v>
      </c>
      <c r="AU373" s="18" t="s">
        <v>88</v>
      </c>
    </row>
    <row r="374" spans="2:65" s="13" customFormat="1" ht="10.199999999999999" x14ac:dyDescent="0.2">
      <c r="B374" s="158"/>
      <c r="D374" s="152" t="s">
        <v>178</v>
      </c>
      <c r="E374" s="159" t="s">
        <v>3</v>
      </c>
      <c r="F374" s="160" t="s">
        <v>887</v>
      </c>
      <c r="H374" s="161">
        <v>3.774</v>
      </c>
      <c r="I374" s="162"/>
      <c r="L374" s="158"/>
      <c r="M374" s="163"/>
      <c r="T374" s="164"/>
      <c r="AT374" s="159" t="s">
        <v>178</v>
      </c>
      <c r="AU374" s="159" t="s">
        <v>88</v>
      </c>
      <c r="AV374" s="13" t="s">
        <v>88</v>
      </c>
      <c r="AW374" s="13" t="s">
        <v>41</v>
      </c>
      <c r="AX374" s="13" t="s">
        <v>79</v>
      </c>
      <c r="AY374" s="159" t="s">
        <v>167</v>
      </c>
    </row>
    <row r="375" spans="2:65" s="14" customFormat="1" ht="10.199999999999999" x14ac:dyDescent="0.2">
      <c r="B375" s="165"/>
      <c r="D375" s="152" t="s">
        <v>178</v>
      </c>
      <c r="E375" s="166" t="s">
        <v>3</v>
      </c>
      <c r="F375" s="167" t="s">
        <v>181</v>
      </c>
      <c r="H375" s="168">
        <v>3.774</v>
      </c>
      <c r="I375" s="169"/>
      <c r="L375" s="165"/>
      <c r="M375" s="170"/>
      <c r="T375" s="171"/>
      <c r="AT375" s="166" t="s">
        <v>178</v>
      </c>
      <c r="AU375" s="166" t="s">
        <v>88</v>
      </c>
      <c r="AV375" s="14" t="s">
        <v>174</v>
      </c>
      <c r="AW375" s="14" t="s">
        <v>41</v>
      </c>
      <c r="AX375" s="14" t="s">
        <v>86</v>
      </c>
      <c r="AY375" s="166" t="s">
        <v>167</v>
      </c>
    </row>
    <row r="376" spans="2:65" s="1" customFormat="1" ht="16.5" customHeight="1" x14ac:dyDescent="0.2">
      <c r="B376" s="133"/>
      <c r="C376" s="134" t="s">
        <v>369</v>
      </c>
      <c r="D376" s="134" t="s">
        <v>169</v>
      </c>
      <c r="E376" s="135" t="s">
        <v>888</v>
      </c>
      <c r="F376" s="136" t="s">
        <v>889</v>
      </c>
      <c r="G376" s="137" t="s">
        <v>220</v>
      </c>
      <c r="H376" s="138">
        <v>3.774</v>
      </c>
      <c r="I376" s="139"/>
      <c r="J376" s="140">
        <f>ROUND(I376*H376,2)</f>
        <v>0</v>
      </c>
      <c r="K376" s="136" t="s">
        <v>173</v>
      </c>
      <c r="L376" s="34"/>
      <c r="M376" s="141" t="s">
        <v>3</v>
      </c>
      <c r="N376" s="142" t="s">
        <v>50</v>
      </c>
      <c r="P376" s="143">
        <f>O376*H376</f>
        <v>0</v>
      </c>
      <c r="Q376" s="143">
        <v>0</v>
      </c>
      <c r="R376" s="143">
        <f>Q376*H376</f>
        <v>0</v>
      </c>
      <c r="S376" s="143">
        <v>0</v>
      </c>
      <c r="T376" s="144">
        <f>S376*H376</f>
        <v>0</v>
      </c>
      <c r="AR376" s="145" t="s">
        <v>275</v>
      </c>
      <c r="AT376" s="145" t="s">
        <v>169</v>
      </c>
      <c r="AU376" s="145" t="s">
        <v>88</v>
      </c>
      <c r="AY376" s="18" t="s">
        <v>167</v>
      </c>
      <c r="BE376" s="146">
        <f>IF(N376="základní",J376,0)</f>
        <v>0</v>
      </c>
      <c r="BF376" s="146">
        <f>IF(N376="snížená",J376,0)</f>
        <v>0</v>
      </c>
      <c r="BG376" s="146">
        <f>IF(N376="zákl. přenesená",J376,0)</f>
        <v>0</v>
      </c>
      <c r="BH376" s="146">
        <f>IF(N376="sníž. přenesená",J376,0)</f>
        <v>0</v>
      </c>
      <c r="BI376" s="146">
        <f>IF(N376="nulová",J376,0)</f>
        <v>0</v>
      </c>
      <c r="BJ376" s="18" t="s">
        <v>86</v>
      </c>
      <c r="BK376" s="146">
        <f>ROUND(I376*H376,2)</f>
        <v>0</v>
      </c>
      <c r="BL376" s="18" t="s">
        <v>275</v>
      </c>
      <c r="BM376" s="145" t="s">
        <v>890</v>
      </c>
    </row>
    <row r="377" spans="2:65" s="1" customFormat="1" ht="10.199999999999999" x14ac:dyDescent="0.2">
      <c r="B377" s="34"/>
      <c r="D377" s="147" t="s">
        <v>176</v>
      </c>
      <c r="F377" s="148" t="s">
        <v>891</v>
      </c>
      <c r="I377" s="149"/>
      <c r="L377" s="34"/>
      <c r="M377" s="150"/>
      <c r="T377" s="55"/>
      <c r="AT377" s="18" t="s">
        <v>176</v>
      </c>
      <c r="AU377" s="18" t="s">
        <v>88</v>
      </c>
    </row>
    <row r="378" spans="2:65" s="13" customFormat="1" ht="10.199999999999999" x14ac:dyDescent="0.2">
      <c r="B378" s="158"/>
      <c r="D378" s="152" t="s">
        <v>178</v>
      </c>
      <c r="E378" s="159" t="s">
        <v>3</v>
      </c>
      <c r="F378" s="160" t="s">
        <v>887</v>
      </c>
      <c r="H378" s="161">
        <v>3.774</v>
      </c>
      <c r="I378" s="162"/>
      <c r="L378" s="158"/>
      <c r="M378" s="163"/>
      <c r="T378" s="164"/>
      <c r="AT378" s="159" t="s">
        <v>178</v>
      </c>
      <c r="AU378" s="159" t="s">
        <v>88</v>
      </c>
      <c r="AV378" s="13" t="s">
        <v>88</v>
      </c>
      <c r="AW378" s="13" t="s">
        <v>41</v>
      </c>
      <c r="AX378" s="13" t="s">
        <v>79</v>
      </c>
      <c r="AY378" s="159" t="s">
        <v>167</v>
      </c>
    </row>
    <row r="379" spans="2:65" s="14" customFormat="1" ht="10.199999999999999" x14ac:dyDescent="0.2">
      <c r="B379" s="165"/>
      <c r="D379" s="152" t="s">
        <v>178</v>
      </c>
      <c r="E379" s="166" t="s">
        <v>3</v>
      </c>
      <c r="F379" s="167" t="s">
        <v>181</v>
      </c>
      <c r="H379" s="168">
        <v>3.774</v>
      </c>
      <c r="I379" s="169"/>
      <c r="L379" s="165"/>
      <c r="M379" s="170"/>
      <c r="T379" s="171"/>
      <c r="AT379" s="166" t="s">
        <v>178</v>
      </c>
      <c r="AU379" s="166" t="s">
        <v>88</v>
      </c>
      <c r="AV379" s="14" t="s">
        <v>174</v>
      </c>
      <c r="AW379" s="14" t="s">
        <v>41</v>
      </c>
      <c r="AX379" s="14" t="s">
        <v>86</v>
      </c>
      <c r="AY379" s="166" t="s">
        <v>167</v>
      </c>
    </row>
    <row r="380" spans="2:65" s="1" customFormat="1" ht="24.15" customHeight="1" x14ac:dyDescent="0.2">
      <c r="B380" s="133"/>
      <c r="C380" s="134" t="s">
        <v>375</v>
      </c>
      <c r="D380" s="134" t="s">
        <v>169</v>
      </c>
      <c r="E380" s="135" t="s">
        <v>892</v>
      </c>
      <c r="F380" s="136" t="s">
        <v>893</v>
      </c>
      <c r="G380" s="137" t="s">
        <v>220</v>
      </c>
      <c r="H380" s="138">
        <v>7.548</v>
      </c>
      <c r="I380" s="139"/>
      <c r="J380" s="140">
        <f>ROUND(I380*H380,2)</f>
        <v>0</v>
      </c>
      <c r="K380" s="136" t="s">
        <v>173</v>
      </c>
      <c r="L380" s="34"/>
      <c r="M380" s="141" t="s">
        <v>3</v>
      </c>
      <c r="N380" s="142" t="s">
        <v>50</v>
      </c>
      <c r="P380" s="143">
        <f>O380*H380</f>
        <v>0</v>
      </c>
      <c r="Q380" s="143">
        <v>0</v>
      </c>
      <c r="R380" s="143">
        <f>Q380*H380</f>
        <v>0</v>
      </c>
      <c r="S380" s="143">
        <v>0</v>
      </c>
      <c r="T380" s="144">
        <f>S380*H380</f>
        <v>0</v>
      </c>
      <c r="AR380" s="145" t="s">
        <v>275</v>
      </c>
      <c r="AT380" s="145" t="s">
        <v>169</v>
      </c>
      <c r="AU380" s="145" t="s">
        <v>88</v>
      </c>
      <c r="AY380" s="18" t="s">
        <v>167</v>
      </c>
      <c r="BE380" s="146">
        <f>IF(N380="základní",J380,0)</f>
        <v>0</v>
      </c>
      <c r="BF380" s="146">
        <f>IF(N380="snížená",J380,0)</f>
        <v>0</v>
      </c>
      <c r="BG380" s="146">
        <f>IF(N380="zákl. přenesená",J380,0)</f>
        <v>0</v>
      </c>
      <c r="BH380" s="146">
        <f>IF(N380="sníž. přenesená",J380,0)</f>
        <v>0</v>
      </c>
      <c r="BI380" s="146">
        <f>IF(N380="nulová",J380,0)</f>
        <v>0</v>
      </c>
      <c r="BJ380" s="18" t="s">
        <v>86</v>
      </c>
      <c r="BK380" s="146">
        <f>ROUND(I380*H380,2)</f>
        <v>0</v>
      </c>
      <c r="BL380" s="18" t="s">
        <v>275</v>
      </c>
      <c r="BM380" s="145" t="s">
        <v>894</v>
      </c>
    </row>
    <row r="381" spans="2:65" s="1" customFormat="1" ht="10.199999999999999" x14ac:dyDescent="0.2">
      <c r="B381" s="34"/>
      <c r="D381" s="147" t="s">
        <v>176</v>
      </c>
      <c r="F381" s="148" t="s">
        <v>895</v>
      </c>
      <c r="I381" s="149"/>
      <c r="L381" s="34"/>
      <c r="M381" s="150"/>
      <c r="T381" s="55"/>
      <c r="AT381" s="18" t="s">
        <v>176</v>
      </c>
      <c r="AU381" s="18" t="s">
        <v>88</v>
      </c>
    </row>
    <row r="382" spans="2:65" s="12" customFormat="1" ht="10.199999999999999" x14ac:dyDescent="0.2">
      <c r="B382" s="151"/>
      <c r="D382" s="152" t="s">
        <v>178</v>
      </c>
      <c r="E382" s="153" t="s">
        <v>3</v>
      </c>
      <c r="F382" s="154" t="s">
        <v>896</v>
      </c>
      <c r="H382" s="153" t="s">
        <v>3</v>
      </c>
      <c r="I382" s="155"/>
      <c r="L382" s="151"/>
      <c r="M382" s="156"/>
      <c r="T382" s="157"/>
      <c r="AT382" s="153" t="s">
        <v>178</v>
      </c>
      <c r="AU382" s="153" t="s">
        <v>88</v>
      </c>
      <c r="AV382" s="12" t="s">
        <v>86</v>
      </c>
      <c r="AW382" s="12" t="s">
        <v>41</v>
      </c>
      <c r="AX382" s="12" t="s">
        <v>79</v>
      </c>
      <c r="AY382" s="153" t="s">
        <v>167</v>
      </c>
    </row>
    <row r="383" spans="2:65" s="13" customFormat="1" ht="10.199999999999999" x14ac:dyDescent="0.2">
      <c r="B383" s="158"/>
      <c r="D383" s="152" t="s">
        <v>178</v>
      </c>
      <c r="E383" s="159" t="s">
        <v>3</v>
      </c>
      <c r="F383" s="160" t="s">
        <v>897</v>
      </c>
      <c r="H383" s="161">
        <v>7.548</v>
      </c>
      <c r="I383" s="162"/>
      <c r="L383" s="158"/>
      <c r="M383" s="163"/>
      <c r="T383" s="164"/>
      <c r="AT383" s="159" t="s">
        <v>178</v>
      </c>
      <c r="AU383" s="159" t="s">
        <v>88</v>
      </c>
      <c r="AV383" s="13" t="s">
        <v>88</v>
      </c>
      <c r="AW383" s="13" t="s">
        <v>41</v>
      </c>
      <c r="AX383" s="13" t="s">
        <v>79</v>
      </c>
      <c r="AY383" s="159" t="s">
        <v>167</v>
      </c>
    </row>
    <row r="384" spans="2:65" s="14" customFormat="1" ht="10.199999999999999" x14ac:dyDescent="0.2">
      <c r="B384" s="165"/>
      <c r="D384" s="152" t="s">
        <v>178</v>
      </c>
      <c r="E384" s="166" t="s">
        <v>3</v>
      </c>
      <c r="F384" s="167" t="s">
        <v>181</v>
      </c>
      <c r="H384" s="168">
        <v>7.548</v>
      </c>
      <c r="I384" s="169"/>
      <c r="L384" s="165"/>
      <c r="M384" s="170"/>
      <c r="T384" s="171"/>
      <c r="AT384" s="166" t="s">
        <v>178</v>
      </c>
      <c r="AU384" s="166" t="s">
        <v>88</v>
      </c>
      <c r="AV384" s="14" t="s">
        <v>174</v>
      </c>
      <c r="AW384" s="14" t="s">
        <v>41</v>
      </c>
      <c r="AX384" s="14" t="s">
        <v>86</v>
      </c>
      <c r="AY384" s="166" t="s">
        <v>167</v>
      </c>
    </row>
    <row r="385" spans="2:65" s="1" customFormat="1" ht="16.5" customHeight="1" x14ac:dyDescent="0.2">
      <c r="B385" s="133"/>
      <c r="C385" s="183" t="s">
        <v>380</v>
      </c>
      <c r="D385" s="183" t="s">
        <v>754</v>
      </c>
      <c r="E385" s="184" t="s">
        <v>898</v>
      </c>
      <c r="F385" s="185" t="s">
        <v>899</v>
      </c>
      <c r="G385" s="186" t="s">
        <v>220</v>
      </c>
      <c r="H385" s="187">
        <v>8.48</v>
      </c>
      <c r="I385" s="188"/>
      <c r="J385" s="189">
        <f>ROUND(I385*H385,2)</f>
        <v>0</v>
      </c>
      <c r="K385" s="185" t="s">
        <v>173</v>
      </c>
      <c r="L385" s="190"/>
      <c r="M385" s="191" t="s">
        <v>3</v>
      </c>
      <c r="N385" s="192" t="s">
        <v>50</v>
      </c>
      <c r="P385" s="143">
        <f>O385*H385</f>
        <v>0</v>
      </c>
      <c r="Q385" s="143">
        <v>1.1E-4</v>
      </c>
      <c r="R385" s="143">
        <f>Q385*H385</f>
        <v>9.3280000000000012E-4</v>
      </c>
      <c r="S385" s="143">
        <v>0</v>
      </c>
      <c r="T385" s="144">
        <f>S385*H385</f>
        <v>0</v>
      </c>
      <c r="AR385" s="145" t="s">
        <v>399</v>
      </c>
      <c r="AT385" s="145" t="s">
        <v>754</v>
      </c>
      <c r="AU385" s="145" t="s">
        <v>88</v>
      </c>
      <c r="AY385" s="18" t="s">
        <v>167</v>
      </c>
      <c r="BE385" s="146">
        <f>IF(N385="základní",J385,0)</f>
        <v>0</v>
      </c>
      <c r="BF385" s="146">
        <f>IF(N385="snížená",J385,0)</f>
        <v>0</v>
      </c>
      <c r="BG385" s="146">
        <f>IF(N385="zákl. přenesená",J385,0)</f>
        <v>0</v>
      </c>
      <c r="BH385" s="146">
        <f>IF(N385="sníž. přenesená",J385,0)</f>
        <v>0</v>
      </c>
      <c r="BI385" s="146">
        <f>IF(N385="nulová",J385,0)</f>
        <v>0</v>
      </c>
      <c r="BJ385" s="18" t="s">
        <v>86</v>
      </c>
      <c r="BK385" s="146">
        <f>ROUND(I385*H385,2)</f>
        <v>0</v>
      </c>
      <c r="BL385" s="18" t="s">
        <v>275</v>
      </c>
      <c r="BM385" s="145" t="s">
        <v>900</v>
      </c>
    </row>
    <row r="386" spans="2:65" s="13" customFormat="1" ht="10.199999999999999" x14ac:dyDescent="0.2">
      <c r="B386" s="158"/>
      <c r="D386" s="152" t="s">
        <v>178</v>
      </c>
      <c r="F386" s="160" t="s">
        <v>901</v>
      </c>
      <c r="H386" s="161">
        <v>8.48</v>
      </c>
      <c r="I386" s="162"/>
      <c r="L386" s="158"/>
      <c r="M386" s="163"/>
      <c r="T386" s="164"/>
      <c r="AT386" s="159" t="s">
        <v>178</v>
      </c>
      <c r="AU386" s="159" t="s">
        <v>88</v>
      </c>
      <c r="AV386" s="13" t="s">
        <v>88</v>
      </c>
      <c r="AW386" s="13" t="s">
        <v>4</v>
      </c>
      <c r="AX386" s="13" t="s">
        <v>86</v>
      </c>
      <c r="AY386" s="159" t="s">
        <v>167</v>
      </c>
    </row>
    <row r="387" spans="2:65" s="1" customFormat="1" ht="24.15" customHeight="1" x14ac:dyDescent="0.2">
      <c r="B387" s="133"/>
      <c r="C387" s="134" t="s">
        <v>385</v>
      </c>
      <c r="D387" s="134" t="s">
        <v>169</v>
      </c>
      <c r="E387" s="135" t="s">
        <v>902</v>
      </c>
      <c r="F387" s="136" t="s">
        <v>903</v>
      </c>
      <c r="G387" s="137" t="s">
        <v>220</v>
      </c>
      <c r="H387" s="138">
        <v>7.548</v>
      </c>
      <c r="I387" s="139"/>
      <c r="J387" s="140">
        <f>ROUND(I387*H387,2)</f>
        <v>0</v>
      </c>
      <c r="K387" s="136" t="s">
        <v>173</v>
      </c>
      <c r="L387" s="34"/>
      <c r="M387" s="141" t="s">
        <v>3</v>
      </c>
      <c r="N387" s="142" t="s">
        <v>50</v>
      </c>
      <c r="P387" s="143">
        <f>O387*H387</f>
        <v>0</v>
      </c>
      <c r="Q387" s="143">
        <v>0</v>
      </c>
      <c r="R387" s="143">
        <f>Q387*H387</f>
        <v>0</v>
      </c>
      <c r="S387" s="143">
        <v>0</v>
      </c>
      <c r="T387" s="144">
        <f>S387*H387</f>
        <v>0</v>
      </c>
      <c r="AR387" s="145" t="s">
        <v>275</v>
      </c>
      <c r="AT387" s="145" t="s">
        <v>169</v>
      </c>
      <c r="AU387" s="145" t="s">
        <v>88</v>
      </c>
      <c r="AY387" s="18" t="s">
        <v>167</v>
      </c>
      <c r="BE387" s="146">
        <f>IF(N387="základní",J387,0)</f>
        <v>0</v>
      </c>
      <c r="BF387" s="146">
        <f>IF(N387="snížená",J387,0)</f>
        <v>0</v>
      </c>
      <c r="BG387" s="146">
        <f>IF(N387="zákl. přenesená",J387,0)</f>
        <v>0</v>
      </c>
      <c r="BH387" s="146">
        <f>IF(N387="sníž. přenesená",J387,0)</f>
        <v>0</v>
      </c>
      <c r="BI387" s="146">
        <f>IF(N387="nulová",J387,0)</f>
        <v>0</v>
      </c>
      <c r="BJ387" s="18" t="s">
        <v>86</v>
      </c>
      <c r="BK387" s="146">
        <f>ROUND(I387*H387,2)</f>
        <v>0</v>
      </c>
      <c r="BL387" s="18" t="s">
        <v>275</v>
      </c>
      <c r="BM387" s="145" t="s">
        <v>904</v>
      </c>
    </row>
    <row r="388" spans="2:65" s="1" customFormat="1" ht="10.199999999999999" x14ac:dyDescent="0.2">
      <c r="B388" s="34"/>
      <c r="D388" s="147" t="s">
        <v>176</v>
      </c>
      <c r="F388" s="148" t="s">
        <v>905</v>
      </c>
      <c r="I388" s="149"/>
      <c r="L388" s="34"/>
      <c r="M388" s="150"/>
      <c r="T388" s="55"/>
      <c r="AT388" s="18" t="s">
        <v>176</v>
      </c>
      <c r="AU388" s="18" t="s">
        <v>88</v>
      </c>
    </row>
    <row r="389" spans="2:65" s="1" customFormat="1" ht="16.5" customHeight="1" x14ac:dyDescent="0.2">
      <c r="B389" s="133"/>
      <c r="C389" s="183" t="s">
        <v>390</v>
      </c>
      <c r="D389" s="183" t="s">
        <v>754</v>
      </c>
      <c r="E389" s="184" t="s">
        <v>906</v>
      </c>
      <c r="F389" s="185" t="s">
        <v>907</v>
      </c>
      <c r="G389" s="186" t="s">
        <v>220</v>
      </c>
      <c r="H389" s="187">
        <v>7.6989999999999998</v>
      </c>
      <c r="I389" s="188"/>
      <c r="J389" s="189">
        <f>ROUND(I389*H389,2)</f>
        <v>0</v>
      </c>
      <c r="K389" s="185" t="s">
        <v>173</v>
      </c>
      <c r="L389" s="190"/>
      <c r="M389" s="191" t="s">
        <v>3</v>
      </c>
      <c r="N389" s="192" t="s">
        <v>50</v>
      </c>
      <c r="P389" s="143">
        <f>O389*H389</f>
        <v>0</v>
      </c>
      <c r="Q389" s="143">
        <v>3.0000000000000001E-3</v>
      </c>
      <c r="R389" s="143">
        <f>Q389*H389</f>
        <v>2.3096999999999999E-2</v>
      </c>
      <c r="S389" s="143">
        <v>0</v>
      </c>
      <c r="T389" s="144">
        <f>S389*H389</f>
        <v>0</v>
      </c>
      <c r="AR389" s="145" t="s">
        <v>399</v>
      </c>
      <c r="AT389" s="145" t="s">
        <v>754</v>
      </c>
      <c r="AU389" s="145" t="s">
        <v>88</v>
      </c>
      <c r="AY389" s="18" t="s">
        <v>167</v>
      </c>
      <c r="BE389" s="146">
        <f>IF(N389="základní",J389,0)</f>
        <v>0</v>
      </c>
      <c r="BF389" s="146">
        <f>IF(N389="snížená",J389,0)</f>
        <v>0</v>
      </c>
      <c r="BG389" s="146">
        <f>IF(N389="zákl. přenesená",J389,0)</f>
        <v>0</v>
      </c>
      <c r="BH389" s="146">
        <f>IF(N389="sníž. přenesená",J389,0)</f>
        <v>0</v>
      </c>
      <c r="BI389" s="146">
        <f>IF(N389="nulová",J389,0)</f>
        <v>0</v>
      </c>
      <c r="BJ389" s="18" t="s">
        <v>86</v>
      </c>
      <c r="BK389" s="146">
        <f>ROUND(I389*H389,2)</f>
        <v>0</v>
      </c>
      <c r="BL389" s="18" t="s">
        <v>275</v>
      </c>
      <c r="BM389" s="145" t="s">
        <v>908</v>
      </c>
    </row>
    <row r="390" spans="2:65" s="12" customFormat="1" ht="10.199999999999999" x14ac:dyDescent="0.2">
      <c r="B390" s="151"/>
      <c r="D390" s="152" t="s">
        <v>178</v>
      </c>
      <c r="E390" s="153" t="s">
        <v>3</v>
      </c>
      <c r="F390" s="154" t="s">
        <v>896</v>
      </c>
      <c r="H390" s="153" t="s">
        <v>3</v>
      </c>
      <c r="I390" s="155"/>
      <c r="L390" s="151"/>
      <c r="M390" s="156"/>
      <c r="T390" s="157"/>
      <c r="AT390" s="153" t="s">
        <v>178</v>
      </c>
      <c r="AU390" s="153" t="s">
        <v>88</v>
      </c>
      <c r="AV390" s="12" t="s">
        <v>86</v>
      </c>
      <c r="AW390" s="12" t="s">
        <v>41</v>
      </c>
      <c r="AX390" s="12" t="s">
        <v>79</v>
      </c>
      <c r="AY390" s="153" t="s">
        <v>167</v>
      </c>
    </row>
    <row r="391" spans="2:65" s="13" customFormat="1" ht="10.199999999999999" x14ac:dyDescent="0.2">
      <c r="B391" s="158"/>
      <c r="D391" s="152" t="s">
        <v>178</v>
      </c>
      <c r="E391" s="159" t="s">
        <v>3</v>
      </c>
      <c r="F391" s="160" t="s">
        <v>897</v>
      </c>
      <c r="H391" s="161">
        <v>7.548</v>
      </c>
      <c r="I391" s="162"/>
      <c r="L391" s="158"/>
      <c r="M391" s="163"/>
      <c r="T391" s="164"/>
      <c r="AT391" s="159" t="s">
        <v>178</v>
      </c>
      <c r="AU391" s="159" t="s">
        <v>88</v>
      </c>
      <c r="AV391" s="13" t="s">
        <v>88</v>
      </c>
      <c r="AW391" s="13" t="s">
        <v>41</v>
      </c>
      <c r="AX391" s="13" t="s">
        <v>79</v>
      </c>
      <c r="AY391" s="159" t="s">
        <v>167</v>
      </c>
    </row>
    <row r="392" spans="2:65" s="14" customFormat="1" ht="10.199999999999999" x14ac:dyDescent="0.2">
      <c r="B392" s="165"/>
      <c r="D392" s="152" t="s">
        <v>178</v>
      </c>
      <c r="E392" s="166" t="s">
        <v>3</v>
      </c>
      <c r="F392" s="167" t="s">
        <v>181</v>
      </c>
      <c r="H392" s="168">
        <v>7.548</v>
      </c>
      <c r="I392" s="169"/>
      <c r="L392" s="165"/>
      <c r="M392" s="170"/>
      <c r="T392" s="171"/>
      <c r="AT392" s="166" t="s">
        <v>178</v>
      </c>
      <c r="AU392" s="166" t="s">
        <v>88</v>
      </c>
      <c r="AV392" s="14" t="s">
        <v>174</v>
      </c>
      <c r="AW392" s="14" t="s">
        <v>41</v>
      </c>
      <c r="AX392" s="14" t="s">
        <v>86</v>
      </c>
      <c r="AY392" s="166" t="s">
        <v>167</v>
      </c>
    </row>
    <row r="393" spans="2:65" s="13" customFormat="1" ht="10.199999999999999" x14ac:dyDescent="0.2">
      <c r="B393" s="158"/>
      <c r="D393" s="152" t="s">
        <v>178</v>
      </c>
      <c r="F393" s="160" t="s">
        <v>909</v>
      </c>
      <c r="H393" s="161">
        <v>7.6989999999999998</v>
      </c>
      <c r="I393" s="162"/>
      <c r="L393" s="158"/>
      <c r="M393" s="163"/>
      <c r="T393" s="164"/>
      <c r="AT393" s="159" t="s">
        <v>178</v>
      </c>
      <c r="AU393" s="159" t="s">
        <v>88</v>
      </c>
      <c r="AV393" s="13" t="s">
        <v>88</v>
      </c>
      <c r="AW393" s="13" t="s">
        <v>4</v>
      </c>
      <c r="AX393" s="13" t="s">
        <v>86</v>
      </c>
      <c r="AY393" s="159" t="s">
        <v>167</v>
      </c>
    </row>
    <row r="394" spans="2:65" s="1" customFormat="1" ht="24.15" customHeight="1" x14ac:dyDescent="0.2">
      <c r="B394" s="133"/>
      <c r="C394" s="134" t="s">
        <v>399</v>
      </c>
      <c r="D394" s="134" t="s">
        <v>169</v>
      </c>
      <c r="E394" s="135" t="s">
        <v>910</v>
      </c>
      <c r="F394" s="136" t="s">
        <v>911</v>
      </c>
      <c r="G394" s="137" t="s">
        <v>220</v>
      </c>
      <c r="H394" s="138">
        <v>40.61</v>
      </c>
      <c r="I394" s="139"/>
      <c r="J394" s="140">
        <f>ROUND(I394*H394,2)</f>
        <v>0</v>
      </c>
      <c r="K394" s="136" t="s">
        <v>173</v>
      </c>
      <c r="L394" s="34"/>
      <c r="M394" s="141" t="s">
        <v>3</v>
      </c>
      <c r="N394" s="142" t="s">
        <v>50</v>
      </c>
      <c r="P394" s="143">
        <f>O394*H394</f>
        <v>0</v>
      </c>
      <c r="Q394" s="143">
        <v>2.0000000000000001E-4</v>
      </c>
      <c r="R394" s="143">
        <f>Q394*H394</f>
        <v>8.1220000000000007E-3</v>
      </c>
      <c r="S394" s="143">
        <v>0</v>
      </c>
      <c r="T394" s="144">
        <f>S394*H394</f>
        <v>0</v>
      </c>
      <c r="AR394" s="145" t="s">
        <v>275</v>
      </c>
      <c r="AT394" s="145" t="s">
        <v>169</v>
      </c>
      <c r="AU394" s="145" t="s">
        <v>88</v>
      </c>
      <c r="AY394" s="18" t="s">
        <v>167</v>
      </c>
      <c r="BE394" s="146">
        <f>IF(N394="základní",J394,0)</f>
        <v>0</v>
      </c>
      <c r="BF394" s="146">
        <f>IF(N394="snížená",J394,0)</f>
        <v>0</v>
      </c>
      <c r="BG394" s="146">
        <f>IF(N394="zákl. přenesená",J394,0)</f>
        <v>0</v>
      </c>
      <c r="BH394" s="146">
        <f>IF(N394="sníž. přenesená",J394,0)</f>
        <v>0</v>
      </c>
      <c r="BI394" s="146">
        <f>IF(N394="nulová",J394,0)</f>
        <v>0</v>
      </c>
      <c r="BJ394" s="18" t="s">
        <v>86</v>
      </c>
      <c r="BK394" s="146">
        <f>ROUND(I394*H394,2)</f>
        <v>0</v>
      </c>
      <c r="BL394" s="18" t="s">
        <v>275</v>
      </c>
      <c r="BM394" s="145" t="s">
        <v>912</v>
      </c>
    </row>
    <row r="395" spans="2:65" s="1" customFormat="1" ht="10.199999999999999" x14ac:dyDescent="0.2">
      <c r="B395" s="34"/>
      <c r="D395" s="147" t="s">
        <v>176</v>
      </c>
      <c r="F395" s="148" t="s">
        <v>913</v>
      </c>
      <c r="I395" s="149"/>
      <c r="L395" s="34"/>
      <c r="M395" s="150"/>
      <c r="T395" s="55"/>
      <c r="AT395" s="18" t="s">
        <v>176</v>
      </c>
      <c r="AU395" s="18" t="s">
        <v>88</v>
      </c>
    </row>
    <row r="396" spans="2:65" s="12" customFormat="1" ht="10.199999999999999" x14ac:dyDescent="0.2">
      <c r="B396" s="151"/>
      <c r="D396" s="152" t="s">
        <v>178</v>
      </c>
      <c r="E396" s="153" t="s">
        <v>3</v>
      </c>
      <c r="F396" s="154" t="s">
        <v>914</v>
      </c>
      <c r="H396" s="153" t="s">
        <v>3</v>
      </c>
      <c r="I396" s="155"/>
      <c r="L396" s="151"/>
      <c r="M396" s="156"/>
      <c r="T396" s="157"/>
      <c r="AT396" s="153" t="s">
        <v>178</v>
      </c>
      <c r="AU396" s="153" t="s">
        <v>88</v>
      </c>
      <c r="AV396" s="12" t="s">
        <v>86</v>
      </c>
      <c r="AW396" s="12" t="s">
        <v>41</v>
      </c>
      <c r="AX396" s="12" t="s">
        <v>79</v>
      </c>
      <c r="AY396" s="153" t="s">
        <v>167</v>
      </c>
    </row>
    <row r="397" spans="2:65" s="13" customFormat="1" ht="10.199999999999999" x14ac:dyDescent="0.2">
      <c r="B397" s="158"/>
      <c r="D397" s="152" t="s">
        <v>178</v>
      </c>
      <c r="E397" s="159" t="s">
        <v>3</v>
      </c>
      <c r="F397" s="160" t="s">
        <v>877</v>
      </c>
      <c r="H397" s="161">
        <v>36.962000000000003</v>
      </c>
      <c r="I397" s="162"/>
      <c r="L397" s="158"/>
      <c r="M397" s="163"/>
      <c r="T397" s="164"/>
      <c r="AT397" s="159" t="s">
        <v>178</v>
      </c>
      <c r="AU397" s="159" t="s">
        <v>88</v>
      </c>
      <c r="AV397" s="13" t="s">
        <v>88</v>
      </c>
      <c r="AW397" s="13" t="s">
        <v>41</v>
      </c>
      <c r="AX397" s="13" t="s">
        <v>79</v>
      </c>
      <c r="AY397" s="159" t="s">
        <v>167</v>
      </c>
    </row>
    <row r="398" spans="2:65" s="13" customFormat="1" ht="10.199999999999999" x14ac:dyDescent="0.2">
      <c r="B398" s="158"/>
      <c r="D398" s="152" t="s">
        <v>178</v>
      </c>
      <c r="E398" s="159" t="s">
        <v>3</v>
      </c>
      <c r="F398" s="160" t="s">
        <v>498</v>
      </c>
      <c r="H398" s="161">
        <v>-3.1520000000000001</v>
      </c>
      <c r="I398" s="162"/>
      <c r="L398" s="158"/>
      <c r="M398" s="163"/>
      <c r="T398" s="164"/>
      <c r="AT398" s="159" t="s">
        <v>178</v>
      </c>
      <c r="AU398" s="159" t="s">
        <v>88</v>
      </c>
      <c r="AV398" s="13" t="s">
        <v>88</v>
      </c>
      <c r="AW398" s="13" t="s">
        <v>41</v>
      </c>
      <c r="AX398" s="13" t="s">
        <v>79</v>
      </c>
      <c r="AY398" s="159" t="s">
        <v>167</v>
      </c>
    </row>
    <row r="399" spans="2:65" s="13" customFormat="1" ht="10.199999999999999" x14ac:dyDescent="0.2">
      <c r="B399" s="158"/>
      <c r="D399" s="152" t="s">
        <v>178</v>
      </c>
      <c r="E399" s="159" t="s">
        <v>3</v>
      </c>
      <c r="F399" s="160" t="s">
        <v>506</v>
      </c>
      <c r="H399" s="161">
        <v>-1.7729999999999999</v>
      </c>
      <c r="I399" s="162"/>
      <c r="L399" s="158"/>
      <c r="M399" s="163"/>
      <c r="T399" s="164"/>
      <c r="AT399" s="159" t="s">
        <v>178</v>
      </c>
      <c r="AU399" s="159" t="s">
        <v>88</v>
      </c>
      <c r="AV399" s="13" t="s">
        <v>88</v>
      </c>
      <c r="AW399" s="13" t="s">
        <v>41</v>
      </c>
      <c r="AX399" s="13" t="s">
        <v>79</v>
      </c>
      <c r="AY399" s="159" t="s">
        <v>167</v>
      </c>
    </row>
    <row r="400" spans="2:65" s="12" customFormat="1" ht="10.199999999999999" x14ac:dyDescent="0.2">
      <c r="B400" s="151"/>
      <c r="D400" s="152" t="s">
        <v>178</v>
      </c>
      <c r="E400" s="153" t="s">
        <v>3</v>
      </c>
      <c r="F400" s="154" t="s">
        <v>915</v>
      </c>
      <c r="H400" s="153" t="s">
        <v>3</v>
      </c>
      <c r="I400" s="155"/>
      <c r="L400" s="151"/>
      <c r="M400" s="156"/>
      <c r="T400" s="157"/>
      <c r="AT400" s="153" t="s">
        <v>178</v>
      </c>
      <c r="AU400" s="153" t="s">
        <v>88</v>
      </c>
      <c r="AV400" s="12" t="s">
        <v>86</v>
      </c>
      <c r="AW400" s="12" t="s">
        <v>41</v>
      </c>
      <c r="AX400" s="12" t="s">
        <v>79</v>
      </c>
      <c r="AY400" s="153" t="s">
        <v>167</v>
      </c>
    </row>
    <row r="401" spans="2:65" s="13" customFormat="1" ht="10.199999999999999" x14ac:dyDescent="0.2">
      <c r="B401" s="158"/>
      <c r="D401" s="152" t="s">
        <v>178</v>
      </c>
      <c r="E401" s="159" t="s">
        <v>3</v>
      </c>
      <c r="F401" s="160" t="s">
        <v>882</v>
      </c>
      <c r="H401" s="161">
        <v>6.375</v>
      </c>
      <c r="I401" s="162"/>
      <c r="L401" s="158"/>
      <c r="M401" s="163"/>
      <c r="T401" s="164"/>
      <c r="AT401" s="159" t="s">
        <v>178</v>
      </c>
      <c r="AU401" s="159" t="s">
        <v>88</v>
      </c>
      <c r="AV401" s="13" t="s">
        <v>88</v>
      </c>
      <c r="AW401" s="13" t="s">
        <v>41</v>
      </c>
      <c r="AX401" s="13" t="s">
        <v>79</v>
      </c>
      <c r="AY401" s="159" t="s">
        <v>167</v>
      </c>
    </row>
    <row r="402" spans="2:65" s="13" customFormat="1" ht="10.199999999999999" x14ac:dyDescent="0.2">
      <c r="B402" s="158"/>
      <c r="D402" s="152" t="s">
        <v>178</v>
      </c>
      <c r="E402" s="159" t="s">
        <v>3</v>
      </c>
      <c r="F402" s="160" t="s">
        <v>282</v>
      </c>
      <c r="H402" s="161">
        <v>-1.5760000000000001</v>
      </c>
      <c r="I402" s="162"/>
      <c r="L402" s="158"/>
      <c r="M402" s="163"/>
      <c r="T402" s="164"/>
      <c r="AT402" s="159" t="s">
        <v>178</v>
      </c>
      <c r="AU402" s="159" t="s">
        <v>88</v>
      </c>
      <c r="AV402" s="13" t="s">
        <v>88</v>
      </c>
      <c r="AW402" s="13" t="s">
        <v>41</v>
      </c>
      <c r="AX402" s="13" t="s">
        <v>79</v>
      </c>
      <c r="AY402" s="159" t="s">
        <v>167</v>
      </c>
    </row>
    <row r="403" spans="2:65" s="12" customFormat="1" ht="10.199999999999999" x14ac:dyDescent="0.2">
      <c r="B403" s="151"/>
      <c r="D403" s="152" t="s">
        <v>178</v>
      </c>
      <c r="E403" s="153" t="s">
        <v>3</v>
      </c>
      <c r="F403" s="154" t="s">
        <v>896</v>
      </c>
      <c r="H403" s="153" t="s">
        <v>3</v>
      </c>
      <c r="I403" s="155"/>
      <c r="L403" s="151"/>
      <c r="M403" s="156"/>
      <c r="T403" s="157"/>
      <c r="AT403" s="153" t="s">
        <v>178</v>
      </c>
      <c r="AU403" s="153" t="s">
        <v>88</v>
      </c>
      <c r="AV403" s="12" t="s">
        <v>86</v>
      </c>
      <c r="AW403" s="12" t="s">
        <v>41</v>
      </c>
      <c r="AX403" s="12" t="s">
        <v>79</v>
      </c>
      <c r="AY403" s="153" t="s">
        <v>167</v>
      </c>
    </row>
    <row r="404" spans="2:65" s="13" customFormat="1" ht="10.199999999999999" x14ac:dyDescent="0.2">
      <c r="B404" s="158"/>
      <c r="D404" s="152" t="s">
        <v>178</v>
      </c>
      <c r="E404" s="159" t="s">
        <v>3</v>
      </c>
      <c r="F404" s="160" t="s">
        <v>887</v>
      </c>
      <c r="H404" s="161">
        <v>3.774</v>
      </c>
      <c r="I404" s="162"/>
      <c r="L404" s="158"/>
      <c r="M404" s="163"/>
      <c r="T404" s="164"/>
      <c r="AT404" s="159" t="s">
        <v>178</v>
      </c>
      <c r="AU404" s="159" t="s">
        <v>88</v>
      </c>
      <c r="AV404" s="13" t="s">
        <v>88</v>
      </c>
      <c r="AW404" s="13" t="s">
        <v>41</v>
      </c>
      <c r="AX404" s="13" t="s">
        <v>79</v>
      </c>
      <c r="AY404" s="159" t="s">
        <v>167</v>
      </c>
    </row>
    <row r="405" spans="2:65" s="14" customFormat="1" ht="10.199999999999999" x14ac:dyDescent="0.2">
      <c r="B405" s="165"/>
      <c r="D405" s="152" t="s">
        <v>178</v>
      </c>
      <c r="E405" s="166" t="s">
        <v>3</v>
      </c>
      <c r="F405" s="167" t="s">
        <v>181</v>
      </c>
      <c r="H405" s="168">
        <v>40.61</v>
      </c>
      <c r="I405" s="169"/>
      <c r="L405" s="165"/>
      <c r="M405" s="170"/>
      <c r="T405" s="171"/>
      <c r="AT405" s="166" t="s">
        <v>178</v>
      </c>
      <c r="AU405" s="166" t="s">
        <v>88</v>
      </c>
      <c r="AV405" s="14" t="s">
        <v>174</v>
      </c>
      <c r="AW405" s="14" t="s">
        <v>41</v>
      </c>
      <c r="AX405" s="14" t="s">
        <v>86</v>
      </c>
      <c r="AY405" s="166" t="s">
        <v>167</v>
      </c>
    </row>
    <row r="406" spans="2:65" s="1" customFormat="1" ht="24.15" customHeight="1" x14ac:dyDescent="0.2">
      <c r="B406" s="133"/>
      <c r="C406" s="134" t="s">
        <v>406</v>
      </c>
      <c r="D406" s="134" t="s">
        <v>169</v>
      </c>
      <c r="E406" s="135" t="s">
        <v>916</v>
      </c>
      <c r="F406" s="136" t="s">
        <v>917</v>
      </c>
      <c r="G406" s="137" t="s">
        <v>254</v>
      </c>
      <c r="H406" s="138">
        <v>18.475000000000001</v>
      </c>
      <c r="I406" s="139"/>
      <c r="J406" s="140">
        <f>ROUND(I406*H406,2)</f>
        <v>0</v>
      </c>
      <c r="K406" s="136" t="s">
        <v>173</v>
      </c>
      <c r="L406" s="34"/>
      <c r="M406" s="141" t="s">
        <v>3</v>
      </c>
      <c r="N406" s="142" t="s">
        <v>50</v>
      </c>
      <c r="P406" s="143">
        <f>O406*H406</f>
        <v>0</v>
      </c>
      <c r="Q406" s="143">
        <v>2.2000000000000001E-4</v>
      </c>
      <c r="R406" s="143">
        <f>Q406*H406</f>
        <v>4.0645000000000004E-3</v>
      </c>
      <c r="S406" s="143">
        <v>0</v>
      </c>
      <c r="T406" s="144">
        <f>S406*H406</f>
        <v>0</v>
      </c>
      <c r="AR406" s="145" t="s">
        <v>275</v>
      </c>
      <c r="AT406" s="145" t="s">
        <v>169</v>
      </c>
      <c r="AU406" s="145" t="s">
        <v>88</v>
      </c>
      <c r="AY406" s="18" t="s">
        <v>167</v>
      </c>
      <c r="BE406" s="146">
        <f>IF(N406="základní",J406,0)</f>
        <v>0</v>
      </c>
      <c r="BF406" s="146">
        <f>IF(N406="snížená",J406,0)</f>
        <v>0</v>
      </c>
      <c r="BG406" s="146">
        <f>IF(N406="zákl. přenesená",J406,0)</f>
        <v>0</v>
      </c>
      <c r="BH406" s="146">
        <f>IF(N406="sníž. přenesená",J406,0)</f>
        <v>0</v>
      </c>
      <c r="BI406" s="146">
        <f>IF(N406="nulová",J406,0)</f>
        <v>0</v>
      </c>
      <c r="BJ406" s="18" t="s">
        <v>86</v>
      </c>
      <c r="BK406" s="146">
        <f>ROUND(I406*H406,2)</f>
        <v>0</v>
      </c>
      <c r="BL406" s="18" t="s">
        <v>275</v>
      </c>
      <c r="BM406" s="145" t="s">
        <v>918</v>
      </c>
    </row>
    <row r="407" spans="2:65" s="1" customFormat="1" ht="10.199999999999999" x14ac:dyDescent="0.2">
      <c r="B407" s="34"/>
      <c r="D407" s="147" t="s">
        <v>176</v>
      </c>
      <c r="F407" s="148" t="s">
        <v>919</v>
      </c>
      <c r="I407" s="149"/>
      <c r="L407" s="34"/>
      <c r="M407" s="150"/>
      <c r="T407" s="55"/>
      <c r="AT407" s="18" t="s">
        <v>176</v>
      </c>
      <c r="AU407" s="18" t="s">
        <v>88</v>
      </c>
    </row>
    <row r="408" spans="2:65" s="12" customFormat="1" ht="10.199999999999999" x14ac:dyDescent="0.2">
      <c r="B408" s="151"/>
      <c r="D408" s="152" t="s">
        <v>178</v>
      </c>
      <c r="E408" s="153" t="s">
        <v>3</v>
      </c>
      <c r="F408" s="154" t="s">
        <v>914</v>
      </c>
      <c r="H408" s="153" t="s">
        <v>3</v>
      </c>
      <c r="I408" s="155"/>
      <c r="L408" s="151"/>
      <c r="M408" s="156"/>
      <c r="T408" s="157"/>
      <c r="AT408" s="153" t="s">
        <v>178</v>
      </c>
      <c r="AU408" s="153" t="s">
        <v>88</v>
      </c>
      <c r="AV408" s="12" t="s">
        <v>86</v>
      </c>
      <c r="AW408" s="12" t="s">
        <v>41</v>
      </c>
      <c r="AX408" s="12" t="s">
        <v>79</v>
      </c>
      <c r="AY408" s="153" t="s">
        <v>167</v>
      </c>
    </row>
    <row r="409" spans="2:65" s="13" customFormat="1" ht="10.199999999999999" x14ac:dyDescent="0.2">
      <c r="B409" s="158"/>
      <c r="D409" s="152" t="s">
        <v>178</v>
      </c>
      <c r="E409" s="159" t="s">
        <v>3</v>
      </c>
      <c r="F409" s="160" t="s">
        <v>920</v>
      </c>
      <c r="H409" s="161">
        <v>14.494999999999999</v>
      </c>
      <c r="I409" s="162"/>
      <c r="L409" s="158"/>
      <c r="M409" s="163"/>
      <c r="T409" s="164"/>
      <c r="AT409" s="159" t="s">
        <v>178</v>
      </c>
      <c r="AU409" s="159" t="s">
        <v>88</v>
      </c>
      <c r="AV409" s="13" t="s">
        <v>88</v>
      </c>
      <c r="AW409" s="13" t="s">
        <v>41</v>
      </c>
      <c r="AX409" s="13" t="s">
        <v>79</v>
      </c>
      <c r="AY409" s="159" t="s">
        <v>167</v>
      </c>
    </row>
    <row r="410" spans="2:65" s="12" customFormat="1" ht="10.199999999999999" x14ac:dyDescent="0.2">
      <c r="B410" s="151"/>
      <c r="D410" s="152" t="s">
        <v>178</v>
      </c>
      <c r="E410" s="153" t="s">
        <v>3</v>
      </c>
      <c r="F410" s="154" t="s">
        <v>915</v>
      </c>
      <c r="H410" s="153" t="s">
        <v>3</v>
      </c>
      <c r="I410" s="155"/>
      <c r="L410" s="151"/>
      <c r="M410" s="156"/>
      <c r="T410" s="157"/>
      <c r="AT410" s="153" t="s">
        <v>178</v>
      </c>
      <c r="AU410" s="153" t="s">
        <v>88</v>
      </c>
      <c r="AV410" s="12" t="s">
        <v>86</v>
      </c>
      <c r="AW410" s="12" t="s">
        <v>41</v>
      </c>
      <c r="AX410" s="12" t="s">
        <v>79</v>
      </c>
      <c r="AY410" s="153" t="s">
        <v>167</v>
      </c>
    </row>
    <row r="411" spans="2:65" s="13" customFormat="1" ht="10.199999999999999" x14ac:dyDescent="0.2">
      <c r="B411" s="158"/>
      <c r="D411" s="152" t="s">
        <v>178</v>
      </c>
      <c r="E411" s="159" t="s">
        <v>3</v>
      </c>
      <c r="F411" s="160" t="s">
        <v>921</v>
      </c>
      <c r="H411" s="161">
        <v>2.5</v>
      </c>
      <c r="I411" s="162"/>
      <c r="L411" s="158"/>
      <c r="M411" s="163"/>
      <c r="T411" s="164"/>
      <c r="AT411" s="159" t="s">
        <v>178</v>
      </c>
      <c r="AU411" s="159" t="s">
        <v>88</v>
      </c>
      <c r="AV411" s="13" t="s">
        <v>88</v>
      </c>
      <c r="AW411" s="13" t="s">
        <v>41</v>
      </c>
      <c r="AX411" s="13" t="s">
        <v>79</v>
      </c>
      <c r="AY411" s="159" t="s">
        <v>167</v>
      </c>
    </row>
    <row r="412" spans="2:65" s="12" customFormat="1" ht="10.199999999999999" x14ac:dyDescent="0.2">
      <c r="B412" s="151"/>
      <c r="D412" s="152" t="s">
        <v>178</v>
      </c>
      <c r="E412" s="153" t="s">
        <v>3</v>
      </c>
      <c r="F412" s="154" t="s">
        <v>896</v>
      </c>
      <c r="H412" s="153" t="s">
        <v>3</v>
      </c>
      <c r="I412" s="155"/>
      <c r="L412" s="151"/>
      <c r="M412" s="156"/>
      <c r="T412" s="157"/>
      <c r="AT412" s="153" t="s">
        <v>178</v>
      </c>
      <c r="AU412" s="153" t="s">
        <v>88</v>
      </c>
      <c r="AV412" s="12" t="s">
        <v>86</v>
      </c>
      <c r="AW412" s="12" t="s">
        <v>41</v>
      </c>
      <c r="AX412" s="12" t="s">
        <v>79</v>
      </c>
      <c r="AY412" s="153" t="s">
        <v>167</v>
      </c>
    </row>
    <row r="413" spans="2:65" s="13" customFormat="1" ht="10.199999999999999" x14ac:dyDescent="0.2">
      <c r="B413" s="158"/>
      <c r="D413" s="152" t="s">
        <v>178</v>
      </c>
      <c r="E413" s="159" t="s">
        <v>3</v>
      </c>
      <c r="F413" s="160" t="s">
        <v>922</v>
      </c>
      <c r="H413" s="161">
        <v>1.48</v>
      </c>
      <c r="I413" s="162"/>
      <c r="L413" s="158"/>
      <c r="M413" s="163"/>
      <c r="T413" s="164"/>
      <c r="AT413" s="159" t="s">
        <v>178</v>
      </c>
      <c r="AU413" s="159" t="s">
        <v>88</v>
      </c>
      <c r="AV413" s="13" t="s">
        <v>88</v>
      </c>
      <c r="AW413" s="13" t="s">
        <v>41</v>
      </c>
      <c r="AX413" s="13" t="s">
        <v>79</v>
      </c>
      <c r="AY413" s="159" t="s">
        <v>167</v>
      </c>
    </row>
    <row r="414" spans="2:65" s="14" customFormat="1" ht="10.199999999999999" x14ac:dyDescent="0.2">
      <c r="B414" s="165"/>
      <c r="D414" s="152" t="s">
        <v>178</v>
      </c>
      <c r="E414" s="166" t="s">
        <v>3</v>
      </c>
      <c r="F414" s="167" t="s">
        <v>181</v>
      </c>
      <c r="H414" s="168">
        <v>18.475000000000001</v>
      </c>
      <c r="I414" s="169"/>
      <c r="L414" s="165"/>
      <c r="M414" s="170"/>
      <c r="T414" s="171"/>
      <c r="AT414" s="166" t="s">
        <v>178</v>
      </c>
      <c r="AU414" s="166" t="s">
        <v>88</v>
      </c>
      <c r="AV414" s="14" t="s">
        <v>174</v>
      </c>
      <c r="AW414" s="14" t="s">
        <v>41</v>
      </c>
      <c r="AX414" s="14" t="s">
        <v>86</v>
      </c>
      <c r="AY414" s="166" t="s">
        <v>167</v>
      </c>
    </row>
    <row r="415" spans="2:65" s="1" customFormat="1" ht="24.15" customHeight="1" x14ac:dyDescent="0.2">
      <c r="B415" s="133"/>
      <c r="C415" s="134" t="s">
        <v>415</v>
      </c>
      <c r="D415" s="134" t="s">
        <v>169</v>
      </c>
      <c r="E415" s="135" t="s">
        <v>923</v>
      </c>
      <c r="F415" s="136" t="s">
        <v>924</v>
      </c>
      <c r="G415" s="137" t="s">
        <v>254</v>
      </c>
      <c r="H415" s="138">
        <v>7.65</v>
      </c>
      <c r="I415" s="139"/>
      <c r="J415" s="140">
        <f>ROUND(I415*H415,2)</f>
        <v>0</v>
      </c>
      <c r="K415" s="136" t="s">
        <v>173</v>
      </c>
      <c r="L415" s="34"/>
      <c r="M415" s="141" t="s">
        <v>3</v>
      </c>
      <c r="N415" s="142" t="s">
        <v>50</v>
      </c>
      <c r="P415" s="143">
        <f>O415*H415</f>
        <v>0</v>
      </c>
      <c r="Q415" s="143">
        <v>3.6000000000000002E-4</v>
      </c>
      <c r="R415" s="143">
        <f>Q415*H415</f>
        <v>2.7540000000000004E-3</v>
      </c>
      <c r="S415" s="143">
        <v>0</v>
      </c>
      <c r="T415" s="144">
        <f>S415*H415</f>
        <v>0</v>
      </c>
      <c r="AR415" s="145" t="s">
        <v>275</v>
      </c>
      <c r="AT415" s="145" t="s">
        <v>169</v>
      </c>
      <c r="AU415" s="145" t="s">
        <v>88</v>
      </c>
      <c r="AY415" s="18" t="s">
        <v>167</v>
      </c>
      <c r="BE415" s="146">
        <f>IF(N415="základní",J415,0)</f>
        <v>0</v>
      </c>
      <c r="BF415" s="146">
        <f>IF(N415="snížená",J415,0)</f>
        <v>0</v>
      </c>
      <c r="BG415" s="146">
        <f>IF(N415="zákl. přenesená",J415,0)</f>
        <v>0</v>
      </c>
      <c r="BH415" s="146">
        <f>IF(N415="sníž. přenesená",J415,0)</f>
        <v>0</v>
      </c>
      <c r="BI415" s="146">
        <f>IF(N415="nulová",J415,0)</f>
        <v>0</v>
      </c>
      <c r="BJ415" s="18" t="s">
        <v>86</v>
      </c>
      <c r="BK415" s="146">
        <f>ROUND(I415*H415,2)</f>
        <v>0</v>
      </c>
      <c r="BL415" s="18" t="s">
        <v>275</v>
      </c>
      <c r="BM415" s="145" t="s">
        <v>925</v>
      </c>
    </row>
    <row r="416" spans="2:65" s="1" customFormat="1" ht="10.199999999999999" x14ac:dyDescent="0.2">
      <c r="B416" s="34"/>
      <c r="D416" s="147" t="s">
        <v>176</v>
      </c>
      <c r="F416" s="148" t="s">
        <v>926</v>
      </c>
      <c r="I416" s="149"/>
      <c r="L416" s="34"/>
      <c r="M416" s="150"/>
      <c r="T416" s="55"/>
      <c r="AT416" s="18" t="s">
        <v>176</v>
      </c>
      <c r="AU416" s="18" t="s">
        <v>88</v>
      </c>
    </row>
    <row r="417" spans="2:65" s="13" customFormat="1" ht="10.199999999999999" x14ac:dyDescent="0.2">
      <c r="B417" s="158"/>
      <c r="D417" s="152" t="s">
        <v>178</v>
      </c>
      <c r="E417" s="159" t="s">
        <v>3</v>
      </c>
      <c r="F417" s="160" t="s">
        <v>927</v>
      </c>
      <c r="H417" s="161">
        <v>7.65</v>
      </c>
      <c r="I417" s="162"/>
      <c r="L417" s="158"/>
      <c r="M417" s="163"/>
      <c r="T417" s="164"/>
      <c r="AT417" s="159" t="s">
        <v>178</v>
      </c>
      <c r="AU417" s="159" t="s">
        <v>88</v>
      </c>
      <c r="AV417" s="13" t="s">
        <v>88</v>
      </c>
      <c r="AW417" s="13" t="s">
        <v>41</v>
      </c>
      <c r="AX417" s="13" t="s">
        <v>79</v>
      </c>
      <c r="AY417" s="159" t="s">
        <v>167</v>
      </c>
    </row>
    <row r="418" spans="2:65" s="14" customFormat="1" ht="10.199999999999999" x14ac:dyDescent="0.2">
      <c r="B418" s="165"/>
      <c r="D418" s="152" t="s">
        <v>178</v>
      </c>
      <c r="E418" s="166" t="s">
        <v>3</v>
      </c>
      <c r="F418" s="167" t="s">
        <v>181</v>
      </c>
      <c r="H418" s="168">
        <v>7.65</v>
      </c>
      <c r="I418" s="169"/>
      <c r="L418" s="165"/>
      <c r="M418" s="170"/>
      <c r="T418" s="171"/>
      <c r="AT418" s="166" t="s">
        <v>178</v>
      </c>
      <c r="AU418" s="166" t="s">
        <v>88</v>
      </c>
      <c r="AV418" s="14" t="s">
        <v>174</v>
      </c>
      <c r="AW418" s="14" t="s">
        <v>41</v>
      </c>
      <c r="AX418" s="14" t="s">
        <v>86</v>
      </c>
      <c r="AY418" s="166" t="s">
        <v>167</v>
      </c>
    </row>
    <row r="419" spans="2:65" s="1" customFormat="1" ht="16.5" customHeight="1" x14ac:dyDescent="0.2">
      <c r="B419" s="133"/>
      <c r="C419" s="134" t="s">
        <v>420</v>
      </c>
      <c r="D419" s="134" t="s">
        <v>169</v>
      </c>
      <c r="E419" s="135" t="s">
        <v>928</v>
      </c>
      <c r="F419" s="136" t="s">
        <v>929</v>
      </c>
      <c r="G419" s="137" t="s">
        <v>220</v>
      </c>
      <c r="H419" s="138">
        <v>65.275000000000006</v>
      </c>
      <c r="I419" s="139"/>
      <c r="J419" s="140">
        <f>ROUND(I419*H419,2)</f>
        <v>0</v>
      </c>
      <c r="K419" s="136" t="s">
        <v>173</v>
      </c>
      <c r="L419" s="34"/>
      <c r="M419" s="141" t="s">
        <v>3</v>
      </c>
      <c r="N419" s="142" t="s">
        <v>50</v>
      </c>
      <c r="P419" s="143">
        <f>O419*H419</f>
        <v>0</v>
      </c>
      <c r="Q419" s="143">
        <v>1.4E-3</v>
      </c>
      <c r="R419" s="143">
        <f>Q419*H419</f>
        <v>9.1385000000000008E-2</v>
      </c>
      <c r="S419" s="143">
        <v>0</v>
      </c>
      <c r="T419" s="144">
        <f>S419*H419</f>
        <v>0</v>
      </c>
      <c r="AR419" s="145" t="s">
        <v>275</v>
      </c>
      <c r="AT419" s="145" t="s">
        <v>169</v>
      </c>
      <c r="AU419" s="145" t="s">
        <v>88</v>
      </c>
      <c r="AY419" s="18" t="s">
        <v>167</v>
      </c>
      <c r="BE419" s="146">
        <f>IF(N419="základní",J419,0)</f>
        <v>0</v>
      </c>
      <c r="BF419" s="146">
        <f>IF(N419="snížená",J419,0)</f>
        <v>0</v>
      </c>
      <c r="BG419" s="146">
        <f>IF(N419="zákl. přenesená",J419,0)</f>
        <v>0</v>
      </c>
      <c r="BH419" s="146">
        <f>IF(N419="sníž. přenesená",J419,0)</f>
        <v>0</v>
      </c>
      <c r="BI419" s="146">
        <f>IF(N419="nulová",J419,0)</f>
        <v>0</v>
      </c>
      <c r="BJ419" s="18" t="s">
        <v>86</v>
      </c>
      <c r="BK419" s="146">
        <f>ROUND(I419*H419,2)</f>
        <v>0</v>
      </c>
      <c r="BL419" s="18" t="s">
        <v>275</v>
      </c>
      <c r="BM419" s="145" t="s">
        <v>930</v>
      </c>
    </row>
    <row r="420" spans="2:65" s="1" customFormat="1" ht="10.199999999999999" x14ac:dyDescent="0.2">
      <c r="B420" s="34"/>
      <c r="D420" s="147" t="s">
        <v>176</v>
      </c>
      <c r="F420" s="148" t="s">
        <v>931</v>
      </c>
      <c r="I420" s="149"/>
      <c r="L420" s="34"/>
      <c r="M420" s="150"/>
      <c r="T420" s="55"/>
      <c r="AT420" s="18" t="s">
        <v>176</v>
      </c>
      <c r="AU420" s="18" t="s">
        <v>88</v>
      </c>
    </row>
    <row r="421" spans="2:65" s="12" customFormat="1" ht="10.199999999999999" x14ac:dyDescent="0.2">
      <c r="B421" s="151"/>
      <c r="D421" s="152" t="s">
        <v>178</v>
      </c>
      <c r="E421" s="153" t="s">
        <v>3</v>
      </c>
      <c r="F421" s="154" t="s">
        <v>932</v>
      </c>
      <c r="H421" s="153" t="s">
        <v>3</v>
      </c>
      <c r="I421" s="155"/>
      <c r="L421" s="151"/>
      <c r="M421" s="156"/>
      <c r="T421" s="157"/>
      <c r="AT421" s="153" t="s">
        <v>178</v>
      </c>
      <c r="AU421" s="153" t="s">
        <v>88</v>
      </c>
      <c r="AV421" s="12" t="s">
        <v>86</v>
      </c>
      <c r="AW421" s="12" t="s">
        <v>41</v>
      </c>
      <c r="AX421" s="12" t="s">
        <v>79</v>
      </c>
      <c r="AY421" s="153" t="s">
        <v>167</v>
      </c>
    </row>
    <row r="422" spans="2:65" s="13" customFormat="1" ht="10.199999999999999" x14ac:dyDescent="0.2">
      <c r="B422" s="158"/>
      <c r="D422" s="152" t="s">
        <v>178</v>
      </c>
      <c r="E422" s="159" t="s">
        <v>3</v>
      </c>
      <c r="F422" s="160" t="s">
        <v>933</v>
      </c>
      <c r="H422" s="161">
        <v>84.302999999999997</v>
      </c>
      <c r="I422" s="162"/>
      <c r="L422" s="158"/>
      <c r="M422" s="163"/>
      <c r="T422" s="164"/>
      <c r="AT422" s="159" t="s">
        <v>178</v>
      </c>
      <c r="AU422" s="159" t="s">
        <v>88</v>
      </c>
      <c r="AV422" s="13" t="s">
        <v>88</v>
      </c>
      <c r="AW422" s="13" t="s">
        <v>41</v>
      </c>
      <c r="AX422" s="13" t="s">
        <v>79</v>
      </c>
      <c r="AY422" s="159" t="s">
        <v>167</v>
      </c>
    </row>
    <row r="423" spans="2:65" s="13" customFormat="1" ht="10.199999999999999" x14ac:dyDescent="0.2">
      <c r="B423" s="158"/>
      <c r="D423" s="152" t="s">
        <v>178</v>
      </c>
      <c r="E423" s="159" t="s">
        <v>3</v>
      </c>
      <c r="F423" s="160" t="s">
        <v>934</v>
      </c>
      <c r="H423" s="161">
        <v>-7.88</v>
      </c>
      <c r="I423" s="162"/>
      <c r="L423" s="158"/>
      <c r="M423" s="163"/>
      <c r="T423" s="164"/>
      <c r="AT423" s="159" t="s">
        <v>178</v>
      </c>
      <c r="AU423" s="159" t="s">
        <v>88</v>
      </c>
      <c r="AV423" s="13" t="s">
        <v>88</v>
      </c>
      <c r="AW423" s="13" t="s">
        <v>41</v>
      </c>
      <c r="AX423" s="13" t="s">
        <v>79</v>
      </c>
      <c r="AY423" s="159" t="s">
        <v>167</v>
      </c>
    </row>
    <row r="424" spans="2:65" s="13" customFormat="1" ht="10.199999999999999" x14ac:dyDescent="0.2">
      <c r="B424" s="158"/>
      <c r="D424" s="152" t="s">
        <v>178</v>
      </c>
      <c r="E424" s="159" t="s">
        <v>3</v>
      </c>
      <c r="F424" s="160" t="s">
        <v>935</v>
      </c>
      <c r="H424" s="161">
        <v>-3.5459999999999998</v>
      </c>
      <c r="I424" s="162"/>
      <c r="L424" s="158"/>
      <c r="M424" s="163"/>
      <c r="T424" s="164"/>
      <c r="AT424" s="159" t="s">
        <v>178</v>
      </c>
      <c r="AU424" s="159" t="s">
        <v>88</v>
      </c>
      <c r="AV424" s="13" t="s">
        <v>88</v>
      </c>
      <c r="AW424" s="13" t="s">
        <v>41</v>
      </c>
      <c r="AX424" s="13" t="s">
        <v>79</v>
      </c>
      <c r="AY424" s="159" t="s">
        <v>167</v>
      </c>
    </row>
    <row r="425" spans="2:65" s="13" customFormat="1" ht="10.199999999999999" x14ac:dyDescent="0.2">
      <c r="B425" s="158"/>
      <c r="D425" s="152" t="s">
        <v>178</v>
      </c>
      <c r="E425" s="159" t="s">
        <v>3</v>
      </c>
      <c r="F425" s="160" t="s">
        <v>936</v>
      </c>
      <c r="H425" s="161">
        <v>-7.6020000000000003</v>
      </c>
      <c r="I425" s="162"/>
      <c r="L425" s="158"/>
      <c r="M425" s="163"/>
      <c r="T425" s="164"/>
      <c r="AT425" s="159" t="s">
        <v>178</v>
      </c>
      <c r="AU425" s="159" t="s">
        <v>88</v>
      </c>
      <c r="AV425" s="13" t="s">
        <v>88</v>
      </c>
      <c r="AW425" s="13" t="s">
        <v>41</v>
      </c>
      <c r="AX425" s="13" t="s">
        <v>79</v>
      </c>
      <c r="AY425" s="159" t="s">
        <v>167</v>
      </c>
    </row>
    <row r="426" spans="2:65" s="14" customFormat="1" ht="10.199999999999999" x14ac:dyDescent="0.2">
      <c r="B426" s="165"/>
      <c r="D426" s="152" t="s">
        <v>178</v>
      </c>
      <c r="E426" s="166" t="s">
        <v>3</v>
      </c>
      <c r="F426" s="167" t="s">
        <v>181</v>
      </c>
      <c r="H426" s="168">
        <v>65.275000000000006</v>
      </c>
      <c r="I426" s="169"/>
      <c r="L426" s="165"/>
      <c r="M426" s="170"/>
      <c r="T426" s="171"/>
      <c r="AT426" s="166" t="s">
        <v>178</v>
      </c>
      <c r="AU426" s="166" t="s">
        <v>88</v>
      </c>
      <c r="AV426" s="14" t="s">
        <v>174</v>
      </c>
      <c r="AW426" s="14" t="s">
        <v>41</v>
      </c>
      <c r="AX426" s="14" t="s">
        <v>86</v>
      </c>
      <c r="AY426" s="166" t="s">
        <v>167</v>
      </c>
    </row>
    <row r="427" spans="2:65" s="1" customFormat="1" ht="33" customHeight="1" x14ac:dyDescent="0.2">
      <c r="B427" s="133"/>
      <c r="C427" s="134" t="s">
        <v>427</v>
      </c>
      <c r="D427" s="134" t="s">
        <v>169</v>
      </c>
      <c r="E427" s="135" t="s">
        <v>937</v>
      </c>
      <c r="F427" s="136" t="s">
        <v>938</v>
      </c>
      <c r="G427" s="137" t="s">
        <v>220</v>
      </c>
      <c r="H427" s="138">
        <v>7.4720000000000004</v>
      </c>
      <c r="I427" s="139"/>
      <c r="J427" s="140">
        <f>ROUND(I427*H427,2)</f>
        <v>0</v>
      </c>
      <c r="K427" s="136" t="s">
        <v>173</v>
      </c>
      <c r="L427" s="34"/>
      <c r="M427" s="141" t="s">
        <v>3</v>
      </c>
      <c r="N427" s="142" t="s">
        <v>50</v>
      </c>
      <c r="P427" s="143">
        <f>O427*H427</f>
        <v>0</v>
      </c>
      <c r="Q427" s="143">
        <v>1.355E-2</v>
      </c>
      <c r="R427" s="143">
        <f>Q427*H427</f>
        <v>0.10124560000000001</v>
      </c>
      <c r="S427" s="143">
        <v>0</v>
      </c>
      <c r="T427" s="144">
        <f>S427*H427</f>
        <v>0</v>
      </c>
      <c r="AR427" s="145" t="s">
        <v>275</v>
      </c>
      <c r="AT427" s="145" t="s">
        <v>169</v>
      </c>
      <c r="AU427" s="145" t="s">
        <v>88</v>
      </c>
      <c r="AY427" s="18" t="s">
        <v>167</v>
      </c>
      <c r="BE427" s="146">
        <f>IF(N427="základní",J427,0)</f>
        <v>0</v>
      </c>
      <c r="BF427" s="146">
        <f>IF(N427="snížená",J427,0)</f>
        <v>0</v>
      </c>
      <c r="BG427" s="146">
        <f>IF(N427="zákl. přenesená",J427,0)</f>
        <v>0</v>
      </c>
      <c r="BH427" s="146">
        <f>IF(N427="sníž. přenesená",J427,0)</f>
        <v>0</v>
      </c>
      <c r="BI427" s="146">
        <f>IF(N427="nulová",J427,0)</f>
        <v>0</v>
      </c>
      <c r="BJ427" s="18" t="s">
        <v>86</v>
      </c>
      <c r="BK427" s="146">
        <f>ROUND(I427*H427,2)</f>
        <v>0</v>
      </c>
      <c r="BL427" s="18" t="s">
        <v>275</v>
      </c>
      <c r="BM427" s="145" t="s">
        <v>939</v>
      </c>
    </row>
    <row r="428" spans="2:65" s="1" customFormat="1" ht="10.199999999999999" x14ac:dyDescent="0.2">
      <c r="B428" s="34"/>
      <c r="D428" s="147" t="s">
        <v>176</v>
      </c>
      <c r="F428" s="148" t="s">
        <v>940</v>
      </c>
      <c r="I428" s="149"/>
      <c r="L428" s="34"/>
      <c r="M428" s="150"/>
      <c r="T428" s="55"/>
      <c r="AT428" s="18" t="s">
        <v>176</v>
      </c>
      <c r="AU428" s="18" t="s">
        <v>88</v>
      </c>
    </row>
    <row r="429" spans="2:65" s="13" customFormat="1" ht="10.199999999999999" x14ac:dyDescent="0.2">
      <c r="B429" s="158"/>
      <c r="D429" s="152" t="s">
        <v>178</v>
      </c>
      <c r="E429" s="159" t="s">
        <v>3</v>
      </c>
      <c r="F429" s="160" t="s">
        <v>941</v>
      </c>
      <c r="H429" s="161">
        <v>7.4720000000000004</v>
      </c>
      <c r="I429" s="162"/>
      <c r="L429" s="158"/>
      <c r="M429" s="163"/>
      <c r="T429" s="164"/>
      <c r="AT429" s="159" t="s">
        <v>178</v>
      </c>
      <c r="AU429" s="159" t="s">
        <v>88</v>
      </c>
      <c r="AV429" s="13" t="s">
        <v>88</v>
      </c>
      <c r="AW429" s="13" t="s">
        <v>41</v>
      </c>
      <c r="AX429" s="13" t="s">
        <v>79</v>
      </c>
      <c r="AY429" s="159" t="s">
        <v>167</v>
      </c>
    </row>
    <row r="430" spans="2:65" s="14" customFormat="1" ht="10.199999999999999" x14ac:dyDescent="0.2">
      <c r="B430" s="165"/>
      <c r="D430" s="152" t="s">
        <v>178</v>
      </c>
      <c r="E430" s="166" t="s">
        <v>3</v>
      </c>
      <c r="F430" s="167" t="s">
        <v>181</v>
      </c>
      <c r="H430" s="168">
        <v>7.4720000000000004</v>
      </c>
      <c r="I430" s="169"/>
      <c r="L430" s="165"/>
      <c r="M430" s="170"/>
      <c r="T430" s="171"/>
      <c r="AT430" s="166" t="s">
        <v>178</v>
      </c>
      <c r="AU430" s="166" t="s">
        <v>88</v>
      </c>
      <c r="AV430" s="14" t="s">
        <v>174</v>
      </c>
      <c r="AW430" s="14" t="s">
        <v>41</v>
      </c>
      <c r="AX430" s="14" t="s">
        <v>86</v>
      </c>
      <c r="AY430" s="166" t="s">
        <v>167</v>
      </c>
    </row>
    <row r="431" spans="2:65" s="1" customFormat="1" ht="24.15" customHeight="1" x14ac:dyDescent="0.2">
      <c r="B431" s="133"/>
      <c r="C431" s="134" t="s">
        <v>433</v>
      </c>
      <c r="D431" s="134" t="s">
        <v>169</v>
      </c>
      <c r="E431" s="135" t="s">
        <v>942</v>
      </c>
      <c r="F431" s="136" t="s">
        <v>943</v>
      </c>
      <c r="G431" s="137" t="s">
        <v>220</v>
      </c>
      <c r="H431" s="138">
        <v>7.4720000000000004</v>
      </c>
      <c r="I431" s="139"/>
      <c r="J431" s="140">
        <f>ROUND(I431*H431,2)</f>
        <v>0</v>
      </c>
      <c r="K431" s="136" t="s">
        <v>173</v>
      </c>
      <c r="L431" s="34"/>
      <c r="M431" s="141" t="s">
        <v>3</v>
      </c>
      <c r="N431" s="142" t="s">
        <v>50</v>
      </c>
      <c r="P431" s="143">
        <f>O431*H431</f>
        <v>0</v>
      </c>
      <c r="Q431" s="143">
        <v>1E-4</v>
      </c>
      <c r="R431" s="143">
        <f>Q431*H431</f>
        <v>7.4720000000000006E-4</v>
      </c>
      <c r="S431" s="143">
        <v>0</v>
      </c>
      <c r="T431" s="144">
        <f>S431*H431</f>
        <v>0</v>
      </c>
      <c r="AR431" s="145" t="s">
        <v>275</v>
      </c>
      <c r="AT431" s="145" t="s">
        <v>169</v>
      </c>
      <c r="AU431" s="145" t="s">
        <v>88</v>
      </c>
      <c r="AY431" s="18" t="s">
        <v>167</v>
      </c>
      <c r="BE431" s="146">
        <f>IF(N431="základní",J431,0)</f>
        <v>0</v>
      </c>
      <c r="BF431" s="146">
        <f>IF(N431="snížená",J431,0)</f>
        <v>0</v>
      </c>
      <c r="BG431" s="146">
        <f>IF(N431="zákl. přenesená",J431,0)</f>
        <v>0</v>
      </c>
      <c r="BH431" s="146">
        <f>IF(N431="sníž. přenesená",J431,0)</f>
        <v>0</v>
      </c>
      <c r="BI431" s="146">
        <f>IF(N431="nulová",J431,0)</f>
        <v>0</v>
      </c>
      <c r="BJ431" s="18" t="s">
        <v>86</v>
      </c>
      <c r="BK431" s="146">
        <f>ROUND(I431*H431,2)</f>
        <v>0</v>
      </c>
      <c r="BL431" s="18" t="s">
        <v>275</v>
      </c>
      <c r="BM431" s="145" t="s">
        <v>944</v>
      </c>
    </row>
    <row r="432" spans="2:65" s="1" customFormat="1" ht="10.199999999999999" x14ac:dyDescent="0.2">
      <c r="B432" s="34"/>
      <c r="D432" s="147" t="s">
        <v>176</v>
      </c>
      <c r="F432" s="148" t="s">
        <v>945</v>
      </c>
      <c r="I432" s="149"/>
      <c r="L432" s="34"/>
      <c r="M432" s="150"/>
      <c r="T432" s="55"/>
      <c r="AT432" s="18" t="s">
        <v>176</v>
      </c>
      <c r="AU432" s="18" t="s">
        <v>88</v>
      </c>
    </row>
    <row r="433" spans="2:65" s="13" customFormat="1" ht="10.199999999999999" x14ac:dyDescent="0.2">
      <c r="B433" s="158"/>
      <c r="D433" s="152" t="s">
        <v>178</v>
      </c>
      <c r="E433" s="159" t="s">
        <v>3</v>
      </c>
      <c r="F433" s="160" t="s">
        <v>941</v>
      </c>
      <c r="H433" s="161">
        <v>7.4720000000000004</v>
      </c>
      <c r="I433" s="162"/>
      <c r="L433" s="158"/>
      <c r="M433" s="163"/>
      <c r="T433" s="164"/>
      <c r="AT433" s="159" t="s">
        <v>178</v>
      </c>
      <c r="AU433" s="159" t="s">
        <v>88</v>
      </c>
      <c r="AV433" s="13" t="s">
        <v>88</v>
      </c>
      <c r="AW433" s="13" t="s">
        <v>41</v>
      </c>
      <c r="AX433" s="13" t="s">
        <v>79</v>
      </c>
      <c r="AY433" s="159" t="s">
        <v>167</v>
      </c>
    </row>
    <row r="434" spans="2:65" s="14" customFormat="1" ht="10.199999999999999" x14ac:dyDescent="0.2">
      <c r="B434" s="165"/>
      <c r="D434" s="152" t="s">
        <v>178</v>
      </c>
      <c r="E434" s="166" t="s">
        <v>3</v>
      </c>
      <c r="F434" s="167" t="s">
        <v>181</v>
      </c>
      <c r="H434" s="168">
        <v>7.4720000000000004</v>
      </c>
      <c r="I434" s="169"/>
      <c r="L434" s="165"/>
      <c r="M434" s="170"/>
      <c r="T434" s="171"/>
      <c r="AT434" s="166" t="s">
        <v>178</v>
      </c>
      <c r="AU434" s="166" t="s">
        <v>88</v>
      </c>
      <c r="AV434" s="14" t="s">
        <v>174</v>
      </c>
      <c r="AW434" s="14" t="s">
        <v>41</v>
      </c>
      <c r="AX434" s="14" t="s">
        <v>86</v>
      </c>
      <c r="AY434" s="166" t="s">
        <v>167</v>
      </c>
    </row>
    <row r="435" spans="2:65" s="1" customFormat="1" ht="24.15" customHeight="1" x14ac:dyDescent="0.2">
      <c r="B435" s="133"/>
      <c r="C435" s="134" t="s">
        <v>443</v>
      </c>
      <c r="D435" s="134" t="s">
        <v>169</v>
      </c>
      <c r="E435" s="135" t="s">
        <v>946</v>
      </c>
      <c r="F435" s="136" t="s">
        <v>947</v>
      </c>
      <c r="G435" s="137" t="s">
        <v>254</v>
      </c>
      <c r="H435" s="138">
        <v>2.93</v>
      </c>
      <c r="I435" s="139"/>
      <c r="J435" s="140">
        <f>ROUND(I435*H435,2)</f>
        <v>0</v>
      </c>
      <c r="K435" s="136" t="s">
        <v>173</v>
      </c>
      <c r="L435" s="34"/>
      <c r="M435" s="141" t="s">
        <v>3</v>
      </c>
      <c r="N435" s="142" t="s">
        <v>50</v>
      </c>
      <c r="P435" s="143">
        <f>O435*H435</f>
        <v>0</v>
      </c>
      <c r="Q435" s="143">
        <v>1.1E-4</v>
      </c>
      <c r="R435" s="143">
        <f>Q435*H435</f>
        <v>3.2230000000000003E-4</v>
      </c>
      <c r="S435" s="143">
        <v>0</v>
      </c>
      <c r="T435" s="144">
        <f>S435*H435</f>
        <v>0</v>
      </c>
      <c r="AR435" s="145" t="s">
        <v>275</v>
      </c>
      <c r="AT435" s="145" t="s">
        <v>169</v>
      </c>
      <c r="AU435" s="145" t="s">
        <v>88</v>
      </c>
      <c r="AY435" s="18" t="s">
        <v>167</v>
      </c>
      <c r="BE435" s="146">
        <f>IF(N435="základní",J435,0)</f>
        <v>0</v>
      </c>
      <c r="BF435" s="146">
        <f>IF(N435="snížená",J435,0)</f>
        <v>0</v>
      </c>
      <c r="BG435" s="146">
        <f>IF(N435="zákl. přenesená",J435,0)</f>
        <v>0</v>
      </c>
      <c r="BH435" s="146">
        <f>IF(N435="sníž. přenesená",J435,0)</f>
        <v>0</v>
      </c>
      <c r="BI435" s="146">
        <f>IF(N435="nulová",J435,0)</f>
        <v>0</v>
      </c>
      <c r="BJ435" s="18" t="s">
        <v>86</v>
      </c>
      <c r="BK435" s="146">
        <f>ROUND(I435*H435,2)</f>
        <v>0</v>
      </c>
      <c r="BL435" s="18" t="s">
        <v>275</v>
      </c>
      <c r="BM435" s="145" t="s">
        <v>948</v>
      </c>
    </row>
    <row r="436" spans="2:65" s="1" customFormat="1" ht="10.199999999999999" x14ac:dyDescent="0.2">
      <c r="B436" s="34"/>
      <c r="D436" s="147" t="s">
        <v>176</v>
      </c>
      <c r="F436" s="148" t="s">
        <v>949</v>
      </c>
      <c r="I436" s="149"/>
      <c r="L436" s="34"/>
      <c r="M436" s="150"/>
      <c r="T436" s="55"/>
      <c r="AT436" s="18" t="s">
        <v>176</v>
      </c>
      <c r="AU436" s="18" t="s">
        <v>88</v>
      </c>
    </row>
    <row r="437" spans="2:65" s="13" customFormat="1" ht="10.199999999999999" x14ac:dyDescent="0.2">
      <c r="B437" s="158"/>
      <c r="D437" s="152" t="s">
        <v>178</v>
      </c>
      <c r="E437" s="159" t="s">
        <v>3</v>
      </c>
      <c r="F437" s="160" t="s">
        <v>950</v>
      </c>
      <c r="H437" s="161">
        <v>2.93</v>
      </c>
      <c r="I437" s="162"/>
      <c r="L437" s="158"/>
      <c r="M437" s="163"/>
      <c r="T437" s="164"/>
      <c r="AT437" s="159" t="s">
        <v>178</v>
      </c>
      <c r="AU437" s="159" t="s">
        <v>88</v>
      </c>
      <c r="AV437" s="13" t="s">
        <v>88</v>
      </c>
      <c r="AW437" s="13" t="s">
        <v>41</v>
      </c>
      <c r="AX437" s="13" t="s">
        <v>79</v>
      </c>
      <c r="AY437" s="159" t="s">
        <v>167</v>
      </c>
    </row>
    <row r="438" spans="2:65" s="14" customFormat="1" ht="10.199999999999999" x14ac:dyDescent="0.2">
      <c r="B438" s="165"/>
      <c r="D438" s="152" t="s">
        <v>178</v>
      </c>
      <c r="E438" s="166" t="s">
        <v>3</v>
      </c>
      <c r="F438" s="167" t="s">
        <v>181</v>
      </c>
      <c r="H438" s="168">
        <v>2.93</v>
      </c>
      <c r="I438" s="169"/>
      <c r="L438" s="165"/>
      <c r="M438" s="170"/>
      <c r="T438" s="171"/>
      <c r="AT438" s="166" t="s">
        <v>178</v>
      </c>
      <c r="AU438" s="166" t="s">
        <v>88</v>
      </c>
      <c r="AV438" s="14" t="s">
        <v>174</v>
      </c>
      <c r="AW438" s="14" t="s">
        <v>41</v>
      </c>
      <c r="AX438" s="14" t="s">
        <v>86</v>
      </c>
      <c r="AY438" s="166" t="s">
        <v>167</v>
      </c>
    </row>
    <row r="439" spans="2:65" s="1" customFormat="1" ht="24.15" customHeight="1" x14ac:dyDescent="0.2">
      <c r="B439" s="133"/>
      <c r="C439" s="134" t="s">
        <v>448</v>
      </c>
      <c r="D439" s="134" t="s">
        <v>169</v>
      </c>
      <c r="E439" s="135" t="s">
        <v>951</v>
      </c>
      <c r="F439" s="136" t="s">
        <v>952</v>
      </c>
      <c r="G439" s="137" t="s">
        <v>220</v>
      </c>
      <c r="H439" s="138">
        <v>1.319</v>
      </c>
      <c r="I439" s="139"/>
      <c r="J439" s="140">
        <f>ROUND(I439*H439,2)</f>
        <v>0</v>
      </c>
      <c r="K439" s="136" t="s">
        <v>173</v>
      </c>
      <c r="L439" s="34"/>
      <c r="M439" s="141" t="s">
        <v>3</v>
      </c>
      <c r="N439" s="142" t="s">
        <v>50</v>
      </c>
      <c r="P439" s="143">
        <f>O439*H439</f>
        <v>0</v>
      </c>
      <c r="Q439" s="143">
        <v>6.9999999999999999E-4</v>
      </c>
      <c r="R439" s="143">
        <f>Q439*H439</f>
        <v>9.2329999999999995E-4</v>
      </c>
      <c r="S439" s="143">
        <v>0</v>
      </c>
      <c r="T439" s="144">
        <f>S439*H439</f>
        <v>0</v>
      </c>
      <c r="AR439" s="145" t="s">
        <v>275</v>
      </c>
      <c r="AT439" s="145" t="s">
        <v>169</v>
      </c>
      <c r="AU439" s="145" t="s">
        <v>88</v>
      </c>
      <c r="AY439" s="18" t="s">
        <v>167</v>
      </c>
      <c r="BE439" s="146">
        <f>IF(N439="základní",J439,0)</f>
        <v>0</v>
      </c>
      <c r="BF439" s="146">
        <f>IF(N439="snížená",J439,0)</f>
        <v>0</v>
      </c>
      <c r="BG439" s="146">
        <f>IF(N439="zákl. přenesená",J439,0)</f>
        <v>0</v>
      </c>
      <c r="BH439" s="146">
        <f>IF(N439="sníž. přenesená",J439,0)</f>
        <v>0</v>
      </c>
      <c r="BI439" s="146">
        <f>IF(N439="nulová",J439,0)</f>
        <v>0</v>
      </c>
      <c r="BJ439" s="18" t="s">
        <v>86</v>
      </c>
      <c r="BK439" s="146">
        <f>ROUND(I439*H439,2)</f>
        <v>0</v>
      </c>
      <c r="BL439" s="18" t="s">
        <v>275</v>
      </c>
      <c r="BM439" s="145" t="s">
        <v>953</v>
      </c>
    </row>
    <row r="440" spans="2:65" s="1" customFormat="1" ht="10.199999999999999" x14ac:dyDescent="0.2">
      <c r="B440" s="34"/>
      <c r="D440" s="147" t="s">
        <v>176</v>
      </c>
      <c r="F440" s="148" t="s">
        <v>954</v>
      </c>
      <c r="I440" s="149"/>
      <c r="L440" s="34"/>
      <c r="M440" s="150"/>
      <c r="T440" s="55"/>
      <c r="AT440" s="18" t="s">
        <v>176</v>
      </c>
      <c r="AU440" s="18" t="s">
        <v>88</v>
      </c>
    </row>
    <row r="441" spans="2:65" s="13" customFormat="1" ht="10.199999999999999" x14ac:dyDescent="0.2">
      <c r="B441" s="158"/>
      <c r="D441" s="152" t="s">
        <v>178</v>
      </c>
      <c r="E441" s="159" t="s">
        <v>3</v>
      </c>
      <c r="F441" s="160" t="s">
        <v>941</v>
      </c>
      <c r="H441" s="161">
        <v>7.4720000000000004</v>
      </c>
      <c r="I441" s="162"/>
      <c r="L441" s="158"/>
      <c r="M441" s="163"/>
      <c r="T441" s="164"/>
      <c r="AT441" s="159" t="s">
        <v>178</v>
      </c>
      <c r="AU441" s="159" t="s">
        <v>88</v>
      </c>
      <c r="AV441" s="13" t="s">
        <v>88</v>
      </c>
      <c r="AW441" s="13" t="s">
        <v>41</v>
      </c>
      <c r="AX441" s="13" t="s">
        <v>79</v>
      </c>
      <c r="AY441" s="159" t="s">
        <v>167</v>
      </c>
    </row>
    <row r="442" spans="2:65" s="13" customFormat="1" ht="10.199999999999999" x14ac:dyDescent="0.2">
      <c r="B442" s="158"/>
      <c r="D442" s="152" t="s">
        <v>178</v>
      </c>
      <c r="E442" s="159" t="s">
        <v>3</v>
      </c>
      <c r="F442" s="160" t="s">
        <v>955</v>
      </c>
      <c r="H442" s="161">
        <v>-6.1529999999999996</v>
      </c>
      <c r="I442" s="162"/>
      <c r="L442" s="158"/>
      <c r="M442" s="163"/>
      <c r="T442" s="164"/>
      <c r="AT442" s="159" t="s">
        <v>178</v>
      </c>
      <c r="AU442" s="159" t="s">
        <v>88</v>
      </c>
      <c r="AV442" s="13" t="s">
        <v>88</v>
      </c>
      <c r="AW442" s="13" t="s">
        <v>41</v>
      </c>
      <c r="AX442" s="13" t="s">
        <v>79</v>
      </c>
      <c r="AY442" s="159" t="s">
        <v>167</v>
      </c>
    </row>
    <row r="443" spans="2:65" s="14" customFormat="1" ht="10.199999999999999" x14ac:dyDescent="0.2">
      <c r="B443" s="165"/>
      <c r="D443" s="152" t="s">
        <v>178</v>
      </c>
      <c r="E443" s="166" t="s">
        <v>3</v>
      </c>
      <c r="F443" s="167" t="s">
        <v>181</v>
      </c>
      <c r="H443" s="168">
        <v>1.319</v>
      </c>
      <c r="I443" s="169"/>
      <c r="L443" s="165"/>
      <c r="M443" s="170"/>
      <c r="T443" s="171"/>
      <c r="AT443" s="166" t="s">
        <v>178</v>
      </c>
      <c r="AU443" s="166" t="s">
        <v>88</v>
      </c>
      <c r="AV443" s="14" t="s">
        <v>174</v>
      </c>
      <c r="AW443" s="14" t="s">
        <v>41</v>
      </c>
      <c r="AX443" s="14" t="s">
        <v>86</v>
      </c>
      <c r="AY443" s="166" t="s">
        <v>167</v>
      </c>
    </row>
    <row r="444" spans="2:65" s="1" customFormat="1" ht="24.15" customHeight="1" x14ac:dyDescent="0.2">
      <c r="B444" s="133"/>
      <c r="C444" s="134" t="s">
        <v>456</v>
      </c>
      <c r="D444" s="134" t="s">
        <v>169</v>
      </c>
      <c r="E444" s="135" t="s">
        <v>956</v>
      </c>
      <c r="F444" s="136" t="s">
        <v>957</v>
      </c>
      <c r="G444" s="137" t="s">
        <v>220</v>
      </c>
      <c r="H444" s="138">
        <v>12.3</v>
      </c>
      <c r="I444" s="139"/>
      <c r="J444" s="140">
        <f>ROUND(I444*H444,2)</f>
        <v>0</v>
      </c>
      <c r="K444" s="136" t="s">
        <v>173</v>
      </c>
      <c r="L444" s="34"/>
      <c r="M444" s="141" t="s">
        <v>3</v>
      </c>
      <c r="N444" s="142" t="s">
        <v>50</v>
      </c>
      <c r="P444" s="143">
        <f>O444*H444</f>
        <v>0</v>
      </c>
      <c r="Q444" s="143">
        <v>1.2200000000000001E-2</v>
      </c>
      <c r="R444" s="143">
        <f>Q444*H444</f>
        <v>0.15006000000000003</v>
      </c>
      <c r="S444" s="143">
        <v>0</v>
      </c>
      <c r="T444" s="144">
        <f>S444*H444</f>
        <v>0</v>
      </c>
      <c r="AR444" s="145" t="s">
        <v>275</v>
      </c>
      <c r="AT444" s="145" t="s">
        <v>169</v>
      </c>
      <c r="AU444" s="145" t="s">
        <v>88</v>
      </c>
      <c r="AY444" s="18" t="s">
        <v>167</v>
      </c>
      <c r="BE444" s="146">
        <f>IF(N444="základní",J444,0)</f>
        <v>0</v>
      </c>
      <c r="BF444" s="146">
        <f>IF(N444="snížená",J444,0)</f>
        <v>0</v>
      </c>
      <c r="BG444" s="146">
        <f>IF(N444="zákl. přenesená",J444,0)</f>
        <v>0</v>
      </c>
      <c r="BH444" s="146">
        <f>IF(N444="sníž. přenesená",J444,0)</f>
        <v>0</v>
      </c>
      <c r="BI444" s="146">
        <f>IF(N444="nulová",J444,0)</f>
        <v>0</v>
      </c>
      <c r="BJ444" s="18" t="s">
        <v>86</v>
      </c>
      <c r="BK444" s="146">
        <f>ROUND(I444*H444,2)</f>
        <v>0</v>
      </c>
      <c r="BL444" s="18" t="s">
        <v>275</v>
      </c>
      <c r="BM444" s="145" t="s">
        <v>958</v>
      </c>
    </row>
    <row r="445" spans="2:65" s="1" customFormat="1" ht="10.199999999999999" x14ac:dyDescent="0.2">
      <c r="B445" s="34"/>
      <c r="D445" s="147" t="s">
        <v>176</v>
      </c>
      <c r="F445" s="148" t="s">
        <v>959</v>
      </c>
      <c r="I445" s="149"/>
      <c r="L445" s="34"/>
      <c r="M445" s="150"/>
      <c r="T445" s="55"/>
      <c r="AT445" s="18" t="s">
        <v>176</v>
      </c>
      <c r="AU445" s="18" t="s">
        <v>88</v>
      </c>
    </row>
    <row r="446" spans="2:65" s="12" customFormat="1" ht="10.199999999999999" x14ac:dyDescent="0.2">
      <c r="B446" s="151"/>
      <c r="D446" s="152" t="s">
        <v>178</v>
      </c>
      <c r="E446" s="153" t="s">
        <v>3</v>
      </c>
      <c r="F446" s="154" t="s">
        <v>230</v>
      </c>
      <c r="H446" s="153" t="s">
        <v>3</v>
      </c>
      <c r="I446" s="155"/>
      <c r="L446" s="151"/>
      <c r="M446" s="156"/>
      <c r="T446" s="157"/>
      <c r="AT446" s="153" t="s">
        <v>178</v>
      </c>
      <c r="AU446" s="153" t="s">
        <v>88</v>
      </c>
      <c r="AV446" s="12" t="s">
        <v>86</v>
      </c>
      <c r="AW446" s="12" t="s">
        <v>41</v>
      </c>
      <c r="AX446" s="12" t="s">
        <v>79</v>
      </c>
      <c r="AY446" s="153" t="s">
        <v>167</v>
      </c>
    </row>
    <row r="447" spans="2:65" s="13" customFormat="1" ht="10.199999999999999" x14ac:dyDescent="0.2">
      <c r="B447" s="158"/>
      <c r="D447" s="152" t="s">
        <v>178</v>
      </c>
      <c r="E447" s="159" t="s">
        <v>3</v>
      </c>
      <c r="F447" s="160" t="s">
        <v>830</v>
      </c>
      <c r="H447" s="161">
        <v>4.2</v>
      </c>
      <c r="I447" s="162"/>
      <c r="L447" s="158"/>
      <c r="M447" s="163"/>
      <c r="T447" s="164"/>
      <c r="AT447" s="159" t="s">
        <v>178</v>
      </c>
      <c r="AU447" s="159" t="s">
        <v>88</v>
      </c>
      <c r="AV447" s="13" t="s">
        <v>88</v>
      </c>
      <c r="AW447" s="13" t="s">
        <v>41</v>
      </c>
      <c r="AX447" s="13" t="s">
        <v>79</v>
      </c>
      <c r="AY447" s="159" t="s">
        <v>167</v>
      </c>
    </row>
    <row r="448" spans="2:65" s="12" customFormat="1" ht="10.199999999999999" x14ac:dyDescent="0.2">
      <c r="B448" s="151"/>
      <c r="D448" s="152" t="s">
        <v>178</v>
      </c>
      <c r="E448" s="153" t="s">
        <v>3</v>
      </c>
      <c r="F448" s="154" t="s">
        <v>432</v>
      </c>
      <c r="H448" s="153" t="s">
        <v>3</v>
      </c>
      <c r="I448" s="155"/>
      <c r="L448" s="151"/>
      <c r="M448" s="156"/>
      <c r="T448" s="157"/>
      <c r="AT448" s="153" t="s">
        <v>178</v>
      </c>
      <c r="AU448" s="153" t="s">
        <v>88</v>
      </c>
      <c r="AV448" s="12" t="s">
        <v>86</v>
      </c>
      <c r="AW448" s="12" t="s">
        <v>41</v>
      </c>
      <c r="AX448" s="12" t="s">
        <v>79</v>
      </c>
      <c r="AY448" s="153" t="s">
        <v>167</v>
      </c>
    </row>
    <row r="449" spans="2:65" s="13" customFormat="1" ht="10.199999999999999" x14ac:dyDescent="0.2">
      <c r="B449" s="158"/>
      <c r="D449" s="152" t="s">
        <v>178</v>
      </c>
      <c r="E449" s="159" t="s">
        <v>3</v>
      </c>
      <c r="F449" s="160" t="s">
        <v>832</v>
      </c>
      <c r="H449" s="161">
        <v>8.1</v>
      </c>
      <c r="I449" s="162"/>
      <c r="L449" s="158"/>
      <c r="M449" s="163"/>
      <c r="T449" s="164"/>
      <c r="AT449" s="159" t="s">
        <v>178</v>
      </c>
      <c r="AU449" s="159" t="s">
        <v>88</v>
      </c>
      <c r="AV449" s="13" t="s">
        <v>88</v>
      </c>
      <c r="AW449" s="13" t="s">
        <v>41</v>
      </c>
      <c r="AX449" s="13" t="s">
        <v>79</v>
      </c>
      <c r="AY449" s="159" t="s">
        <v>167</v>
      </c>
    </row>
    <row r="450" spans="2:65" s="14" customFormat="1" ht="10.199999999999999" x14ac:dyDescent="0.2">
      <c r="B450" s="165"/>
      <c r="D450" s="152" t="s">
        <v>178</v>
      </c>
      <c r="E450" s="166" t="s">
        <v>3</v>
      </c>
      <c r="F450" s="167" t="s">
        <v>181</v>
      </c>
      <c r="H450" s="168">
        <v>12.3</v>
      </c>
      <c r="I450" s="169"/>
      <c r="L450" s="165"/>
      <c r="M450" s="170"/>
      <c r="T450" s="171"/>
      <c r="AT450" s="166" t="s">
        <v>178</v>
      </c>
      <c r="AU450" s="166" t="s">
        <v>88</v>
      </c>
      <c r="AV450" s="14" t="s">
        <v>174</v>
      </c>
      <c r="AW450" s="14" t="s">
        <v>41</v>
      </c>
      <c r="AX450" s="14" t="s">
        <v>86</v>
      </c>
      <c r="AY450" s="166" t="s">
        <v>167</v>
      </c>
    </row>
    <row r="451" spans="2:65" s="1" customFormat="1" ht="24.15" customHeight="1" x14ac:dyDescent="0.2">
      <c r="B451" s="133"/>
      <c r="C451" s="134" t="s">
        <v>461</v>
      </c>
      <c r="D451" s="134" t="s">
        <v>169</v>
      </c>
      <c r="E451" s="135" t="s">
        <v>960</v>
      </c>
      <c r="F451" s="136" t="s">
        <v>961</v>
      </c>
      <c r="G451" s="137" t="s">
        <v>220</v>
      </c>
      <c r="H451" s="138">
        <v>4.5999999999999996</v>
      </c>
      <c r="I451" s="139"/>
      <c r="J451" s="140">
        <f>ROUND(I451*H451,2)</f>
        <v>0</v>
      </c>
      <c r="K451" s="136" t="s">
        <v>173</v>
      </c>
      <c r="L451" s="34"/>
      <c r="M451" s="141" t="s">
        <v>3</v>
      </c>
      <c r="N451" s="142" t="s">
        <v>50</v>
      </c>
      <c r="P451" s="143">
        <f>O451*H451</f>
        <v>0</v>
      </c>
      <c r="Q451" s="143">
        <v>1.259E-2</v>
      </c>
      <c r="R451" s="143">
        <f>Q451*H451</f>
        <v>5.7914E-2</v>
      </c>
      <c r="S451" s="143">
        <v>0</v>
      </c>
      <c r="T451" s="144">
        <f>S451*H451</f>
        <v>0</v>
      </c>
      <c r="AR451" s="145" t="s">
        <v>275</v>
      </c>
      <c r="AT451" s="145" t="s">
        <v>169</v>
      </c>
      <c r="AU451" s="145" t="s">
        <v>88</v>
      </c>
      <c r="AY451" s="18" t="s">
        <v>167</v>
      </c>
      <c r="BE451" s="146">
        <f>IF(N451="základní",J451,0)</f>
        <v>0</v>
      </c>
      <c r="BF451" s="146">
        <f>IF(N451="snížená",J451,0)</f>
        <v>0</v>
      </c>
      <c r="BG451" s="146">
        <f>IF(N451="zákl. přenesená",J451,0)</f>
        <v>0</v>
      </c>
      <c r="BH451" s="146">
        <f>IF(N451="sníž. přenesená",J451,0)</f>
        <v>0</v>
      </c>
      <c r="BI451" s="146">
        <f>IF(N451="nulová",J451,0)</f>
        <v>0</v>
      </c>
      <c r="BJ451" s="18" t="s">
        <v>86</v>
      </c>
      <c r="BK451" s="146">
        <f>ROUND(I451*H451,2)</f>
        <v>0</v>
      </c>
      <c r="BL451" s="18" t="s">
        <v>275</v>
      </c>
      <c r="BM451" s="145" t="s">
        <v>962</v>
      </c>
    </row>
    <row r="452" spans="2:65" s="1" customFormat="1" ht="10.199999999999999" x14ac:dyDescent="0.2">
      <c r="B452" s="34"/>
      <c r="D452" s="147" t="s">
        <v>176</v>
      </c>
      <c r="F452" s="148" t="s">
        <v>963</v>
      </c>
      <c r="I452" s="149"/>
      <c r="L452" s="34"/>
      <c r="M452" s="150"/>
      <c r="T452" s="55"/>
      <c r="AT452" s="18" t="s">
        <v>176</v>
      </c>
      <c r="AU452" s="18" t="s">
        <v>88</v>
      </c>
    </row>
    <row r="453" spans="2:65" s="12" customFormat="1" ht="10.199999999999999" x14ac:dyDescent="0.2">
      <c r="B453" s="151"/>
      <c r="D453" s="152" t="s">
        <v>178</v>
      </c>
      <c r="E453" s="153" t="s">
        <v>3</v>
      </c>
      <c r="F453" s="154" t="s">
        <v>232</v>
      </c>
      <c r="H453" s="153" t="s">
        <v>3</v>
      </c>
      <c r="I453" s="155"/>
      <c r="L453" s="151"/>
      <c r="M453" s="156"/>
      <c r="T453" s="157"/>
      <c r="AT453" s="153" t="s">
        <v>178</v>
      </c>
      <c r="AU453" s="153" t="s">
        <v>88</v>
      </c>
      <c r="AV453" s="12" t="s">
        <v>86</v>
      </c>
      <c r="AW453" s="12" t="s">
        <v>41</v>
      </c>
      <c r="AX453" s="12" t="s">
        <v>79</v>
      </c>
      <c r="AY453" s="153" t="s">
        <v>167</v>
      </c>
    </row>
    <row r="454" spans="2:65" s="13" customFormat="1" ht="10.199999999999999" x14ac:dyDescent="0.2">
      <c r="B454" s="158"/>
      <c r="D454" s="152" t="s">
        <v>178</v>
      </c>
      <c r="E454" s="159" t="s">
        <v>3</v>
      </c>
      <c r="F454" s="160" t="s">
        <v>831</v>
      </c>
      <c r="H454" s="161">
        <v>4.5999999999999996</v>
      </c>
      <c r="I454" s="162"/>
      <c r="L454" s="158"/>
      <c r="M454" s="163"/>
      <c r="T454" s="164"/>
      <c r="AT454" s="159" t="s">
        <v>178</v>
      </c>
      <c r="AU454" s="159" t="s">
        <v>88</v>
      </c>
      <c r="AV454" s="13" t="s">
        <v>88</v>
      </c>
      <c r="AW454" s="13" t="s">
        <v>41</v>
      </c>
      <c r="AX454" s="13" t="s">
        <v>79</v>
      </c>
      <c r="AY454" s="159" t="s">
        <v>167</v>
      </c>
    </row>
    <row r="455" spans="2:65" s="14" customFormat="1" ht="10.199999999999999" x14ac:dyDescent="0.2">
      <c r="B455" s="165"/>
      <c r="D455" s="152" t="s">
        <v>178</v>
      </c>
      <c r="E455" s="166" t="s">
        <v>3</v>
      </c>
      <c r="F455" s="167" t="s">
        <v>181</v>
      </c>
      <c r="H455" s="168">
        <v>4.5999999999999996</v>
      </c>
      <c r="I455" s="169"/>
      <c r="L455" s="165"/>
      <c r="M455" s="170"/>
      <c r="T455" s="171"/>
      <c r="AT455" s="166" t="s">
        <v>178</v>
      </c>
      <c r="AU455" s="166" t="s">
        <v>88</v>
      </c>
      <c r="AV455" s="14" t="s">
        <v>174</v>
      </c>
      <c r="AW455" s="14" t="s">
        <v>41</v>
      </c>
      <c r="AX455" s="14" t="s">
        <v>86</v>
      </c>
      <c r="AY455" s="166" t="s">
        <v>167</v>
      </c>
    </row>
    <row r="456" spans="2:65" s="1" customFormat="1" ht="24.15" customHeight="1" x14ac:dyDescent="0.2">
      <c r="B456" s="133"/>
      <c r="C456" s="134" t="s">
        <v>470</v>
      </c>
      <c r="D456" s="134" t="s">
        <v>169</v>
      </c>
      <c r="E456" s="135" t="s">
        <v>964</v>
      </c>
      <c r="F456" s="136" t="s">
        <v>965</v>
      </c>
      <c r="G456" s="137" t="s">
        <v>220</v>
      </c>
      <c r="H456" s="138">
        <v>16.899999999999999</v>
      </c>
      <c r="I456" s="139"/>
      <c r="J456" s="140">
        <f>ROUND(I456*H456,2)</f>
        <v>0</v>
      </c>
      <c r="K456" s="136" t="s">
        <v>173</v>
      </c>
      <c r="L456" s="34"/>
      <c r="M456" s="141" t="s">
        <v>3</v>
      </c>
      <c r="N456" s="142" t="s">
        <v>50</v>
      </c>
      <c r="P456" s="143">
        <f>O456*H456</f>
        <v>0</v>
      </c>
      <c r="Q456" s="143">
        <v>1E-4</v>
      </c>
      <c r="R456" s="143">
        <f>Q456*H456</f>
        <v>1.6899999999999999E-3</v>
      </c>
      <c r="S456" s="143">
        <v>0</v>
      </c>
      <c r="T456" s="144">
        <f>S456*H456</f>
        <v>0</v>
      </c>
      <c r="AR456" s="145" t="s">
        <v>275</v>
      </c>
      <c r="AT456" s="145" t="s">
        <v>169</v>
      </c>
      <c r="AU456" s="145" t="s">
        <v>88</v>
      </c>
      <c r="AY456" s="18" t="s">
        <v>167</v>
      </c>
      <c r="BE456" s="146">
        <f>IF(N456="základní",J456,0)</f>
        <v>0</v>
      </c>
      <c r="BF456" s="146">
        <f>IF(N456="snížená",J456,0)</f>
        <v>0</v>
      </c>
      <c r="BG456" s="146">
        <f>IF(N456="zákl. přenesená",J456,0)</f>
        <v>0</v>
      </c>
      <c r="BH456" s="146">
        <f>IF(N456="sníž. přenesená",J456,0)</f>
        <v>0</v>
      </c>
      <c r="BI456" s="146">
        <f>IF(N456="nulová",J456,0)</f>
        <v>0</v>
      </c>
      <c r="BJ456" s="18" t="s">
        <v>86</v>
      </c>
      <c r="BK456" s="146">
        <f>ROUND(I456*H456,2)</f>
        <v>0</v>
      </c>
      <c r="BL456" s="18" t="s">
        <v>275</v>
      </c>
      <c r="BM456" s="145" t="s">
        <v>966</v>
      </c>
    </row>
    <row r="457" spans="2:65" s="1" customFormat="1" ht="10.199999999999999" x14ac:dyDescent="0.2">
      <c r="B457" s="34"/>
      <c r="D457" s="147" t="s">
        <v>176</v>
      </c>
      <c r="F457" s="148" t="s">
        <v>967</v>
      </c>
      <c r="I457" s="149"/>
      <c r="L457" s="34"/>
      <c r="M457" s="150"/>
      <c r="T457" s="55"/>
      <c r="AT457" s="18" t="s">
        <v>176</v>
      </c>
      <c r="AU457" s="18" t="s">
        <v>88</v>
      </c>
    </row>
    <row r="458" spans="2:65" s="12" customFormat="1" ht="10.199999999999999" x14ac:dyDescent="0.2">
      <c r="B458" s="151"/>
      <c r="D458" s="152" t="s">
        <v>178</v>
      </c>
      <c r="E458" s="153" t="s">
        <v>3</v>
      </c>
      <c r="F458" s="154" t="s">
        <v>230</v>
      </c>
      <c r="H458" s="153" t="s">
        <v>3</v>
      </c>
      <c r="I458" s="155"/>
      <c r="L458" s="151"/>
      <c r="M458" s="156"/>
      <c r="T458" s="157"/>
      <c r="AT458" s="153" t="s">
        <v>178</v>
      </c>
      <c r="AU458" s="153" t="s">
        <v>88</v>
      </c>
      <c r="AV458" s="12" t="s">
        <v>86</v>
      </c>
      <c r="AW458" s="12" t="s">
        <v>41</v>
      </c>
      <c r="AX458" s="12" t="s">
        <v>79</v>
      </c>
      <c r="AY458" s="153" t="s">
        <v>167</v>
      </c>
    </row>
    <row r="459" spans="2:65" s="13" customFormat="1" ht="10.199999999999999" x14ac:dyDescent="0.2">
      <c r="B459" s="158"/>
      <c r="D459" s="152" t="s">
        <v>178</v>
      </c>
      <c r="E459" s="159" t="s">
        <v>3</v>
      </c>
      <c r="F459" s="160" t="s">
        <v>830</v>
      </c>
      <c r="H459" s="161">
        <v>4.2</v>
      </c>
      <c r="I459" s="162"/>
      <c r="L459" s="158"/>
      <c r="M459" s="163"/>
      <c r="T459" s="164"/>
      <c r="AT459" s="159" t="s">
        <v>178</v>
      </c>
      <c r="AU459" s="159" t="s">
        <v>88</v>
      </c>
      <c r="AV459" s="13" t="s">
        <v>88</v>
      </c>
      <c r="AW459" s="13" t="s">
        <v>41</v>
      </c>
      <c r="AX459" s="13" t="s">
        <v>79</v>
      </c>
      <c r="AY459" s="159" t="s">
        <v>167</v>
      </c>
    </row>
    <row r="460" spans="2:65" s="12" customFormat="1" ht="10.199999999999999" x14ac:dyDescent="0.2">
      <c r="B460" s="151"/>
      <c r="D460" s="152" t="s">
        <v>178</v>
      </c>
      <c r="E460" s="153" t="s">
        <v>3</v>
      </c>
      <c r="F460" s="154" t="s">
        <v>232</v>
      </c>
      <c r="H460" s="153" t="s">
        <v>3</v>
      </c>
      <c r="I460" s="155"/>
      <c r="L460" s="151"/>
      <c r="M460" s="156"/>
      <c r="T460" s="157"/>
      <c r="AT460" s="153" t="s">
        <v>178</v>
      </c>
      <c r="AU460" s="153" t="s">
        <v>88</v>
      </c>
      <c r="AV460" s="12" t="s">
        <v>86</v>
      </c>
      <c r="AW460" s="12" t="s">
        <v>41</v>
      </c>
      <c r="AX460" s="12" t="s">
        <v>79</v>
      </c>
      <c r="AY460" s="153" t="s">
        <v>167</v>
      </c>
    </row>
    <row r="461" spans="2:65" s="13" customFormat="1" ht="10.199999999999999" x14ac:dyDescent="0.2">
      <c r="B461" s="158"/>
      <c r="D461" s="152" t="s">
        <v>178</v>
      </c>
      <c r="E461" s="159" t="s">
        <v>3</v>
      </c>
      <c r="F461" s="160" t="s">
        <v>831</v>
      </c>
      <c r="H461" s="161">
        <v>4.5999999999999996</v>
      </c>
      <c r="I461" s="162"/>
      <c r="L461" s="158"/>
      <c r="M461" s="163"/>
      <c r="T461" s="164"/>
      <c r="AT461" s="159" t="s">
        <v>178</v>
      </c>
      <c r="AU461" s="159" t="s">
        <v>88</v>
      </c>
      <c r="AV461" s="13" t="s">
        <v>88</v>
      </c>
      <c r="AW461" s="13" t="s">
        <v>41</v>
      </c>
      <c r="AX461" s="13" t="s">
        <v>79</v>
      </c>
      <c r="AY461" s="159" t="s">
        <v>167</v>
      </c>
    </row>
    <row r="462" spans="2:65" s="12" customFormat="1" ht="10.199999999999999" x14ac:dyDescent="0.2">
      <c r="B462" s="151"/>
      <c r="D462" s="152" t="s">
        <v>178</v>
      </c>
      <c r="E462" s="153" t="s">
        <v>3</v>
      </c>
      <c r="F462" s="154" t="s">
        <v>432</v>
      </c>
      <c r="H462" s="153" t="s">
        <v>3</v>
      </c>
      <c r="I462" s="155"/>
      <c r="L462" s="151"/>
      <c r="M462" s="156"/>
      <c r="T462" s="157"/>
      <c r="AT462" s="153" t="s">
        <v>178</v>
      </c>
      <c r="AU462" s="153" t="s">
        <v>88</v>
      </c>
      <c r="AV462" s="12" t="s">
        <v>86</v>
      </c>
      <c r="AW462" s="12" t="s">
        <v>41</v>
      </c>
      <c r="AX462" s="12" t="s">
        <v>79</v>
      </c>
      <c r="AY462" s="153" t="s">
        <v>167</v>
      </c>
    </row>
    <row r="463" spans="2:65" s="13" customFormat="1" ht="10.199999999999999" x14ac:dyDescent="0.2">
      <c r="B463" s="158"/>
      <c r="D463" s="152" t="s">
        <v>178</v>
      </c>
      <c r="E463" s="159" t="s">
        <v>3</v>
      </c>
      <c r="F463" s="160" t="s">
        <v>832</v>
      </c>
      <c r="H463" s="161">
        <v>8.1</v>
      </c>
      <c r="I463" s="162"/>
      <c r="L463" s="158"/>
      <c r="M463" s="163"/>
      <c r="T463" s="164"/>
      <c r="AT463" s="159" t="s">
        <v>178</v>
      </c>
      <c r="AU463" s="159" t="s">
        <v>88</v>
      </c>
      <c r="AV463" s="13" t="s">
        <v>88</v>
      </c>
      <c r="AW463" s="13" t="s">
        <v>41</v>
      </c>
      <c r="AX463" s="13" t="s">
        <v>79</v>
      </c>
      <c r="AY463" s="159" t="s">
        <v>167</v>
      </c>
    </row>
    <row r="464" spans="2:65" s="14" customFormat="1" ht="10.199999999999999" x14ac:dyDescent="0.2">
      <c r="B464" s="165"/>
      <c r="D464" s="152" t="s">
        <v>178</v>
      </c>
      <c r="E464" s="166" t="s">
        <v>3</v>
      </c>
      <c r="F464" s="167" t="s">
        <v>181</v>
      </c>
      <c r="H464" s="168">
        <v>16.899999999999999</v>
      </c>
      <c r="I464" s="169"/>
      <c r="L464" s="165"/>
      <c r="M464" s="170"/>
      <c r="T464" s="171"/>
      <c r="AT464" s="166" t="s">
        <v>178</v>
      </c>
      <c r="AU464" s="166" t="s">
        <v>88</v>
      </c>
      <c r="AV464" s="14" t="s">
        <v>174</v>
      </c>
      <c r="AW464" s="14" t="s">
        <v>41</v>
      </c>
      <c r="AX464" s="14" t="s">
        <v>86</v>
      </c>
      <c r="AY464" s="166" t="s">
        <v>167</v>
      </c>
    </row>
    <row r="465" spans="2:65" s="1" customFormat="1" ht="21.75" customHeight="1" x14ac:dyDescent="0.2">
      <c r="B465" s="133"/>
      <c r="C465" s="134" t="s">
        <v>968</v>
      </c>
      <c r="D465" s="134" t="s">
        <v>169</v>
      </c>
      <c r="E465" s="135" t="s">
        <v>969</v>
      </c>
      <c r="F465" s="136" t="s">
        <v>970</v>
      </c>
      <c r="G465" s="137" t="s">
        <v>220</v>
      </c>
      <c r="H465" s="138">
        <v>16.899999999999999</v>
      </c>
      <c r="I465" s="139"/>
      <c r="J465" s="140">
        <f>ROUND(I465*H465,2)</f>
        <v>0</v>
      </c>
      <c r="K465" s="136" t="s">
        <v>173</v>
      </c>
      <c r="L465" s="34"/>
      <c r="M465" s="141" t="s">
        <v>3</v>
      </c>
      <c r="N465" s="142" t="s">
        <v>50</v>
      </c>
      <c r="P465" s="143">
        <f>O465*H465</f>
        <v>0</v>
      </c>
      <c r="Q465" s="143">
        <v>6.9999999999999999E-4</v>
      </c>
      <c r="R465" s="143">
        <f>Q465*H465</f>
        <v>1.1829999999999999E-2</v>
      </c>
      <c r="S465" s="143">
        <v>0</v>
      </c>
      <c r="T465" s="144">
        <f>S465*H465</f>
        <v>0</v>
      </c>
      <c r="AR465" s="145" t="s">
        <v>275</v>
      </c>
      <c r="AT465" s="145" t="s">
        <v>169</v>
      </c>
      <c r="AU465" s="145" t="s">
        <v>88</v>
      </c>
      <c r="AY465" s="18" t="s">
        <v>167</v>
      </c>
      <c r="BE465" s="146">
        <f>IF(N465="základní",J465,0)</f>
        <v>0</v>
      </c>
      <c r="BF465" s="146">
        <f>IF(N465="snížená",J465,0)</f>
        <v>0</v>
      </c>
      <c r="BG465" s="146">
        <f>IF(N465="zákl. přenesená",J465,0)</f>
        <v>0</v>
      </c>
      <c r="BH465" s="146">
        <f>IF(N465="sníž. přenesená",J465,0)</f>
        <v>0</v>
      </c>
      <c r="BI465" s="146">
        <f>IF(N465="nulová",J465,0)</f>
        <v>0</v>
      </c>
      <c r="BJ465" s="18" t="s">
        <v>86</v>
      </c>
      <c r="BK465" s="146">
        <f>ROUND(I465*H465,2)</f>
        <v>0</v>
      </c>
      <c r="BL465" s="18" t="s">
        <v>275</v>
      </c>
      <c r="BM465" s="145" t="s">
        <v>971</v>
      </c>
    </row>
    <row r="466" spans="2:65" s="1" customFormat="1" ht="10.199999999999999" x14ac:dyDescent="0.2">
      <c r="B466" s="34"/>
      <c r="D466" s="147" t="s">
        <v>176</v>
      </c>
      <c r="F466" s="148" t="s">
        <v>972</v>
      </c>
      <c r="I466" s="149"/>
      <c r="L466" s="34"/>
      <c r="M466" s="150"/>
      <c r="T466" s="55"/>
      <c r="AT466" s="18" t="s">
        <v>176</v>
      </c>
      <c r="AU466" s="18" t="s">
        <v>88</v>
      </c>
    </row>
    <row r="467" spans="2:65" s="12" customFormat="1" ht="10.199999999999999" x14ac:dyDescent="0.2">
      <c r="B467" s="151"/>
      <c r="D467" s="152" t="s">
        <v>178</v>
      </c>
      <c r="E467" s="153" t="s">
        <v>3</v>
      </c>
      <c r="F467" s="154" t="s">
        <v>230</v>
      </c>
      <c r="H467" s="153" t="s">
        <v>3</v>
      </c>
      <c r="I467" s="155"/>
      <c r="L467" s="151"/>
      <c r="M467" s="156"/>
      <c r="T467" s="157"/>
      <c r="AT467" s="153" t="s">
        <v>178</v>
      </c>
      <c r="AU467" s="153" t="s">
        <v>88</v>
      </c>
      <c r="AV467" s="12" t="s">
        <v>86</v>
      </c>
      <c r="AW467" s="12" t="s">
        <v>41</v>
      </c>
      <c r="AX467" s="12" t="s">
        <v>79</v>
      </c>
      <c r="AY467" s="153" t="s">
        <v>167</v>
      </c>
    </row>
    <row r="468" spans="2:65" s="13" customFormat="1" ht="10.199999999999999" x14ac:dyDescent="0.2">
      <c r="B468" s="158"/>
      <c r="D468" s="152" t="s">
        <v>178</v>
      </c>
      <c r="E468" s="159" t="s">
        <v>3</v>
      </c>
      <c r="F468" s="160" t="s">
        <v>830</v>
      </c>
      <c r="H468" s="161">
        <v>4.2</v>
      </c>
      <c r="I468" s="162"/>
      <c r="L468" s="158"/>
      <c r="M468" s="163"/>
      <c r="T468" s="164"/>
      <c r="AT468" s="159" t="s">
        <v>178</v>
      </c>
      <c r="AU468" s="159" t="s">
        <v>88</v>
      </c>
      <c r="AV468" s="13" t="s">
        <v>88</v>
      </c>
      <c r="AW468" s="13" t="s">
        <v>41</v>
      </c>
      <c r="AX468" s="13" t="s">
        <v>79</v>
      </c>
      <c r="AY468" s="159" t="s">
        <v>167</v>
      </c>
    </row>
    <row r="469" spans="2:65" s="12" customFormat="1" ht="10.199999999999999" x14ac:dyDescent="0.2">
      <c r="B469" s="151"/>
      <c r="D469" s="152" t="s">
        <v>178</v>
      </c>
      <c r="E469" s="153" t="s">
        <v>3</v>
      </c>
      <c r="F469" s="154" t="s">
        <v>232</v>
      </c>
      <c r="H469" s="153" t="s">
        <v>3</v>
      </c>
      <c r="I469" s="155"/>
      <c r="L469" s="151"/>
      <c r="M469" s="156"/>
      <c r="T469" s="157"/>
      <c r="AT469" s="153" t="s">
        <v>178</v>
      </c>
      <c r="AU469" s="153" t="s">
        <v>88</v>
      </c>
      <c r="AV469" s="12" t="s">
        <v>86</v>
      </c>
      <c r="AW469" s="12" t="s">
        <v>41</v>
      </c>
      <c r="AX469" s="12" t="s">
        <v>79</v>
      </c>
      <c r="AY469" s="153" t="s">
        <v>167</v>
      </c>
    </row>
    <row r="470" spans="2:65" s="13" customFormat="1" ht="10.199999999999999" x14ac:dyDescent="0.2">
      <c r="B470" s="158"/>
      <c r="D470" s="152" t="s">
        <v>178</v>
      </c>
      <c r="E470" s="159" t="s">
        <v>3</v>
      </c>
      <c r="F470" s="160" t="s">
        <v>831</v>
      </c>
      <c r="H470" s="161">
        <v>4.5999999999999996</v>
      </c>
      <c r="I470" s="162"/>
      <c r="L470" s="158"/>
      <c r="M470" s="163"/>
      <c r="T470" s="164"/>
      <c r="AT470" s="159" t="s">
        <v>178</v>
      </c>
      <c r="AU470" s="159" t="s">
        <v>88</v>
      </c>
      <c r="AV470" s="13" t="s">
        <v>88</v>
      </c>
      <c r="AW470" s="13" t="s">
        <v>41</v>
      </c>
      <c r="AX470" s="13" t="s">
        <v>79</v>
      </c>
      <c r="AY470" s="159" t="s">
        <v>167</v>
      </c>
    </row>
    <row r="471" spans="2:65" s="12" customFormat="1" ht="10.199999999999999" x14ac:dyDescent="0.2">
      <c r="B471" s="151"/>
      <c r="D471" s="152" t="s">
        <v>178</v>
      </c>
      <c r="E471" s="153" t="s">
        <v>3</v>
      </c>
      <c r="F471" s="154" t="s">
        <v>432</v>
      </c>
      <c r="H471" s="153" t="s">
        <v>3</v>
      </c>
      <c r="I471" s="155"/>
      <c r="L471" s="151"/>
      <c r="M471" s="156"/>
      <c r="T471" s="157"/>
      <c r="AT471" s="153" t="s">
        <v>178</v>
      </c>
      <c r="AU471" s="153" t="s">
        <v>88</v>
      </c>
      <c r="AV471" s="12" t="s">
        <v>86</v>
      </c>
      <c r="AW471" s="12" t="s">
        <v>41</v>
      </c>
      <c r="AX471" s="12" t="s">
        <v>79</v>
      </c>
      <c r="AY471" s="153" t="s">
        <v>167</v>
      </c>
    </row>
    <row r="472" spans="2:65" s="13" customFormat="1" ht="10.199999999999999" x14ac:dyDescent="0.2">
      <c r="B472" s="158"/>
      <c r="D472" s="152" t="s">
        <v>178</v>
      </c>
      <c r="E472" s="159" t="s">
        <v>3</v>
      </c>
      <c r="F472" s="160" t="s">
        <v>832</v>
      </c>
      <c r="H472" s="161">
        <v>8.1</v>
      </c>
      <c r="I472" s="162"/>
      <c r="L472" s="158"/>
      <c r="M472" s="163"/>
      <c r="T472" s="164"/>
      <c r="AT472" s="159" t="s">
        <v>178</v>
      </c>
      <c r="AU472" s="159" t="s">
        <v>88</v>
      </c>
      <c r="AV472" s="13" t="s">
        <v>88</v>
      </c>
      <c r="AW472" s="13" t="s">
        <v>41</v>
      </c>
      <c r="AX472" s="13" t="s">
        <v>79</v>
      </c>
      <c r="AY472" s="159" t="s">
        <v>167</v>
      </c>
    </row>
    <row r="473" spans="2:65" s="14" customFormat="1" ht="10.199999999999999" x14ac:dyDescent="0.2">
      <c r="B473" s="165"/>
      <c r="D473" s="152" t="s">
        <v>178</v>
      </c>
      <c r="E473" s="166" t="s">
        <v>3</v>
      </c>
      <c r="F473" s="167" t="s">
        <v>181</v>
      </c>
      <c r="H473" s="168">
        <v>16.899999999999999</v>
      </c>
      <c r="I473" s="169"/>
      <c r="L473" s="165"/>
      <c r="M473" s="170"/>
      <c r="T473" s="171"/>
      <c r="AT473" s="166" t="s">
        <v>178</v>
      </c>
      <c r="AU473" s="166" t="s">
        <v>88</v>
      </c>
      <c r="AV473" s="14" t="s">
        <v>174</v>
      </c>
      <c r="AW473" s="14" t="s">
        <v>41</v>
      </c>
      <c r="AX473" s="14" t="s">
        <v>86</v>
      </c>
      <c r="AY473" s="166" t="s">
        <v>167</v>
      </c>
    </row>
    <row r="474" spans="2:65" s="1" customFormat="1" ht="37.799999999999997" customHeight="1" x14ac:dyDescent="0.2">
      <c r="B474" s="133"/>
      <c r="C474" s="134" t="s">
        <v>973</v>
      </c>
      <c r="D474" s="134" t="s">
        <v>169</v>
      </c>
      <c r="E474" s="135" t="s">
        <v>974</v>
      </c>
      <c r="F474" s="136" t="s">
        <v>975</v>
      </c>
      <c r="G474" s="137" t="s">
        <v>208</v>
      </c>
      <c r="H474" s="138">
        <v>2.5449999999999999</v>
      </c>
      <c r="I474" s="139"/>
      <c r="J474" s="140">
        <f>ROUND(I474*H474,2)</f>
        <v>0</v>
      </c>
      <c r="K474" s="136" t="s">
        <v>173</v>
      </c>
      <c r="L474" s="34"/>
      <c r="M474" s="141" t="s">
        <v>3</v>
      </c>
      <c r="N474" s="142" t="s">
        <v>50</v>
      </c>
      <c r="P474" s="143">
        <f>O474*H474</f>
        <v>0</v>
      </c>
      <c r="Q474" s="143">
        <v>0</v>
      </c>
      <c r="R474" s="143">
        <f>Q474*H474</f>
        <v>0</v>
      </c>
      <c r="S474" s="143">
        <v>0</v>
      </c>
      <c r="T474" s="144">
        <f>S474*H474</f>
        <v>0</v>
      </c>
      <c r="AR474" s="145" t="s">
        <v>275</v>
      </c>
      <c r="AT474" s="145" t="s">
        <v>169</v>
      </c>
      <c r="AU474" s="145" t="s">
        <v>88</v>
      </c>
      <c r="AY474" s="18" t="s">
        <v>167</v>
      </c>
      <c r="BE474" s="146">
        <f>IF(N474="základní",J474,0)</f>
        <v>0</v>
      </c>
      <c r="BF474" s="146">
        <f>IF(N474="snížená",J474,0)</f>
        <v>0</v>
      </c>
      <c r="BG474" s="146">
        <f>IF(N474="zákl. přenesená",J474,0)</f>
        <v>0</v>
      </c>
      <c r="BH474" s="146">
        <f>IF(N474="sníž. přenesená",J474,0)</f>
        <v>0</v>
      </c>
      <c r="BI474" s="146">
        <f>IF(N474="nulová",J474,0)</f>
        <v>0</v>
      </c>
      <c r="BJ474" s="18" t="s">
        <v>86</v>
      </c>
      <c r="BK474" s="146">
        <f>ROUND(I474*H474,2)</f>
        <v>0</v>
      </c>
      <c r="BL474" s="18" t="s">
        <v>275</v>
      </c>
      <c r="BM474" s="145" t="s">
        <v>976</v>
      </c>
    </row>
    <row r="475" spans="2:65" s="1" customFormat="1" ht="10.199999999999999" x14ac:dyDescent="0.2">
      <c r="B475" s="34"/>
      <c r="D475" s="147" t="s">
        <v>176</v>
      </c>
      <c r="F475" s="148" t="s">
        <v>977</v>
      </c>
      <c r="I475" s="149"/>
      <c r="L475" s="34"/>
      <c r="M475" s="150"/>
      <c r="T475" s="55"/>
      <c r="AT475" s="18" t="s">
        <v>176</v>
      </c>
      <c r="AU475" s="18" t="s">
        <v>88</v>
      </c>
    </row>
    <row r="476" spans="2:65" s="1" customFormat="1" ht="49.05" customHeight="1" x14ac:dyDescent="0.2">
      <c r="B476" s="133"/>
      <c r="C476" s="134" t="s">
        <v>978</v>
      </c>
      <c r="D476" s="134" t="s">
        <v>169</v>
      </c>
      <c r="E476" s="135" t="s">
        <v>979</v>
      </c>
      <c r="F476" s="136" t="s">
        <v>980</v>
      </c>
      <c r="G476" s="137" t="s">
        <v>208</v>
      </c>
      <c r="H476" s="138">
        <v>2.5449999999999999</v>
      </c>
      <c r="I476" s="139"/>
      <c r="J476" s="140">
        <f>ROUND(I476*H476,2)</f>
        <v>0</v>
      </c>
      <c r="K476" s="136" t="s">
        <v>173</v>
      </c>
      <c r="L476" s="34"/>
      <c r="M476" s="141" t="s">
        <v>3</v>
      </c>
      <c r="N476" s="142" t="s">
        <v>50</v>
      </c>
      <c r="P476" s="143">
        <f>O476*H476</f>
        <v>0</v>
      </c>
      <c r="Q476" s="143">
        <v>0</v>
      </c>
      <c r="R476" s="143">
        <f>Q476*H476</f>
        <v>0</v>
      </c>
      <c r="S476" s="143">
        <v>0</v>
      </c>
      <c r="T476" s="144">
        <f>S476*H476</f>
        <v>0</v>
      </c>
      <c r="AR476" s="145" t="s">
        <v>275</v>
      </c>
      <c r="AT476" s="145" t="s">
        <v>169</v>
      </c>
      <c r="AU476" s="145" t="s">
        <v>88</v>
      </c>
      <c r="AY476" s="18" t="s">
        <v>167</v>
      </c>
      <c r="BE476" s="146">
        <f>IF(N476="základní",J476,0)</f>
        <v>0</v>
      </c>
      <c r="BF476" s="146">
        <f>IF(N476="snížená",J476,0)</f>
        <v>0</v>
      </c>
      <c r="BG476" s="146">
        <f>IF(N476="zákl. přenesená",J476,0)</f>
        <v>0</v>
      </c>
      <c r="BH476" s="146">
        <f>IF(N476="sníž. přenesená",J476,0)</f>
        <v>0</v>
      </c>
      <c r="BI476" s="146">
        <f>IF(N476="nulová",J476,0)</f>
        <v>0</v>
      </c>
      <c r="BJ476" s="18" t="s">
        <v>86</v>
      </c>
      <c r="BK476" s="146">
        <f>ROUND(I476*H476,2)</f>
        <v>0</v>
      </c>
      <c r="BL476" s="18" t="s">
        <v>275</v>
      </c>
      <c r="BM476" s="145" t="s">
        <v>981</v>
      </c>
    </row>
    <row r="477" spans="2:65" s="1" customFormat="1" ht="10.199999999999999" x14ac:dyDescent="0.2">
      <c r="B477" s="34"/>
      <c r="D477" s="147" t="s">
        <v>176</v>
      </c>
      <c r="F477" s="148" t="s">
        <v>982</v>
      </c>
      <c r="I477" s="149"/>
      <c r="L477" s="34"/>
      <c r="M477" s="150"/>
      <c r="T477" s="55"/>
      <c r="AT477" s="18" t="s">
        <v>176</v>
      </c>
      <c r="AU477" s="18" t="s">
        <v>88</v>
      </c>
    </row>
    <row r="478" spans="2:65" s="11" customFormat="1" ht="22.8" customHeight="1" x14ac:dyDescent="0.25">
      <c r="B478" s="121"/>
      <c r="D478" s="122" t="s">
        <v>78</v>
      </c>
      <c r="E478" s="131" t="s">
        <v>404</v>
      </c>
      <c r="F478" s="131" t="s">
        <v>405</v>
      </c>
      <c r="I478" s="124"/>
      <c r="J478" s="132">
        <f>BK478</f>
        <v>0</v>
      </c>
      <c r="L478" s="121"/>
      <c r="M478" s="126"/>
      <c r="P478" s="127">
        <f>SUM(P479:P496)</f>
        <v>0</v>
      </c>
      <c r="R478" s="127">
        <f>SUM(R479:R496)</f>
        <v>1.5779999999999999E-2</v>
      </c>
      <c r="T478" s="128">
        <f>SUM(T479:T496)</f>
        <v>0</v>
      </c>
      <c r="AR478" s="122" t="s">
        <v>88</v>
      </c>
      <c r="AT478" s="129" t="s">
        <v>78</v>
      </c>
      <c r="AU478" s="129" t="s">
        <v>86</v>
      </c>
      <c r="AY478" s="122" t="s">
        <v>167</v>
      </c>
      <c r="BK478" s="130">
        <f>SUM(BK479:BK496)</f>
        <v>0</v>
      </c>
    </row>
    <row r="479" spans="2:65" s="1" customFormat="1" ht="21.75" customHeight="1" x14ac:dyDescent="0.2">
      <c r="B479" s="133"/>
      <c r="C479" s="134" t="s">
        <v>983</v>
      </c>
      <c r="D479" s="134" t="s">
        <v>169</v>
      </c>
      <c r="E479" s="135" t="s">
        <v>984</v>
      </c>
      <c r="F479" s="136" t="s">
        <v>985</v>
      </c>
      <c r="G479" s="137" t="s">
        <v>254</v>
      </c>
      <c r="H479" s="138">
        <v>5</v>
      </c>
      <c r="I479" s="139"/>
      <c r="J479" s="140">
        <f>ROUND(I479*H479,2)</f>
        <v>0</v>
      </c>
      <c r="K479" s="136" t="s">
        <v>173</v>
      </c>
      <c r="L479" s="34"/>
      <c r="M479" s="141" t="s">
        <v>3</v>
      </c>
      <c r="N479" s="142" t="s">
        <v>50</v>
      </c>
      <c r="P479" s="143">
        <f>O479*H479</f>
        <v>0</v>
      </c>
      <c r="Q479" s="143">
        <v>0</v>
      </c>
      <c r="R479" s="143">
        <f>Q479*H479</f>
        <v>0</v>
      </c>
      <c r="S479" s="143">
        <v>0</v>
      </c>
      <c r="T479" s="144">
        <f>S479*H479</f>
        <v>0</v>
      </c>
      <c r="AR479" s="145" t="s">
        <v>275</v>
      </c>
      <c r="AT479" s="145" t="s">
        <v>169</v>
      </c>
      <c r="AU479" s="145" t="s">
        <v>88</v>
      </c>
      <c r="AY479" s="18" t="s">
        <v>167</v>
      </c>
      <c r="BE479" s="146">
        <f>IF(N479="základní",J479,0)</f>
        <v>0</v>
      </c>
      <c r="BF479" s="146">
        <f>IF(N479="snížená",J479,0)</f>
        <v>0</v>
      </c>
      <c r="BG479" s="146">
        <f>IF(N479="zákl. přenesená",J479,0)</f>
        <v>0</v>
      </c>
      <c r="BH479" s="146">
        <f>IF(N479="sníž. přenesená",J479,0)</f>
        <v>0</v>
      </c>
      <c r="BI479" s="146">
        <f>IF(N479="nulová",J479,0)</f>
        <v>0</v>
      </c>
      <c r="BJ479" s="18" t="s">
        <v>86</v>
      </c>
      <c r="BK479" s="146">
        <f>ROUND(I479*H479,2)</f>
        <v>0</v>
      </c>
      <c r="BL479" s="18" t="s">
        <v>275</v>
      </c>
      <c r="BM479" s="145" t="s">
        <v>986</v>
      </c>
    </row>
    <row r="480" spans="2:65" s="1" customFormat="1" ht="10.199999999999999" x14ac:dyDescent="0.2">
      <c r="B480" s="34"/>
      <c r="D480" s="147" t="s">
        <v>176</v>
      </c>
      <c r="F480" s="148" t="s">
        <v>987</v>
      </c>
      <c r="I480" s="149"/>
      <c r="L480" s="34"/>
      <c r="M480" s="150"/>
      <c r="T480" s="55"/>
      <c r="AT480" s="18" t="s">
        <v>176</v>
      </c>
      <c r="AU480" s="18" t="s">
        <v>88</v>
      </c>
    </row>
    <row r="481" spans="2:65" s="12" customFormat="1" ht="10.199999999999999" x14ac:dyDescent="0.2">
      <c r="B481" s="151"/>
      <c r="D481" s="152" t="s">
        <v>178</v>
      </c>
      <c r="E481" s="153" t="s">
        <v>3</v>
      </c>
      <c r="F481" s="154" t="s">
        <v>988</v>
      </c>
      <c r="H481" s="153" t="s">
        <v>3</v>
      </c>
      <c r="I481" s="155"/>
      <c r="L481" s="151"/>
      <c r="M481" s="156"/>
      <c r="T481" s="157"/>
      <c r="AT481" s="153" t="s">
        <v>178</v>
      </c>
      <c r="AU481" s="153" t="s">
        <v>88</v>
      </c>
      <c r="AV481" s="12" t="s">
        <v>86</v>
      </c>
      <c r="AW481" s="12" t="s">
        <v>41</v>
      </c>
      <c r="AX481" s="12" t="s">
        <v>79</v>
      </c>
      <c r="AY481" s="153" t="s">
        <v>167</v>
      </c>
    </row>
    <row r="482" spans="2:65" s="12" customFormat="1" ht="10.199999999999999" x14ac:dyDescent="0.2">
      <c r="B482" s="151"/>
      <c r="D482" s="152" t="s">
        <v>178</v>
      </c>
      <c r="E482" s="153" t="s">
        <v>3</v>
      </c>
      <c r="F482" s="154" t="s">
        <v>626</v>
      </c>
      <c r="H482" s="153" t="s">
        <v>3</v>
      </c>
      <c r="I482" s="155"/>
      <c r="L482" s="151"/>
      <c r="M482" s="156"/>
      <c r="T482" s="157"/>
      <c r="AT482" s="153" t="s">
        <v>178</v>
      </c>
      <c r="AU482" s="153" t="s">
        <v>88</v>
      </c>
      <c r="AV482" s="12" t="s">
        <v>86</v>
      </c>
      <c r="AW482" s="12" t="s">
        <v>41</v>
      </c>
      <c r="AX482" s="12" t="s">
        <v>79</v>
      </c>
      <c r="AY482" s="153" t="s">
        <v>167</v>
      </c>
    </row>
    <row r="483" spans="2:65" s="13" customFormat="1" ht="10.199999999999999" x14ac:dyDescent="0.2">
      <c r="B483" s="158"/>
      <c r="D483" s="152" t="s">
        <v>178</v>
      </c>
      <c r="E483" s="159" t="s">
        <v>3</v>
      </c>
      <c r="F483" s="160" t="s">
        <v>411</v>
      </c>
      <c r="H483" s="161">
        <v>0.5</v>
      </c>
      <c r="I483" s="162"/>
      <c r="L483" s="158"/>
      <c r="M483" s="163"/>
      <c r="T483" s="164"/>
      <c r="AT483" s="159" t="s">
        <v>178</v>
      </c>
      <c r="AU483" s="159" t="s">
        <v>88</v>
      </c>
      <c r="AV483" s="13" t="s">
        <v>88</v>
      </c>
      <c r="AW483" s="13" t="s">
        <v>41</v>
      </c>
      <c r="AX483" s="13" t="s">
        <v>79</v>
      </c>
      <c r="AY483" s="159" t="s">
        <v>167</v>
      </c>
    </row>
    <row r="484" spans="2:65" s="12" customFormat="1" ht="10.199999999999999" x14ac:dyDescent="0.2">
      <c r="B484" s="151"/>
      <c r="D484" s="152" t="s">
        <v>178</v>
      </c>
      <c r="E484" s="153" t="s">
        <v>3</v>
      </c>
      <c r="F484" s="154" t="s">
        <v>989</v>
      </c>
      <c r="H484" s="153" t="s">
        <v>3</v>
      </c>
      <c r="I484" s="155"/>
      <c r="L484" s="151"/>
      <c r="M484" s="156"/>
      <c r="T484" s="157"/>
      <c r="AT484" s="153" t="s">
        <v>178</v>
      </c>
      <c r="AU484" s="153" t="s">
        <v>88</v>
      </c>
      <c r="AV484" s="12" t="s">
        <v>86</v>
      </c>
      <c r="AW484" s="12" t="s">
        <v>41</v>
      </c>
      <c r="AX484" s="12" t="s">
        <v>79</v>
      </c>
      <c r="AY484" s="153" t="s">
        <v>167</v>
      </c>
    </row>
    <row r="485" spans="2:65" s="13" customFormat="1" ht="10.199999999999999" x14ac:dyDescent="0.2">
      <c r="B485" s="158"/>
      <c r="D485" s="152" t="s">
        <v>178</v>
      </c>
      <c r="E485" s="159" t="s">
        <v>3</v>
      </c>
      <c r="F485" s="160" t="s">
        <v>412</v>
      </c>
      <c r="H485" s="161">
        <v>4.5</v>
      </c>
      <c r="I485" s="162"/>
      <c r="L485" s="158"/>
      <c r="M485" s="163"/>
      <c r="T485" s="164"/>
      <c r="AT485" s="159" t="s">
        <v>178</v>
      </c>
      <c r="AU485" s="159" t="s">
        <v>88</v>
      </c>
      <c r="AV485" s="13" t="s">
        <v>88</v>
      </c>
      <c r="AW485" s="13" t="s">
        <v>41</v>
      </c>
      <c r="AX485" s="13" t="s">
        <v>79</v>
      </c>
      <c r="AY485" s="159" t="s">
        <v>167</v>
      </c>
    </row>
    <row r="486" spans="2:65" s="14" customFormat="1" ht="10.199999999999999" x14ac:dyDescent="0.2">
      <c r="B486" s="165"/>
      <c r="D486" s="152" t="s">
        <v>178</v>
      </c>
      <c r="E486" s="166" t="s">
        <v>3</v>
      </c>
      <c r="F486" s="167" t="s">
        <v>181</v>
      </c>
      <c r="H486" s="168">
        <v>5</v>
      </c>
      <c r="I486" s="169"/>
      <c r="L486" s="165"/>
      <c r="M486" s="170"/>
      <c r="T486" s="171"/>
      <c r="AT486" s="166" t="s">
        <v>178</v>
      </c>
      <c r="AU486" s="166" t="s">
        <v>88</v>
      </c>
      <c r="AV486" s="14" t="s">
        <v>174</v>
      </c>
      <c r="AW486" s="14" t="s">
        <v>41</v>
      </c>
      <c r="AX486" s="14" t="s">
        <v>86</v>
      </c>
      <c r="AY486" s="166" t="s">
        <v>167</v>
      </c>
    </row>
    <row r="487" spans="2:65" s="1" customFormat="1" ht="16.5" customHeight="1" x14ac:dyDescent="0.2">
      <c r="B487" s="133"/>
      <c r="C487" s="183" t="s">
        <v>990</v>
      </c>
      <c r="D487" s="183" t="s">
        <v>754</v>
      </c>
      <c r="E487" s="184" t="s">
        <v>991</v>
      </c>
      <c r="F487" s="185" t="s">
        <v>992</v>
      </c>
      <c r="G487" s="186" t="s">
        <v>254</v>
      </c>
      <c r="H487" s="187">
        <v>5.0999999999999996</v>
      </c>
      <c r="I487" s="188"/>
      <c r="J487" s="189">
        <f>ROUND(I487*H487,2)</f>
        <v>0</v>
      </c>
      <c r="K487" s="185" t="s">
        <v>3</v>
      </c>
      <c r="L487" s="190"/>
      <c r="M487" s="191" t="s">
        <v>3</v>
      </c>
      <c r="N487" s="192" t="s">
        <v>50</v>
      </c>
      <c r="P487" s="143">
        <f>O487*H487</f>
        <v>0</v>
      </c>
      <c r="Q487" s="143">
        <v>3.0000000000000001E-3</v>
      </c>
      <c r="R487" s="143">
        <f>Q487*H487</f>
        <v>1.5299999999999999E-2</v>
      </c>
      <c r="S487" s="143">
        <v>0</v>
      </c>
      <c r="T487" s="144">
        <f>S487*H487</f>
        <v>0</v>
      </c>
      <c r="AR487" s="145" t="s">
        <v>399</v>
      </c>
      <c r="AT487" s="145" t="s">
        <v>754</v>
      </c>
      <c r="AU487" s="145" t="s">
        <v>88</v>
      </c>
      <c r="AY487" s="18" t="s">
        <v>167</v>
      </c>
      <c r="BE487" s="146">
        <f>IF(N487="základní",J487,0)</f>
        <v>0</v>
      </c>
      <c r="BF487" s="146">
        <f>IF(N487="snížená",J487,0)</f>
        <v>0</v>
      </c>
      <c r="BG487" s="146">
        <f>IF(N487="zákl. přenesená",J487,0)</f>
        <v>0</v>
      </c>
      <c r="BH487" s="146">
        <f>IF(N487="sníž. přenesená",J487,0)</f>
        <v>0</v>
      </c>
      <c r="BI487" s="146">
        <f>IF(N487="nulová",J487,0)</f>
        <v>0</v>
      </c>
      <c r="BJ487" s="18" t="s">
        <v>86</v>
      </c>
      <c r="BK487" s="146">
        <f>ROUND(I487*H487,2)</f>
        <v>0</v>
      </c>
      <c r="BL487" s="18" t="s">
        <v>275</v>
      </c>
      <c r="BM487" s="145" t="s">
        <v>993</v>
      </c>
    </row>
    <row r="488" spans="2:65" s="1" customFormat="1" ht="19.2" x14ac:dyDescent="0.2">
      <c r="B488" s="34"/>
      <c r="D488" s="152" t="s">
        <v>552</v>
      </c>
      <c r="F488" s="182" t="s">
        <v>994</v>
      </c>
      <c r="I488" s="149"/>
      <c r="L488" s="34"/>
      <c r="M488" s="150"/>
      <c r="T488" s="55"/>
      <c r="AT488" s="18" t="s">
        <v>552</v>
      </c>
      <c r="AU488" s="18" t="s">
        <v>88</v>
      </c>
    </row>
    <row r="489" spans="2:65" s="13" customFormat="1" ht="10.199999999999999" x14ac:dyDescent="0.2">
      <c r="B489" s="158"/>
      <c r="D489" s="152" t="s">
        <v>178</v>
      </c>
      <c r="F489" s="160" t="s">
        <v>995</v>
      </c>
      <c r="H489" s="161">
        <v>5.0999999999999996</v>
      </c>
      <c r="I489" s="162"/>
      <c r="L489" s="158"/>
      <c r="M489" s="163"/>
      <c r="T489" s="164"/>
      <c r="AT489" s="159" t="s">
        <v>178</v>
      </c>
      <c r="AU489" s="159" t="s">
        <v>88</v>
      </c>
      <c r="AV489" s="13" t="s">
        <v>88</v>
      </c>
      <c r="AW489" s="13" t="s">
        <v>4</v>
      </c>
      <c r="AX489" s="13" t="s">
        <v>86</v>
      </c>
      <c r="AY489" s="159" t="s">
        <v>167</v>
      </c>
    </row>
    <row r="490" spans="2:65" s="1" customFormat="1" ht="16.5" customHeight="1" x14ac:dyDescent="0.2">
      <c r="B490" s="133"/>
      <c r="C490" s="183" t="s">
        <v>996</v>
      </c>
      <c r="D490" s="183" t="s">
        <v>754</v>
      </c>
      <c r="E490" s="184" t="s">
        <v>997</v>
      </c>
      <c r="F490" s="185" t="s">
        <v>998</v>
      </c>
      <c r="G490" s="186" t="s">
        <v>245</v>
      </c>
      <c r="H490" s="187">
        <v>8</v>
      </c>
      <c r="I490" s="188"/>
      <c r="J490" s="189">
        <f>ROUND(I490*H490,2)</f>
        <v>0</v>
      </c>
      <c r="K490" s="185" t="s">
        <v>173</v>
      </c>
      <c r="L490" s="190"/>
      <c r="M490" s="191" t="s">
        <v>3</v>
      </c>
      <c r="N490" s="192" t="s">
        <v>50</v>
      </c>
      <c r="P490" s="143">
        <f>O490*H490</f>
        <v>0</v>
      </c>
      <c r="Q490" s="143">
        <v>6.0000000000000002E-5</v>
      </c>
      <c r="R490" s="143">
        <f>Q490*H490</f>
        <v>4.8000000000000001E-4</v>
      </c>
      <c r="S490" s="143">
        <v>0</v>
      </c>
      <c r="T490" s="144">
        <f>S490*H490</f>
        <v>0</v>
      </c>
      <c r="AR490" s="145" t="s">
        <v>399</v>
      </c>
      <c r="AT490" s="145" t="s">
        <v>754</v>
      </c>
      <c r="AU490" s="145" t="s">
        <v>88</v>
      </c>
      <c r="AY490" s="18" t="s">
        <v>167</v>
      </c>
      <c r="BE490" s="146">
        <f>IF(N490="základní",J490,0)</f>
        <v>0</v>
      </c>
      <c r="BF490" s="146">
        <f>IF(N490="snížená",J490,0)</f>
        <v>0</v>
      </c>
      <c r="BG490" s="146">
        <f>IF(N490="zákl. přenesená",J490,0)</f>
        <v>0</v>
      </c>
      <c r="BH490" s="146">
        <f>IF(N490="sníž. přenesená",J490,0)</f>
        <v>0</v>
      </c>
      <c r="BI490" s="146">
        <f>IF(N490="nulová",J490,0)</f>
        <v>0</v>
      </c>
      <c r="BJ490" s="18" t="s">
        <v>86</v>
      </c>
      <c r="BK490" s="146">
        <f>ROUND(I490*H490,2)</f>
        <v>0</v>
      </c>
      <c r="BL490" s="18" t="s">
        <v>275</v>
      </c>
      <c r="BM490" s="145" t="s">
        <v>999</v>
      </c>
    </row>
    <row r="491" spans="2:65" s="13" customFormat="1" ht="10.199999999999999" x14ac:dyDescent="0.2">
      <c r="B491" s="158"/>
      <c r="D491" s="152" t="s">
        <v>178</v>
      </c>
      <c r="E491" s="159" t="s">
        <v>3</v>
      </c>
      <c r="F491" s="160" t="s">
        <v>1000</v>
      </c>
      <c r="H491" s="161">
        <v>8</v>
      </c>
      <c r="I491" s="162"/>
      <c r="L491" s="158"/>
      <c r="M491" s="163"/>
      <c r="T491" s="164"/>
      <c r="AT491" s="159" t="s">
        <v>178</v>
      </c>
      <c r="AU491" s="159" t="s">
        <v>88</v>
      </c>
      <c r="AV491" s="13" t="s">
        <v>88</v>
      </c>
      <c r="AW491" s="13" t="s">
        <v>41</v>
      </c>
      <c r="AX491" s="13" t="s">
        <v>79</v>
      </c>
      <c r="AY491" s="159" t="s">
        <v>167</v>
      </c>
    </row>
    <row r="492" spans="2:65" s="14" customFormat="1" ht="10.199999999999999" x14ac:dyDescent="0.2">
      <c r="B492" s="165"/>
      <c r="D492" s="152" t="s">
        <v>178</v>
      </c>
      <c r="E492" s="166" t="s">
        <v>3</v>
      </c>
      <c r="F492" s="167" t="s">
        <v>181</v>
      </c>
      <c r="H492" s="168">
        <v>8</v>
      </c>
      <c r="I492" s="169"/>
      <c r="L492" s="165"/>
      <c r="M492" s="170"/>
      <c r="T492" s="171"/>
      <c r="AT492" s="166" t="s">
        <v>178</v>
      </c>
      <c r="AU492" s="166" t="s">
        <v>88</v>
      </c>
      <c r="AV492" s="14" t="s">
        <v>174</v>
      </c>
      <c r="AW492" s="14" t="s">
        <v>41</v>
      </c>
      <c r="AX492" s="14" t="s">
        <v>86</v>
      </c>
      <c r="AY492" s="166" t="s">
        <v>167</v>
      </c>
    </row>
    <row r="493" spans="2:65" s="1" customFormat="1" ht="24.15" customHeight="1" x14ac:dyDescent="0.2">
      <c r="B493" s="133"/>
      <c r="C493" s="134" t="s">
        <v>1001</v>
      </c>
      <c r="D493" s="134" t="s">
        <v>169</v>
      </c>
      <c r="E493" s="135" t="s">
        <v>1002</v>
      </c>
      <c r="F493" s="136" t="s">
        <v>1003</v>
      </c>
      <c r="G493" s="137" t="s">
        <v>208</v>
      </c>
      <c r="H493" s="138">
        <v>1.6E-2</v>
      </c>
      <c r="I493" s="139"/>
      <c r="J493" s="140">
        <f>ROUND(I493*H493,2)</f>
        <v>0</v>
      </c>
      <c r="K493" s="136" t="s">
        <v>173</v>
      </c>
      <c r="L493" s="34"/>
      <c r="M493" s="141" t="s">
        <v>3</v>
      </c>
      <c r="N493" s="142" t="s">
        <v>50</v>
      </c>
      <c r="P493" s="143">
        <f>O493*H493</f>
        <v>0</v>
      </c>
      <c r="Q493" s="143">
        <v>0</v>
      </c>
      <c r="R493" s="143">
        <f>Q493*H493</f>
        <v>0</v>
      </c>
      <c r="S493" s="143">
        <v>0</v>
      </c>
      <c r="T493" s="144">
        <f>S493*H493</f>
        <v>0</v>
      </c>
      <c r="AR493" s="145" t="s">
        <v>275</v>
      </c>
      <c r="AT493" s="145" t="s">
        <v>169</v>
      </c>
      <c r="AU493" s="145" t="s">
        <v>88</v>
      </c>
      <c r="AY493" s="18" t="s">
        <v>167</v>
      </c>
      <c r="BE493" s="146">
        <f>IF(N493="základní",J493,0)</f>
        <v>0</v>
      </c>
      <c r="BF493" s="146">
        <f>IF(N493="snížená",J493,0)</f>
        <v>0</v>
      </c>
      <c r="BG493" s="146">
        <f>IF(N493="zákl. přenesená",J493,0)</f>
        <v>0</v>
      </c>
      <c r="BH493" s="146">
        <f>IF(N493="sníž. přenesená",J493,0)</f>
        <v>0</v>
      </c>
      <c r="BI493" s="146">
        <f>IF(N493="nulová",J493,0)</f>
        <v>0</v>
      </c>
      <c r="BJ493" s="18" t="s">
        <v>86</v>
      </c>
      <c r="BK493" s="146">
        <f>ROUND(I493*H493,2)</f>
        <v>0</v>
      </c>
      <c r="BL493" s="18" t="s">
        <v>275</v>
      </c>
      <c r="BM493" s="145" t="s">
        <v>1004</v>
      </c>
    </row>
    <row r="494" spans="2:65" s="1" customFormat="1" ht="10.199999999999999" x14ac:dyDescent="0.2">
      <c r="B494" s="34"/>
      <c r="D494" s="147" t="s">
        <v>176</v>
      </c>
      <c r="F494" s="148" t="s">
        <v>1005</v>
      </c>
      <c r="I494" s="149"/>
      <c r="L494" s="34"/>
      <c r="M494" s="150"/>
      <c r="T494" s="55"/>
      <c r="AT494" s="18" t="s">
        <v>176</v>
      </c>
      <c r="AU494" s="18" t="s">
        <v>88</v>
      </c>
    </row>
    <row r="495" spans="2:65" s="1" customFormat="1" ht="37.799999999999997" customHeight="1" x14ac:dyDescent="0.2">
      <c r="B495" s="133"/>
      <c r="C495" s="134" t="s">
        <v>1006</v>
      </c>
      <c r="D495" s="134" t="s">
        <v>169</v>
      </c>
      <c r="E495" s="135" t="s">
        <v>1007</v>
      </c>
      <c r="F495" s="136" t="s">
        <v>1008</v>
      </c>
      <c r="G495" s="137" t="s">
        <v>208</v>
      </c>
      <c r="H495" s="138">
        <v>1.6E-2</v>
      </c>
      <c r="I495" s="139"/>
      <c r="J495" s="140">
        <f>ROUND(I495*H495,2)</f>
        <v>0</v>
      </c>
      <c r="K495" s="136" t="s">
        <v>173</v>
      </c>
      <c r="L495" s="34"/>
      <c r="M495" s="141" t="s">
        <v>3</v>
      </c>
      <c r="N495" s="142" t="s">
        <v>50</v>
      </c>
      <c r="P495" s="143">
        <f>O495*H495</f>
        <v>0</v>
      </c>
      <c r="Q495" s="143">
        <v>0</v>
      </c>
      <c r="R495" s="143">
        <f>Q495*H495</f>
        <v>0</v>
      </c>
      <c r="S495" s="143">
        <v>0</v>
      </c>
      <c r="T495" s="144">
        <f>S495*H495</f>
        <v>0</v>
      </c>
      <c r="AR495" s="145" t="s">
        <v>275</v>
      </c>
      <c r="AT495" s="145" t="s">
        <v>169</v>
      </c>
      <c r="AU495" s="145" t="s">
        <v>88</v>
      </c>
      <c r="AY495" s="18" t="s">
        <v>167</v>
      </c>
      <c r="BE495" s="146">
        <f>IF(N495="základní",J495,0)</f>
        <v>0</v>
      </c>
      <c r="BF495" s="146">
        <f>IF(N495="snížená",J495,0)</f>
        <v>0</v>
      </c>
      <c r="BG495" s="146">
        <f>IF(N495="zákl. přenesená",J495,0)</f>
        <v>0</v>
      </c>
      <c r="BH495" s="146">
        <f>IF(N495="sníž. přenesená",J495,0)</f>
        <v>0</v>
      </c>
      <c r="BI495" s="146">
        <f>IF(N495="nulová",J495,0)</f>
        <v>0</v>
      </c>
      <c r="BJ495" s="18" t="s">
        <v>86</v>
      </c>
      <c r="BK495" s="146">
        <f>ROUND(I495*H495,2)</f>
        <v>0</v>
      </c>
      <c r="BL495" s="18" t="s">
        <v>275</v>
      </c>
      <c r="BM495" s="145" t="s">
        <v>1009</v>
      </c>
    </row>
    <row r="496" spans="2:65" s="1" customFormat="1" ht="10.199999999999999" x14ac:dyDescent="0.2">
      <c r="B496" s="34"/>
      <c r="D496" s="147" t="s">
        <v>176</v>
      </c>
      <c r="F496" s="148" t="s">
        <v>1010</v>
      </c>
      <c r="I496" s="149"/>
      <c r="L496" s="34"/>
      <c r="M496" s="150"/>
      <c r="T496" s="55"/>
      <c r="AT496" s="18" t="s">
        <v>176</v>
      </c>
      <c r="AU496" s="18" t="s">
        <v>88</v>
      </c>
    </row>
    <row r="497" spans="2:65" s="11" customFormat="1" ht="22.8" customHeight="1" x14ac:dyDescent="0.25">
      <c r="B497" s="121"/>
      <c r="D497" s="122" t="s">
        <v>78</v>
      </c>
      <c r="E497" s="131" t="s">
        <v>1011</v>
      </c>
      <c r="F497" s="131" t="s">
        <v>1012</v>
      </c>
      <c r="I497" s="124"/>
      <c r="J497" s="132">
        <f>BK497</f>
        <v>0</v>
      </c>
      <c r="L497" s="121"/>
      <c r="M497" s="126"/>
      <c r="P497" s="127">
        <f>SUM(P498:P625)</f>
        <v>0</v>
      </c>
      <c r="R497" s="127">
        <f>SUM(R498:R625)</f>
        <v>0.43570026000000001</v>
      </c>
      <c r="T497" s="128">
        <f>SUM(T498:T625)</f>
        <v>0</v>
      </c>
      <c r="AR497" s="122" t="s">
        <v>88</v>
      </c>
      <c r="AT497" s="129" t="s">
        <v>78</v>
      </c>
      <c r="AU497" s="129" t="s">
        <v>86</v>
      </c>
      <c r="AY497" s="122" t="s">
        <v>167</v>
      </c>
      <c r="BK497" s="130">
        <f>SUM(BK498:BK625)</f>
        <v>0</v>
      </c>
    </row>
    <row r="498" spans="2:65" s="1" customFormat="1" ht="24.15" customHeight="1" x14ac:dyDescent="0.2">
      <c r="B498" s="133"/>
      <c r="C498" s="134" t="s">
        <v>1013</v>
      </c>
      <c r="D498" s="134" t="s">
        <v>169</v>
      </c>
      <c r="E498" s="135" t="s">
        <v>1014</v>
      </c>
      <c r="F498" s="136" t="s">
        <v>1015</v>
      </c>
      <c r="G498" s="137" t="s">
        <v>245</v>
      </c>
      <c r="H498" s="138">
        <v>3</v>
      </c>
      <c r="I498" s="139"/>
      <c r="J498" s="140">
        <f>ROUND(I498*H498,2)</f>
        <v>0</v>
      </c>
      <c r="K498" s="136" t="s">
        <v>173</v>
      </c>
      <c r="L498" s="34"/>
      <c r="M498" s="141" t="s">
        <v>3</v>
      </c>
      <c r="N498" s="142" t="s">
        <v>50</v>
      </c>
      <c r="P498" s="143">
        <f>O498*H498</f>
        <v>0</v>
      </c>
      <c r="Q498" s="143">
        <v>1.7770000000000001E-2</v>
      </c>
      <c r="R498" s="143">
        <f>Q498*H498</f>
        <v>5.3310000000000003E-2</v>
      </c>
      <c r="S498" s="143">
        <v>0</v>
      </c>
      <c r="T498" s="144">
        <f>S498*H498</f>
        <v>0</v>
      </c>
      <c r="AR498" s="145" t="s">
        <v>174</v>
      </c>
      <c r="AT498" s="145" t="s">
        <v>169</v>
      </c>
      <c r="AU498" s="145" t="s">
        <v>88</v>
      </c>
      <c r="AY498" s="18" t="s">
        <v>167</v>
      </c>
      <c r="BE498" s="146">
        <f>IF(N498="základní",J498,0)</f>
        <v>0</v>
      </c>
      <c r="BF498" s="146">
        <f>IF(N498="snížená",J498,0)</f>
        <v>0</v>
      </c>
      <c r="BG498" s="146">
        <f>IF(N498="zákl. přenesená",J498,0)</f>
        <v>0</v>
      </c>
      <c r="BH498" s="146">
        <f>IF(N498="sníž. přenesená",J498,0)</f>
        <v>0</v>
      </c>
      <c r="BI498" s="146">
        <f>IF(N498="nulová",J498,0)</f>
        <v>0</v>
      </c>
      <c r="BJ498" s="18" t="s">
        <v>86</v>
      </c>
      <c r="BK498" s="146">
        <f>ROUND(I498*H498,2)</f>
        <v>0</v>
      </c>
      <c r="BL498" s="18" t="s">
        <v>174</v>
      </c>
      <c r="BM498" s="145" t="s">
        <v>1016</v>
      </c>
    </row>
    <row r="499" spans="2:65" s="1" customFormat="1" ht="10.199999999999999" x14ac:dyDescent="0.2">
      <c r="B499" s="34"/>
      <c r="D499" s="147" t="s">
        <v>176</v>
      </c>
      <c r="F499" s="148" t="s">
        <v>1017</v>
      </c>
      <c r="I499" s="149"/>
      <c r="L499" s="34"/>
      <c r="M499" s="150"/>
      <c r="T499" s="55"/>
      <c r="AT499" s="18" t="s">
        <v>176</v>
      </c>
      <c r="AU499" s="18" t="s">
        <v>88</v>
      </c>
    </row>
    <row r="500" spans="2:65" s="12" customFormat="1" ht="10.199999999999999" x14ac:dyDescent="0.2">
      <c r="B500" s="151"/>
      <c r="D500" s="152" t="s">
        <v>178</v>
      </c>
      <c r="E500" s="153" t="s">
        <v>3</v>
      </c>
      <c r="F500" s="154" t="s">
        <v>1018</v>
      </c>
      <c r="H500" s="153" t="s">
        <v>3</v>
      </c>
      <c r="I500" s="155"/>
      <c r="L500" s="151"/>
      <c r="M500" s="156"/>
      <c r="T500" s="157"/>
      <c r="AT500" s="153" t="s">
        <v>178</v>
      </c>
      <c r="AU500" s="153" t="s">
        <v>88</v>
      </c>
      <c r="AV500" s="12" t="s">
        <v>86</v>
      </c>
      <c r="AW500" s="12" t="s">
        <v>41</v>
      </c>
      <c r="AX500" s="12" t="s">
        <v>79</v>
      </c>
      <c r="AY500" s="153" t="s">
        <v>167</v>
      </c>
    </row>
    <row r="501" spans="2:65" s="13" customFormat="1" ht="10.199999999999999" x14ac:dyDescent="0.2">
      <c r="B501" s="158"/>
      <c r="D501" s="152" t="s">
        <v>178</v>
      </c>
      <c r="E501" s="159" t="s">
        <v>3</v>
      </c>
      <c r="F501" s="160" t="s">
        <v>188</v>
      </c>
      <c r="H501" s="161">
        <v>3</v>
      </c>
      <c r="I501" s="162"/>
      <c r="L501" s="158"/>
      <c r="M501" s="163"/>
      <c r="T501" s="164"/>
      <c r="AT501" s="159" t="s">
        <v>178</v>
      </c>
      <c r="AU501" s="159" t="s">
        <v>88</v>
      </c>
      <c r="AV501" s="13" t="s">
        <v>88</v>
      </c>
      <c r="AW501" s="13" t="s">
        <v>41</v>
      </c>
      <c r="AX501" s="13" t="s">
        <v>79</v>
      </c>
      <c r="AY501" s="159" t="s">
        <v>167</v>
      </c>
    </row>
    <row r="502" spans="2:65" s="14" customFormat="1" ht="10.199999999999999" x14ac:dyDescent="0.2">
      <c r="B502" s="165"/>
      <c r="D502" s="152" t="s">
        <v>178</v>
      </c>
      <c r="E502" s="166" t="s">
        <v>3</v>
      </c>
      <c r="F502" s="167" t="s">
        <v>181</v>
      </c>
      <c r="H502" s="168">
        <v>3</v>
      </c>
      <c r="I502" s="169"/>
      <c r="L502" s="165"/>
      <c r="M502" s="170"/>
      <c r="T502" s="171"/>
      <c r="AT502" s="166" t="s">
        <v>178</v>
      </c>
      <c r="AU502" s="166" t="s">
        <v>88</v>
      </c>
      <c r="AV502" s="14" t="s">
        <v>174</v>
      </c>
      <c r="AW502" s="14" t="s">
        <v>41</v>
      </c>
      <c r="AX502" s="14" t="s">
        <v>86</v>
      </c>
      <c r="AY502" s="166" t="s">
        <v>167</v>
      </c>
    </row>
    <row r="503" spans="2:65" s="1" customFormat="1" ht="16.5" customHeight="1" x14ac:dyDescent="0.2">
      <c r="B503" s="133"/>
      <c r="C503" s="183" t="s">
        <v>1019</v>
      </c>
      <c r="D503" s="183" t="s">
        <v>754</v>
      </c>
      <c r="E503" s="184" t="s">
        <v>1020</v>
      </c>
      <c r="F503" s="185" t="s">
        <v>1021</v>
      </c>
      <c r="G503" s="186" t="s">
        <v>245</v>
      </c>
      <c r="H503" s="187">
        <v>3</v>
      </c>
      <c r="I503" s="188"/>
      <c r="J503" s="189">
        <f>ROUND(I503*H503,2)</f>
        <v>0</v>
      </c>
      <c r="K503" s="185" t="s">
        <v>173</v>
      </c>
      <c r="L503" s="190"/>
      <c r="M503" s="191" t="s">
        <v>3</v>
      </c>
      <c r="N503" s="192" t="s">
        <v>50</v>
      </c>
      <c r="P503" s="143">
        <f>O503*H503</f>
        <v>0</v>
      </c>
      <c r="Q503" s="143">
        <v>1.272E-2</v>
      </c>
      <c r="R503" s="143">
        <f>Q503*H503</f>
        <v>3.8159999999999999E-2</v>
      </c>
      <c r="S503" s="143">
        <v>0</v>
      </c>
      <c r="T503" s="144">
        <f>S503*H503</f>
        <v>0</v>
      </c>
      <c r="AR503" s="145" t="s">
        <v>217</v>
      </c>
      <c r="AT503" s="145" t="s">
        <v>754</v>
      </c>
      <c r="AU503" s="145" t="s">
        <v>88</v>
      </c>
      <c r="AY503" s="18" t="s">
        <v>167</v>
      </c>
      <c r="BE503" s="146">
        <f>IF(N503="základní",J503,0)</f>
        <v>0</v>
      </c>
      <c r="BF503" s="146">
        <f>IF(N503="snížená",J503,0)</f>
        <v>0</v>
      </c>
      <c r="BG503" s="146">
        <f>IF(N503="zákl. přenesená",J503,0)</f>
        <v>0</v>
      </c>
      <c r="BH503" s="146">
        <f>IF(N503="sníž. přenesená",J503,0)</f>
        <v>0</v>
      </c>
      <c r="BI503" s="146">
        <f>IF(N503="nulová",J503,0)</f>
        <v>0</v>
      </c>
      <c r="BJ503" s="18" t="s">
        <v>86</v>
      </c>
      <c r="BK503" s="146">
        <f>ROUND(I503*H503,2)</f>
        <v>0</v>
      </c>
      <c r="BL503" s="18" t="s">
        <v>174</v>
      </c>
      <c r="BM503" s="145" t="s">
        <v>1022</v>
      </c>
    </row>
    <row r="504" spans="2:65" s="1" customFormat="1" ht="24.15" customHeight="1" x14ac:dyDescent="0.2">
      <c r="B504" s="133"/>
      <c r="C504" s="134" t="s">
        <v>1023</v>
      </c>
      <c r="D504" s="134" t="s">
        <v>169</v>
      </c>
      <c r="E504" s="135" t="s">
        <v>1024</v>
      </c>
      <c r="F504" s="136" t="s">
        <v>1025</v>
      </c>
      <c r="G504" s="137" t="s">
        <v>245</v>
      </c>
      <c r="H504" s="138">
        <v>8</v>
      </c>
      <c r="I504" s="139"/>
      <c r="J504" s="140">
        <f>ROUND(I504*H504,2)</f>
        <v>0</v>
      </c>
      <c r="K504" s="136" t="s">
        <v>173</v>
      </c>
      <c r="L504" s="34"/>
      <c r="M504" s="141" t="s">
        <v>3</v>
      </c>
      <c r="N504" s="142" t="s">
        <v>50</v>
      </c>
      <c r="P504" s="143">
        <f>O504*H504</f>
        <v>0</v>
      </c>
      <c r="Q504" s="143">
        <v>4.8000000000000001E-4</v>
      </c>
      <c r="R504" s="143">
        <f>Q504*H504</f>
        <v>3.8400000000000001E-3</v>
      </c>
      <c r="S504" s="143">
        <v>0</v>
      </c>
      <c r="T504" s="144">
        <f>S504*H504</f>
        <v>0</v>
      </c>
      <c r="AR504" s="145" t="s">
        <v>174</v>
      </c>
      <c r="AT504" s="145" t="s">
        <v>169</v>
      </c>
      <c r="AU504" s="145" t="s">
        <v>88</v>
      </c>
      <c r="AY504" s="18" t="s">
        <v>167</v>
      </c>
      <c r="BE504" s="146">
        <f>IF(N504="základní",J504,0)</f>
        <v>0</v>
      </c>
      <c r="BF504" s="146">
        <f>IF(N504="snížená",J504,0)</f>
        <v>0</v>
      </c>
      <c r="BG504" s="146">
        <f>IF(N504="zákl. přenesená",J504,0)</f>
        <v>0</v>
      </c>
      <c r="BH504" s="146">
        <f>IF(N504="sníž. přenesená",J504,0)</f>
        <v>0</v>
      </c>
      <c r="BI504" s="146">
        <f>IF(N504="nulová",J504,0)</f>
        <v>0</v>
      </c>
      <c r="BJ504" s="18" t="s">
        <v>86</v>
      </c>
      <c r="BK504" s="146">
        <f>ROUND(I504*H504,2)</f>
        <v>0</v>
      </c>
      <c r="BL504" s="18" t="s">
        <v>174</v>
      </c>
      <c r="BM504" s="145" t="s">
        <v>1026</v>
      </c>
    </row>
    <row r="505" spans="2:65" s="1" customFormat="1" ht="10.199999999999999" x14ac:dyDescent="0.2">
      <c r="B505" s="34"/>
      <c r="D505" s="147" t="s">
        <v>176</v>
      </c>
      <c r="F505" s="148" t="s">
        <v>1027</v>
      </c>
      <c r="I505" s="149"/>
      <c r="L505" s="34"/>
      <c r="M505" s="150"/>
      <c r="T505" s="55"/>
      <c r="AT505" s="18" t="s">
        <v>176</v>
      </c>
      <c r="AU505" s="18" t="s">
        <v>88</v>
      </c>
    </row>
    <row r="506" spans="2:65" s="1" customFormat="1" ht="16.5" customHeight="1" x14ac:dyDescent="0.2">
      <c r="B506" s="133"/>
      <c r="C506" s="183" t="s">
        <v>1028</v>
      </c>
      <c r="D506" s="183" t="s">
        <v>754</v>
      </c>
      <c r="E506" s="184" t="s">
        <v>1029</v>
      </c>
      <c r="F506" s="185" t="s">
        <v>1030</v>
      </c>
      <c r="G506" s="186" t="s">
        <v>245</v>
      </c>
      <c r="H506" s="187">
        <v>1</v>
      </c>
      <c r="I506" s="188"/>
      <c r="J506" s="189">
        <f>ROUND(I506*H506,2)</f>
        <v>0</v>
      </c>
      <c r="K506" s="185" t="s">
        <v>173</v>
      </c>
      <c r="L506" s="190"/>
      <c r="M506" s="191" t="s">
        <v>3</v>
      </c>
      <c r="N506" s="192" t="s">
        <v>50</v>
      </c>
      <c r="P506" s="143">
        <f>O506*H506</f>
        <v>0</v>
      </c>
      <c r="Q506" s="143">
        <v>1.489E-2</v>
      </c>
      <c r="R506" s="143">
        <f>Q506*H506</f>
        <v>1.489E-2</v>
      </c>
      <c r="S506" s="143">
        <v>0</v>
      </c>
      <c r="T506" s="144">
        <f>S506*H506</f>
        <v>0</v>
      </c>
      <c r="AR506" s="145" t="s">
        <v>217</v>
      </c>
      <c r="AT506" s="145" t="s">
        <v>754</v>
      </c>
      <c r="AU506" s="145" t="s">
        <v>88</v>
      </c>
      <c r="AY506" s="18" t="s">
        <v>167</v>
      </c>
      <c r="BE506" s="146">
        <f>IF(N506="základní",J506,0)</f>
        <v>0</v>
      </c>
      <c r="BF506" s="146">
        <f>IF(N506="snížená",J506,0)</f>
        <v>0</v>
      </c>
      <c r="BG506" s="146">
        <f>IF(N506="zákl. přenesená",J506,0)</f>
        <v>0</v>
      </c>
      <c r="BH506" s="146">
        <f>IF(N506="sníž. přenesená",J506,0)</f>
        <v>0</v>
      </c>
      <c r="BI506" s="146">
        <f>IF(N506="nulová",J506,0)</f>
        <v>0</v>
      </c>
      <c r="BJ506" s="18" t="s">
        <v>86</v>
      </c>
      <c r="BK506" s="146">
        <f>ROUND(I506*H506,2)</f>
        <v>0</v>
      </c>
      <c r="BL506" s="18" t="s">
        <v>174</v>
      </c>
      <c r="BM506" s="145" t="s">
        <v>1031</v>
      </c>
    </row>
    <row r="507" spans="2:65" s="12" customFormat="1" ht="10.199999999999999" x14ac:dyDescent="0.2">
      <c r="B507" s="151"/>
      <c r="D507" s="152" t="s">
        <v>178</v>
      </c>
      <c r="E507" s="153" t="s">
        <v>3</v>
      </c>
      <c r="F507" s="154" t="s">
        <v>1032</v>
      </c>
      <c r="H507" s="153" t="s">
        <v>3</v>
      </c>
      <c r="I507" s="155"/>
      <c r="L507" s="151"/>
      <c r="M507" s="156"/>
      <c r="T507" s="157"/>
      <c r="AT507" s="153" t="s">
        <v>178</v>
      </c>
      <c r="AU507" s="153" t="s">
        <v>88</v>
      </c>
      <c r="AV507" s="12" t="s">
        <v>86</v>
      </c>
      <c r="AW507" s="12" t="s">
        <v>41</v>
      </c>
      <c r="AX507" s="12" t="s">
        <v>79</v>
      </c>
      <c r="AY507" s="153" t="s">
        <v>167</v>
      </c>
    </row>
    <row r="508" spans="2:65" s="13" customFormat="1" ht="10.199999999999999" x14ac:dyDescent="0.2">
      <c r="B508" s="158"/>
      <c r="D508" s="152" t="s">
        <v>178</v>
      </c>
      <c r="E508" s="159" t="s">
        <v>3</v>
      </c>
      <c r="F508" s="160" t="s">
        <v>86</v>
      </c>
      <c r="H508" s="161">
        <v>1</v>
      </c>
      <c r="I508" s="162"/>
      <c r="L508" s="158"/>
      <c r="M508" s="163"/>
      <c r="T508" s="164"/>
      <c r="AT508" s="159" t="s">
        <v>178</v>
      </c>
      <c r="AU508" s="159" t="s">
        <v>88</v>
      </c>
      <c r="AV508" s="13" t="s">
        <v>88</v>
      </c>
      <c r="AW508" s="13" t="s">
        <v>41</v>
      </c>
      <c r="AX508" s="13" t="s">
        <v>79</v>
      </c>
      <c r="AY508" s="159" t="s">
        <v>167</v>
      </c>
    </row>
    <row r="509" spans="2:65" s="14" customFormat="1" ht="10.199999999999999" x14ac:dyDescent="0.2">
      <c r="B509" s="165"/>
      <c r="D509" s="152" t="s">
        <v>178</v>
      </c>
      <c r="E509" s="166" t="s">
        <v>3</v>
      </c>
      <c r="F509" s="167" t="s">
        <v>181</v>
      </c>
      <c r="H509" s="168">
        <v>1</v>
      </c>
      <c r="I509" s="169"/>
      <c r="L509" s="165"/>
      <c r="M509" s="170"/>
      <c r="T509" s="171"/>
      <c r="AT509" s="166" t="s">
        <v>178</v>
      </c>
      <c r="AU509" s="166" t="s">
        <v>88</v>
      </c>
      <c r="AV509" s="14" t="s">
        <v>174</v>
      </c>
      <c r="AW509" s="14" t="s">
        <v>41</v>
      </c>
      <c r="AX509" s="14" t="s">
        <v>86</v>
      </c>
      <c r="AY509" s="166" t="s">
        <v>167</v>
      </c>
    </row>
    <row r="510" spans="2:65" s="1" customFormat="1" ht="16.5" customHeight="1" x14ac:dyDescent="0.2">
      <c r="B510" s="133"/>
      <c r="C510" s="183" t="s">
        <v>1033</v>
      </c>
      <c r="D510" s="183" t="s">
        <v>754</v>
      </c>
      <c r="E510" s="184" t="s">
        <v>1034</v>
      </c>
      <c r="F510" s="185" t="s">
        <v>1035</v>
      </c>
      <c r="G510" s="186" t="s">
        <v>245</v>
      </c>
      <c r="H510" s="187">
        <v>4</v>
      </c>
      <c r="I510" s="188"/>
      <c r="J510" s="189">
        <f>ROUND(I510*H510,2)</f>
        <v>0</v>
      </c>
      <c r="K510" s="185" t="s">
        <v>173</v>
      </c>
      <c r="L510" s="190"/>
      <c r="M510" s="191" t="s">
        <v>3</v>
      </c>
      <c r="N510" s="192" t="s">
        <v>50</v>
      </c>
      <c r="P510" s="143">
        <f>O510*H510</f>
        <v>0</v>
      </c>
      <c r="Q510" s="143">
        <v>1.225E-2</v>
      </c>
      <c r="R510" s="143">
        <f>Q510*H510</f>
        <v>4.9000000000000002E-2</v>
      </c>
      <c r="S510" s="143">
        <v>0</v>
      </c>
      <c r="T510" s="144">
        <f>S510*H510</f>
        <v>0</v>
      </c>
      <c r="AR510" s="145" t="s">
        <v>217</v>
      </c>
      <c r="AT510" s="145" t="s">
        <v>754</v>
      </c>
      <c r="AU510" s="145" t="s">
        <v>88</v>
      </c>
      <c r="AY510" s="18" t="s">
        <v>167</v>
      </c>
      <c r="BE510" s="146">
        <f>IF(N510="základní",J510,0)</f>
        <v>0</v>
      </c>
      <c r="BF510" s="146">
        <f>IF(N510="snížená",J510,0)</f>
        <v>0</v>
      </c>
      <c r="BG510" s="146">
        <f>IF(N510="zákl. přenesená",J510,0)</f>
        <v>0</v>
      </c>
      <c r="BH510" s="146">
        <f>IF(N510="sníž. přenesená",J510,0)</f>
        <v>0</v>
      </c>
      <c r="BI510" s="146">
        <f>IF(N510="nulová",J510,0)</f>
        <v>0</v>
      </c>
      <c r="BJ510" s="18" t="s">
        <v>86</v>
      </c>
      <c r="BK510" s="146">
        <f>ROUND(I510*H510,2)</f>
        <v>0</v>
      </c>
      <c r="BL510" s="18" t="s">
        <v>174</v>
      </c>
      <c r="BM510" s="145" t="s">
        <v>1036</v>
      </c>
    </row>
    <row r="511" spans="2:65" s="12" customFormat="1" ht="10.199999999999999" x14ac:dyDescent="0.2">
      <c r="B511" s="151"/>
      <c r="D511" s="152" t="s">
        <v>178</v>
      </c>
      <c r="E511" s="153" t="s">
        <v>3</v>
      </c>
      <c r="F511" s="154" t="s">
        <v>1032</v>
      </c>
      <c r="H511" s="153" t="s">
        <v>3</v>
      </c>
      <c r="I511" s="155"/>
      <c r="L511" s="151"/>
      <c r="M511" s="156"/>
      <c r="T511" s="157"/>
      <c r="AT511" s="153" t="s">
        <v>178</v>
      </c>
      <c r="AU511" s="153" t="s">
        <v>88</v>
      </c>
      <c r="AV511" s="12" t="s">
        <v>86</v>
      </c>
      <c r="AW511" s="12" t="s">
        <v>41</v>
      </c>
      <c r="AX511" s="12" t="s">
        <v>79</v>
      </c>
      <c r="AY511" s="153" t="s">
        <v>167</v>
      </c>
    </row>
    <row r="512" spans="2:65" s="13" customFormat="1" ht="10.199999999999999" x14ac:dyDescent="0.2">
      <c r="B512" s="158"/>
      <c r="D512" s="152" t="s">
        <v>178</v>
      </c>
      <c r="E512" s="159" t="s">
        <v>3</v>
      </c>
      <c r="F512" s="160" t="s">
        <v>174</v>
      </c>
      <c r="H512" s="161">
        <v>4</v>
      </c>
      <c r="I512" s="162"/>
      <c r="L512" s="158"/>
      <c r="M512" s="163"/>
      <c r="T512" s="164"/>
      <c r="AT512" s="159" t="s">
        <v>178</v>
      </c>
      <c r="AU512" s="159" t="s">
        <v>88</v>
      </c>
      <c r="AV512" s="13" t="s">
        <v>88</v>
      </c>
      <c r="AW512" s="13" t="s">
        <v>41</v>
      </c>
      <c r="AX512" s="13" t="s">
        <v>79</v>
      </c>
      <c r="AY512" s="159" t="s">
        <v>167</v>
      </c>
    </row>
    <row r="513" spans="2:65" s="14" customFormat="1" ht="10.199999999999999" x14ac:dyDescent="0.2">
      <c r="B513" s="165"/>
      <c r="D513" s="152" t="s">
        <v>178</v>
      </c>
      <c r="E513" s="166" t="s">
        <v>3</v>
      </c>
      <c r="F513" s="167" t="s">
        <v>181</v>
      </c>
      <c r="H513" s="168">
        <v>4</v>
      </c>
      <c r="I513" s="169"/>
      <c r="L513" s="165"/>
      <c r="M513" s="170"/>
      <c r="T513" s="171"/>
      <c r="AT513" s="166" t="s">
        <v>178</v>
      </c>
      <c r="AU513" s="166" t="s">
        <v>88</v>
      </c>
      <c r="AV513" s="14" t="s">
        <v>174</v>
      </c>
      <c r="AW513" s="14" t="s">
        <v>41</v>
      </c>
      <c r="AX513" s="14" t="s">
        <v>86</v>
      </c>
      <c r="AY513" s="166" t="s">
        <v>167</v>
      </c>
    </row>
    <row r="514" spans="2:65" s="1" customFormat="1" ht="16.5" customHeight="1" x14ac:dyDescent="0.2">
      <c r="B514" s="133"/>
      <c r="C514" s="183" t="s">
        <v>1037</v>
      </c>
      <c r="D514" s="183" t="s">
        <v>754</v>
      </c>
      <c r="E514" s="184" t="s">
        <v>1038</v>
      </c>
      <c r="F514" s="185" t="s">
        <v>1039</v>
      </c>
      <c r="G514" s="186" t="s">
        <v>245</v>
      </c>
      <c r="H514" s="187">
        <v>1</v>
      </c>
      <c r="I514" s="188"/>
      <c r="J514" s="189">
        <f>ROUND(I514*H514,2)</f>
        <v>0</v>
      </c>
      <c r="K514" s="185" t="s">
        <v>173</v>
      </c>
      <c r="L514" s="190"/>
      <c r="M514" s="191" t="s">
        <v>3</v>
      </c>
      <c r="N514" s="192" t="s">
        <v>50</v>
      </c>
      <c r="P514" s="143">
        <f>O514*H514</f>
        <v>0</v>
      </c>
      <c r="Q514" s="143">
        <v>1.2489999999999999E-2</v>
      </c>
      <c r="R514" s="143">
        <f>Q514*H514</f>
        <v>1.2489999999999999E-2</v>
      </c>
      <c r="S514" s="143">
        <v>0</v>
      </c>
      <c r="T514" s="144">
        <f>S514*H514</f>
        <v>0</v>
      </c>
      <c r="AR514" s="145" t="s">
        <v>217</v>
      </c>
      <c r="AT514" s="145" t="s">
        <v>754</v>
      </c>
      <c r="AU514" s="145" t="s">
        <v>88</v>
      </c>
      <c r="AY514" s="18" t="s">
        <v>167</v>
      </c>
      <c r="BE514" s="146">
        <f>IF(N514="základní",J514,0)</f>
        <v>0</v>
      </c>
      <c r="BF514" s="146">
        <f>IF(N514="snížená",J514,0)</f>
        <v>0</v>
      </c>
      <c r="BG514" s="146">
        <f>IF(N514="zákl. přenesená",J514,0)</f>
        <v>0</v>
      </c>
      <c r="BH514" s="146">
        <f>IF(N514="sníž. přenesená",J514,0)</f>
        <v>0</v>
      </c>
      <c r="BI514" s="146">
        <f>IF(N514="nulová",J514,0)</f>
        <v>0</v>
      </c>
      <c r="BJ514" s="18" t="s">
        <v>86</v>
      </c>
      <c r="BK514" s="146">
        <f>ROUND(I514*H514,2)</f>
        <v>0</v>
      </c>
      <c r="BL514" s="18" t="s">
        <v>174</v>
      </c>
      <c r="BM514" s="145" t="s">
        <v>1040</v>
      </c>
    </row>
    <row r="515" spans="2:65" s="12" customFormat="1" ht="10.199999999999999" x14ac:dyDescent="0.2">
      <c r="B515" s="151"/>
      <c r="D515" s="152" t="s">
        <v>178</v>
      </c>
      <c r="E515" s="153" t="s">
        <v>3</v>
      </c>
      <c r="F515" s="154" t="s">
        <v>1041</v>
      </c>
      <c r="H515" s="153" t="s">
        <v>3</v>
      </c>
      <c r="I515" s="155"/>
      <c r="L515" s="151"/>
      <c r="M515" s="156"/>
      <c r="T515" s="157"/>
      <c r="AT515" s="153" t="s">
        <v>178</v>
      </c>
      <c r="AU515" s="153" t="s">
        <v>88</v>
      </c>
      <c r="AV515" s="12" t="s">
        <v>86</v>
      </c>
      <c r="AW515" s="12" t="s">
        <v>41</v>
      </c>
      <c r="AX515" s="12" t="s">
        <v>79</v>
      </c>
      <c r="AY515" s="153" t="s">
        <v>167</v>
      </c>
    </row>
    <row r="516" spans="2:65" s="13" customFormat="1" ht="10.199999999999999" x14ac:dyDescent="0.2">
      <c r="B516" s="158"/>
      <c r="D516" s="152" t="s">
        <v>178</v>
      </c>
      <c r="E516" s="159" t="s">
        <v>3</v>
      </c>
      <c r="F516" s="160" t="s">
        <v>86</v>
      </c>
      <c r="H516" s="161">
        <v>1</v>
      </c>
      <c r="I516" s="162"/>
      <c r="L516" s="158"/>
      <c r="M516" s="163"/>
      <c r="T516" s="164"/>
      <c r="AT516" s="159" t="s">
        <v>178</v>
      </c>
      <c r="AU516" s="159" t="s">
        <v>88</v>
      </c>
      <c r="AV516" s="13" t="s">
        <v>88</v>
      </c>
      <c r="AW516" s="13" t="s">
        <v>41</v>
      </c>
      <c r="AX516" s="13" t="s">
        <v>79</v>
      </c>
      <c r="AY516" s="159" t="s">
        <v>167</v>
      </c>
    </row>
    <row r="517" spans="2:65" s="14" customFormat="1" ht="10.199999999999999" x14ac:dyDescent="0.2">
      <c r="B517" s="165"/>
      <c r="D517" s="152" t="s">
        <v>178</v>
      </c>
      <c r="E517" s="166" t="s">
        <v>3</v>
      </c>
      <c r="F517" s="167" t="s">
        <v>181</v>
      </c>
      <c r="H517" s="168">
        <v>1</v>
      </c>
      <c r="I517" s="169"/>
      <c r="L517" s="165"/>
      <c r="M517" s="170"/>
      <c r="T517" s="171"/>
      <c r="AT517" s="166" t="s">
        <v>178</v>
      </c>
      <c r="AU517" s="166" t="s">
        <v>88</v>
      </c>
      <c r="AV517" s="14" t="s">
        <v>174</v>
      </c>
      <c r="AW517" s="14" t="s">
        <v>41</v>
      </c>
      <c r="AX517" s="14" t="s">
        <v>86</v>
      </c>
      <c r="AY517" s="166" t="s">
        <v>167</v>
      </c>
    </row>
    <row r="518" spans="2:65" s="1" customFormat="1" ht="16.5" customHeight="1" x14ac:dyDescent="0.2">
      <c r="B518" s="133"/>
      <c r="C518" s="183" t="s">
        <v>1042</v>
      </c>
      <c r="D518" s="183" t="s">
        <v>754</v>
      </c>
      <c r="E518" s="184" t="s">
        <v>1020</v>
      </c>
      <c r="F518" s="185" t="s">
        <v>1021</v>
      </c>
      <c r="G518" s="186" t="s">
        <v>245</v>
      </c>
      <c r="H518" s="187">
        <v>2</v>
      </c>
      <c r="I518" s="188"/>
      <c r="J518" s="189">
        <f>ROUND(I518*H518,2)</f>
        <v>0</v>
      </c>
      <c r="K518" s="185" t="s">
        <v>173</v>
      </c>
      <c r="L518" s="190"/>
      <c r="M518" s="191" t="s">
        <v>3</v>
      </c>
      <c r="N518" s="192" t="s">
        <v>50</v>
      </c>
      <c r="P518" s="143">
        <f>O518*H518</f>
        <v>0</v>
      </c>
      <c r="Q518" s="143">
        <v>1.272E-2</v>
      </c>
      <c r="R518" s="143">
        <f>Q518*H518</f>
        <v>2.5440000000000001E-2</v>
      </c>
      <c r="S518" s="143">
        <v>0</v>
      </c>
      <c r="T518" s="144">
        <f>S518*H518</f>
        <v>0</v>
      </c>
      <c r="AR518" s="145" t="s">
        <v>217</v>
      </c>
      <c r="AT518" s="145" t="s">
        <v>754</v>
      </c>
      <c r="AU518" s="145" t="s">
        <v>88</v>
      </c>
      <c r="AY518" s="18" t="s">
        <v>167</v>
      </c>
      <c r="BE518" s="146">
        <f>IF(N518="základní",J518,0)</f>
        <v>0</v>
      </c>
      <c r="BF518" s="146">
        <f>IF(N518="snížená",J518,0)</f>
        <v>0</v>
      </c>
      <c r="BG518" s="146">
        <f>IF(N518="zákl. přenesená",J518,0)</f>
        <v>0</v>
      </c>
      <c r="BH518" s="146">
        <f>IF(N518="sníž. přenesená",J518,0)</f>
        <v>0</v>
      </c>
      <c r="BI518" s="146">
        <f>IF(N518="nulová",J518,0)</f>
        <v>0</v>
      </c>
      <c r="BJ518" s="18" t="s">
        <v>86</v>
      </c>
      <c r="BK518" s="146">
        <f>ROUND(I518*H518,2)</f>
        <v>0</v>
      </c>
      <c r="BL518" s="18" t="s">
        <v>174</v>
      </c>
      <c r="BM518" s="145" t="s">
        <v>1043</v>
      </c>
    </row>
    <row r="519" spans="2:65" s="12" customFormat="1" ht="10.199999999999999" x14ac:dyDescent="0.2">
      <c r="B519" s="151"/>
      <c r="D519" s="152" t="s">
        <v>178</v>
      </c>
      <c r="E519" s="153" t="s">
        <v>3</v>
      </c>
      <c r="F519" s="154" t="s">
        <v>1018</v>
      </c>
      <c r="H519" s="153" t="s">
        <v>3</v>
      </c>
      <c r="I519" s="155"/>
      <c r="L519" s="151"/>
      <c r="M519" s="156"/>
      <c r="T519" s="157"/>
      <c r="AT519" s="153" t="s">
        <v>178</v>
      </c>
      <c r="AU519" s="153" t="s">
        <v>88</v>
      </c>
      <c r="AV519" s="12" t="s">
        <v>86</v>
      </c>
      <c r="AW519" s="12" t="s">
        <v>41</v>
      </c>
      <c r="AX519" s="12" t="s">
        <v>79</v>
      </c>
      <c r="AY519" s="153" t="s">
        <v>167</v>
      </c>
    </row>
    <row r="520" spans="2:65" s="13" customFormat="1" ht="10.199999999999999" x14ac:dyDescent="0.2">
      <c r="B520" s="158"/>
      <c r="D520" s="152" t="s">
        <v>178</v>
      </c>
      <c r="E520" s="159" t="s">
        <v>3</v>
      </c>
      <c r="F520" s="160" t="s">
        <v>88</v>
      </c>
      <c r="H520" s="161">
        <v>2</v>
      </c>
      <c r="I520" s="162"/>
      <c r="L520" s="158"/>
      <c r="M520" s="163"/>
      <c r="T520" s="164"/>
      <c r="AT520" s="159" t="s">
        <v>178</v>
      </c>
      <c r="AU520" s="159" t="s">
        <v>88</v>
      </c>
      <c r="AV520" s="13" t="s">
        <v>88</v>
      </c>
      <c r="AW520" s="13" t="s">
        <v>41</v>
      </c>
      <c r="AX520" s="13" t="s">
        <v>79</v>
      </c>
      <c r="AY520" s="159" t="s">
        <v>167</v>
      </c>
    </row>
    <row r="521" spans="2:65" s="14" customFormat="1" ht="10.199999999999999" x14ac:dyDescent="0.2">
      <c r="B521" s="165"/>
      <c r="D521" s="152" t="s">
        <v>178</v>
      </c>
      <c r="E521" s="166" t="s">
        <v>3</v>
      </c>
      <c r="F521" s="167" t="s">
        <v>181</v>
      </c>
      <c r="H521" s="168">
        <v>2</v>
      </c>
      <c r="I521" s="169"/>
      <c r="L521" s="165"/>
      <c r="M521" s="170"/>
      <c r="T521" s="171"/>
      <c r="AT521" s="166" t="s">
        <v>178</v>
      </c>
      <c r="AU521" s="166" t="s">
        <v>88</v>
      </c>
      <c r="AV521" s="14" t="s">
        <v>174</v>
      </c>
      <c r="AW521" s="14" t="s">
        <v>41</v>
      </c>
      <c r="AX521" s="14" t="s">
        <v>86</v>
      </c>
      <c r="AY521" s="166" t="s">
        <v>167</v>
      </c>
    </row>
    <row r="522" spans="2:65" s="1" customFormat="1" ht="24.15" customHeight="1" x14ac:dyDescent="0.2">
      <c r="B522" s="133"/>
      <c r="C522" s="134" t="s">
        <v>1044</v>
      </c>
      <c r="D522" s="134" t="s">
        <v>169</v>
      </c>
      <c r="E522" s="135" t="s">
        <v>1045</v>
      </c>
      <c r="F522" s="136" t="s">
        <v>1046</v>
      </c>
      <c r="G522" s="137" t="s">
        <v>245</v>
      </c>
      <c r="H522" s="138">
        <v>6</v>
      </c>
      <c r="I522" s="139"/>
      <c r="J522" s="140">
        <f>ROUND(I522*H522,2)</f>
        <v>0</v>
      </c>
      <c r="K522" s="136" t="s">
        <v>173</v>
      </c>
      <c r="L522" s="34"/>
      <c r="M522" s="141" t="s">
        <v>3</v>
      </c>
      <c r="N522" s="142" t="s">
        <v>50</v>
      </c>
      <c r="P522" s="143">
        <f>O522*H522</f>
        <v>0</v>
      </c>
      <c r="Q522" s="143">
        <v>0</v>
      </c>
      <c r="R522" s="143">
        <f>Q522*H522</f>
        <v>0</v>
      </c>
      <c r="S522" s="143">
        <v>0</v>
      </c>
      <c r="T522" s="144">
        <f>S522*H522</f>
        <v>0</v>
      </c>
      <c r="AR522" s="145" t="s">
        <v>275</v>
      </c>
      <c r="AT522" s="145" t="s">
        <v>169</v>
      </c>
      <c r="AU522" s="145" t="s">
        <v>88</v>
      </c>
      <c r="AY522" s="18" t="s">
        <v>167</v>
      </c>
      <c r="BE522" s="146">
        <f>IF(N522="základní",J522,0)</f>
        <v>0</v>
      </c>
      <c r="BF522" s="146">
        <f>IF(N522="snížená",J522,0)</f>
        <v>0</v>
      </c>
      <c r="BG522" s="146">
        <f>IF(N522="zákl. přenesená",J522,0)</f>
        <v>0</v>
      </c>
      <c r="BH522" s="146">
        <f>IF(N522="sníž. přenesená",J522,0)</f>
        <v>0</v>
      </c>
      <c r="BI522" s="146">
        <f>IF(N522="nulová",J522,0)</f>
        <v>0</v>
      </c>
      <c r="BJ522" s="18" t="s">
        <v>86</v>
      </c>
      <c r="BK522" s="146">
        <f>ROUND(I522*H522,2)</f>
        <v>0</v>
      </c>
      <c r="BL522" s="18" t="s">
        <v>275</v>
      </c>
      <c r="BM522" s="145" t="s">
        <v>1047</v>
      </c>
    </row>
    <row r="523" spans="2:65" s="1" customFormat="1" ht="10.199999999999999" x14ac:dyDescent="0.2">
      <c r="B523" s="34"/>
      <c r="D523" s="147" t="s">
        <v>176</v>
      </c>
      <c r="F523" s="148" t="s">
        <v>1048</v>
      </c>
      <c r="I523" s="149"/>
      <c r="L523" s="34"/>
      <c r="M523" s="150"/>
      <c r="T523" s="55"/>
      <c r="AT523" s="18" t="s">
        <v>176</v>
      </c>
      <c r="AU523" s="18" t="s">
        <v>88</v>
      </c>
    </row>
    <row r="524" spans="2:65" s="1" customFormat="1" ht="16.5" customHeight="1" x14ac:dyDescent="0.2">
      <c r="B524" s="133"/>
      <c r="C524" s="183" t="s">
        <v>1049</v>
      </c>
      <c r="D524" s="183" t="s">
        <v>754</v>
      </c>
      <c r="E524" s="184" t="s">
        <v>1050</v>
      </c>
      <c r="F524" s="185" t="s">
        <v>1051</v>
      </c>
      <c r="G524" s="186" t="s">
        <v>245</v>
      </c>
      <c r="H524" s="187">
        <v>5</v>
      </c>
      <c r="I524" s="188"/>
      <c r="J524" s="189">
        <f>ROUND(I524*H524,2)</f>
        <v>0</v>
      </c>
      <c r="K524" s="185" t="s">
        <v>173</v>
      </c>
      <c r="L524" s="190"/>
      <c r="M524" s="191" t="s">
        <v>3</v>
      </c>
      <c r="N524" s="192" t="s">
        <v>50</v>
      </c>
      <c r="P524" s="143">
        <f>O524*H524</f>
        <v>0</v>
      </c>
      <c r="Q524" s="143">
        <v>1.55E-2</v>
      </c>
      <c r="R524" s="143">
        <f>Q524*H524</f>
        <v>7.7499999999999999E-2</v>
      </c>
      <c r="S524" s="143">
        <v>0</v>
      </c>
      <c r="T524" s="144">
        <f>S524*H524</f>
        <v>0</v>
      </c>
      <c r="AR524" s="145" t="s">
        <v>399</v>
      </c>
      <c r="AT524" s="145" t="s">
        <v>754</v>
      </c>
      <c r="AU524" s="145" t="s">
        <v>88</v>
      </c>
      <c r="AY524" s="18" t="s">
        <v>167</v>
      </c>
      <c r="BE524" s="146">
        <f>IF(N524="základní",J524,0)</f>
        <v>0</v>
      </c>
      <c r="BF524" s="146">
        <f>IF(N524="snížená",J524,0)</f>
        <v>0</v>
      </c>
      <c r="BG524" s="146">
        <f>IF(N524="zákl. přenesená",J524,0)</f>
        <v>0</v>
      </c>
      <c r="BH524" s="146">
        <f>IF(N524="sníž. přenesená",J524,0)</f>
        <v>0</v>
      </c>
      <c r="BI524" s="146">
        <f>IF(N524="nulová",J524,0)</f>
        <v>0</v>
      </c>
      <c r="BJ524" s="18" t="s">
        <v>86</v>
      </c>
      <c r="BK524" s="146">
        <f>ROUND(I524*H524,2)</f>
        <v>0</v>
      </c>
      <c r="BL524" s="18" t="s">
        <v>275</v>
      </c>
      <c r="BM524" s="145" t="s">
        <v>1052</v>
      </c>
    </row>
    <row r="525" spans="2:65" s="12" customFormat="1" ht="10.199999999999999" x14ac:dyDescent="0.2">
      <c r="B525" s="151"/>
      <c r="D525" s="152" t="s">
        <v>178</v>
      </c>
      <c r="E525" s="153" t="s">
        <v>3</v>
      </c>
      <c r="F525" s="154" t="s">
        <v>1032</v>
      </c>
      <c r="H525" s="153" t="s">
        <v>3</v>
      </c>
      <c r="I525" s="155"/>
      <c r="L525" s="151"/>
      <c r="M525" s="156"/>
      <c r="T525" s="157"/>
      <c r="AT525" s="153" t="s">
        <v>178</v>
      </c>
      <c r="AU525" s="153" t="s">
        <v>88</v>
      </c>
      <c r="AV525" s="12" t="s">
        <v>86</v>
      </c>
      <c r="AW525" s="12" t="s">
        <v>41</v>
      </c>
      <c r="AX525" s="12" t="s">
        <v>79</v>
      </c>
      <c r="AY525" s="153" t="s">
        <v>167</v>
      </c>
    </row>
    <row r="526" spans="2:65" s="13" customFormat="1" ht="10.199999999999999" x14ac:dyDescent="0.2">
      <c r="B526" s="158"/>
      <c r="D526" s="152" t="s">
        <v>178</v>
      </c>
      <c r="E526" s="159" t="s">
        <v>3</v>
      </c>
      <c r="F526" s="160" t="s">
        <v>199</v>
      </c>
      <c r="H526" s="161">
        <v>5</v>
      </c>
      <c r="I526" s="162"/>
      <c r="L526" s="158"/>
      <c r="M526" s="163"/>
      <c r="T526" s="164"/>
      <c r="AT526" s="159" t="s">
        <v>178</v>
      </c>
      <c r="AU526" s="159" t="s">
        <v>88</v>
      </c>
      <c r="AV526" s="13" t="s">
        <v>88</v>
      </c>
      <c r="AW526" s="13" t="s">
        <v>41</v>
      </c>
      <c r="AX526" s="13" t="s">
        <v>79</v>
      </c>
      <c r="AY526" s="159" t="s">
        <v>167</v>
      </c>
    </row>
    <row r="527" spans="2:65" s="14" customFormat="1" ht="10.199999999999999" x14ac:dyDescent="0.2">
      <c r="B527" s="165"/>
      <c r="D527" s="152" t="s">
        <v>178</v>
      </c>
      <c r="E527" s="166" t="s">
        <v>3</v>
      </c>
      <c r="F527" s="167" t="s">
        <v>181</v>
      </c>
      <c r="H527" s="168">
        <v>5</v>
      </c>
      <c r="I527" s="169"/>
      <c r="L527" s="165"/>
      <c r="M527" s="170"/>
      <c r="T527" s="171"/>
      <c r="AT527" s="166" t="s">
        <v>178</v>
      </c>
      <c r="AU527" s="166" t="s">
        <v>88</v>
      </c>
      <c r="AV527" s="14" t="s">
        <v>174</v>
      </c>
      <c r="AW527" s="14" t="s">
        <v>41</v>
      </c>
      <c r="AX527" s="14" t="s">
        <v>86</v>
      </c>
      <c r="AY527" s="166" t="s">
        <v>167</v>
      </c>
    </row>
    <row r="528" spans="2:65" s="1" customFormat="1" ht="16.5" customHeight="1" x14ac:dyDescent="0.2">
      <c r="B528" s="133"/>
      <c r="C528" s="183" t="s">
        <v>1053</v>
      </c>
      <c r="D528" s="183" t="s">
        <v>754</v>
      </c>
      <c r="E528" s="184" t="s">
        <v>1054</v>
      </c>
      <c r="F528" s="185" t="s">
        <v>1055</v>
      </c>
      <c r="G528" s="186" t="s">
        <v>245</v>
      </c>
      <c r="H528" s="187">
        <v>1</v>
      </c>
      <c r="I528" s="188"/>
      <c r="J528" s="189">
        <f>ROUND(I528*H528,2)</f>
        <v>0</v>
      </c>
      <c r="K528" s="185" t="s">
        <v>173</v>
      </c>
      <c r="L528" s="190"/>
      <c r="M528" s="191" t="s">
        <v>3</v>
      </c>
      <c r="N528" s="192" t="s">
        <v>50</v>
      </c>
      <c r="P528" s="143">
        <f>O528*H528</f>
        <v>0</v>
      </c>
      <c r="Q528" s="143">
        <v>1.6E-2</v>
      </c>
      <c r="R528" s="143">
        <f>Q528*H528</f>
        <v>1.6E-2</v>
      </c>
      <c r="S528" s="143">
        <v>0</v>
      </c>
      <c r="T528" s="144">
        <f>S528*H528</f>
        <v>0</v>
      </c>
      <c r="AR528" s="145" t="s">
        <v>399</v>
      </c>
      <c r="AT528" s="145" t="s">
        <v>754</v>
      </c>
      <c r="AU528" s="145" t="s">
        <v>88</v>
      </c>
      <c r="AY528" s="18" t="s">
        <v>167</v>
      </c>
      <c r="BE528" s="146">
        <f>IF(N528="základní",J528,0)</f>
        <v>0</v>
      </c>
      <c r="BF528" s="146">
        <f>IF(N528="snížená",J528,0)</f>
        <v>0</v>
      </c>
      <c r="BG528" s="146">
        <f>IF(N528="zákl. přenesená",J528,0)</f>
        <v>0</v>
      </c>
      <c r="BH528" s="146">
        <f>IF(N528="sníž. přenesená",J528,0)</f>
        <v>0</v>
      </c>
      <c r="BI528" s="146">
        <f>IF(N528="nulová",J528,0)</f>
        <v>0</v>
      </c>
      <c r="BJ528" s="18" t="s">
        <v>86</v>
      </c>
      <c r="BK528" s="146">
        <f>ROUND(I528*H528,2)</f>
        <v>0</v>
      </c>
      <c r="BL528" s="18" t="s">
        <v>275</v>
      </c>
      <c r="BM528" s="145" t="s">
        <v>1056</v>
      </c>
    </row>
    <row r="529" spans="2:65" s="12" customFormat="1" ht="10.199999999999999" x14ac:dyDescent="0.2">
      <c r="B529" s="151"/>
      <c r="D529" s="152" t="s">
        <v>178</v>
      </c>
      <c r="E529" s="153" t="s">
        <v>3</v>
      </c>
      <c r="F529" s="154" t="s">
        <v>1041</v>
      </c>
      <c r="H529" s="153" t="s">
        <v>3</v>
      </c>
      <c r="I529" s="155"/>
      <c r="L529" s="151"/>
      <c r="M529" s="156"/>
      <c r="T529" s="157"/>
      <c r="AT529" s="153" t="s">
        <v>178</v>
      </c>
      <c r="AU529" s="153" t="s">
        <v>88</v>
      </c>
      <c r="AV529" s="12" t="s">
        <v>86</v>
      </c>
      <c r="AW529" s="12" t="s">
        <v>41</v>
      </c>
      <c r="AX529" s="12" t="s">
        <v>79</v>
      </c>
      <c r="AY529" s="153" t="s">
        <v>167</v>
      </c>
    </row>
    <row r="530" spans="2:65" s="13" customFormat="1" ht="10.199999999999999" x14ac:dyDescent="0.2">
      <c r="B530" s="158"/>
      <c r="D530" s="152" t="s">
        <v>178</v>
      </c>
      <c r="E530" s="159" t="s">
        <v>3</v>
      </c>
      <c r="F530" s="160" t="s">
        <v>86</v>
      </c>
      <c r="H530" s="161">
        <v>1</v>
      </c>
      <c r="I530" s="162"/>
      <c r="L530" s="158"/>
      <c r="M530" s="163"/>
      <c r="T530" s="164"/>
      <c r="AT530" s="159" t="s">
        <v>178</v>
      </c>
      <c r="AU530" s="159" t="s">
        <v>88</v>
      </c>
      <c r="AV530" s="13" t="s">
        <v>88</v>
      </c>
      <c r="AW530" s="13" t="s">
        <v>41</v>
      </c>
      <c r="AX530" s="13" t="s">
        <v>79</v>
      </c>
      <c r="AY530" s="159" t="s">
        <v>167</v>
      </c>
    </row>
    <row r="531" spans="2:65" s="14" customFormat="1" ht="10.199999999999999" x14ac:dyDescent="0.2">
      <c r="B531" s="165"/>
      <c r="D531" s="152" t="s">
        <v>178</v>
      </c>
      <c r="E531" s="166" t="s">
        <v>3</v>
      </c>
      <c r="F531" s="167" t="s">
        <v>181</v>
      </c>
      <c r="H531" s="168">
        <v>1</v>
      </c>
      <c r="I531" s="169"/>
      <c r="L531" s="165"/>
      <c r="M531" s="170"/>
      <c r="T531" s="171"/>
      <c r="AT531" s="166" t="s">
        <v>178</v>
      </c>
      <c r="AU531" s="166" t="s">
        <v>88</v>
      </c>
      <c r="AV531" s="14" t="s">
        <v>174</v>
      </c>
      <c r="AW531" s="14" t="s">
        <v>41</v>
      </c>
      <c r="AX531" s="14" t="s">
        <v>86</v>
      </c>
      <c r="AY531" s="166" t="s">
        <v>167</v>
      </c>
    </row>
    <row r="532" spans="2:65" s="1" customFormat="1" ht="24.15" customHeight="1" x14ac:dyDescent="0.2">
      <c r="B532" s="133"/>
      <c r="C532" s="134" t="s">
        <v>1057</v>
      </c>
      <c r="D532" s="134" t="s">
        <v>169</v>
      </c>
      <c r="E532" s="135" t="s">
        <v>1058</v>
      </c>
      <c r="F532" s="136" t="s">
        <v>1059</v>
      </c>
      <c r="G532" s="137" t="s">
        <v>245</v>
      </c>
      <c r="H532" s="138">
        <v>5</v>
      </c>
      <c r="I532" s="139"/>
      <c r="J532" s="140">
        <f>ROUND(I532*H532,2)</f>
        <v>0</v>
      </c>
      <c r="K532" s="136" t="s">
        <v>173</v>
      </c>
      <c r="L532" s="34"/>
      <c r="M532" s="141" t="s">
        <v>3</v>
      </c>
      <c r="N532" s="142" t="s">
        <v>50</v>
      </c>
      <c r="P532" s="143">
        <f>O532*H532</f>
        <v>0</v>
      </c>
      <c r="Q532" s="143">
        <v>0</v>
      </c>
      <c r="R532" s="143">
        <f>Q532*H532</f>
        <v>0</v>
      </c>
      <c r="S532" s="143">
        <v>0</v>
      </c>
      <c r="T532" s="144">
        <f>S532*H532</f>
        <v>0</v>
      </c>
      <c r="AR532" s="145" t="s">
        <v>275</v>
      </c>
      <c r="AT532" s="145" t="s">
        <v>169</v>
      </c>
      <c r="AU532" s="145" t="s">
        <v>88</v>
      </c>
      <c r="AY532" s="18" t="s">
        <v>167</v>
      </c>
      <c r="BE532" s="146">
        <f>IF(N532="základní",J532,0)</f>
        <v>0</v>
      </c>
      <c r="BF532" s="146">
        <f>IF(N532="snížená",J532,0)</f>
        <v>0</v>
      </c>
      <c r="BG532" s="146">
        <f>IF(N532="zákl. přenesená",J532,0)</f>
        <v>0</v>
      </c>
      <c r="BH532" s="146">
        <f>IF(N532="sníž. přenesená",J532,0)</f>
        <v>0</v>
      </c>
      <c r="BI532" s="146">
        <f>IF(N532="nulová",J532,0)</f>
        <v>0</v>
      </c>
      <c r="BJ532" s="18" t="s">
        <v>86</v>
      </c>
      <c r="BK532" s="146">
        <f>ROUND(I532*H532,2)</f>
        <v>0</v>
      </c>
      <c r="BL532" s="18" t="s">
        <v>275</v>
      </c>
      <c r="BM532" s="145" t="s">
        <v>1060</v>
      </c>
    </row>
    <row r="533" spans="2:65" s="1" customFormat="1" ht="10.199999999999999" x14ac:dyDescent="0.2">
      <c r="B533" s="34"/>
      <c r="D533" s="147" t="s">
        <v>176</v>
      </c>
      <c r="F533" s="148" t="s">
        <v>1061</v>
      </c>
      <c r="I533" s="149"/>
      <c r="L533" s="34"/>
      <c r="M533" s="150"/>
      <c r="T533" s="55"/>
      <c r="AT533" s="18" t="s">
        <v>176</v>
      </c>
      <c r="AU533" s="18" t="s">
        <v>88</v>
      </c>
    </row>
    <row r="534" spans="2:65" s="12" customFormat="1" ht="10.199999999999999" x14ac:dyDescent="0.2">
      <c r="B534" s="151"/>
      <c r="D534" s="152" t="s">
        <v>178</v>
      </c>
      <c r="E534" s="153" t="s">
        <v>3</v>
      </c>
      <c r="F534" s="154" t="s">
        <v>1018</v>
      </c>
      <c r="H534" s="153" t="s">
        <v>3</v>
      </c>
      <c r="I534" s="155"/>
      <c r="L534" s="151"/>
      <c r="M534" s="156"/>
      <c r="T534" s="157"/>
      <c r="AT534" s="153" t="s">
        <v>178</v>
      </c>
      <c r="AU534" s="153" t="s">
        <v>88</v>
      </c>
      <c r="AV534" s="12" t="s">
        <v>86</v>
      </c>
      <c r="AW534" s="12" t="s">
        <v>41</v>
      </c>
      <c r="AX534" s="12" t="s">
        <v>79</v>
      </c>
      <c r="AY534" s="153" t="s">
        <v>167</v>
      </c>
    </row>
    <row r="535" spans="2:65" s="13" customFormat="1" ht="10.199999999999999" x14ac:dyDescent="0.2">
      <c r="B535" s="158"/>
      <c r="D535" s="152" t="s">
        <v>178</v>
      </c>
      <c r="E535" s="159" t="s">
        <v>3</v>
      </c>
      <c r="F535" s="160" t="s">
        <v>199</v>
      </c>
      <c r="H535" s="161">
        <v>5</v>
      </c>
      <c r="I535" s="162"/>
      <c r="L535" s="158"/>
      <c r="M535" s="163"/>
      <c r="T535" s="164"/>
      <c r="AT535" s="159" t="s">
        <v>178</v>
      </c>
      <c r="AU535" s="159" t="s">
        <v>88</v>
      </c>
      <c r="AV535" s="13" t="s">
        <v>88</v>
      </c>
      <c r="AW535" s="13" t="s">
        <v>41</v>
      </c>
      <c r="AX535" s="13" t="s">
        <v>79</v>
      </c>
      <c r="AY535" s="159" t="s">
        <v>167</v>
      </c>
    </row>
    <row r="536" spans="2:65" s="14" customFormat="1" ht="10.199999999999999" x14ac:dyDescent="0.2">
      <c r="B536" s="165"/>
      <c r="D536" s="152" t="s">
        <v>178</v>
      </c>
      <c r="E536" s="166" t="s">
        <v>3</v>
      </c>
      <c r="F536" s="167" t="s">
        <v>181</v>
      </c>
      <c r="H536" s="168">
        <v>5</v>
      </c>
      <c r="I536" s="169"/>
      <c r="L536" s="165"/>
      <c r="M536" s="170"/>
      <c r="T536" s="171"/>
      <c r="AT536" s="166" t="s">
        <v>178</v>
      </c>
      <c r="AU536" s="166" t="s">
        <v>88</v>
      </c>
      <c r="AV536" s="14" t="s">
        <v>174</v>
      </c>
      <c r="AW536" s="14" t="s">
        <v>41</v>
      </c>
      <c r="AX536" s="14" t="s">
        <v>86</v>
      </c>
      <c r="AY536" s="166" t="s">
        <v>167</v>
      </c>
    </row>
    <row r="537" spans="2:65" s="1" customFormat="1" ht="16.5" customHeight="1" x14ac:dyDescent="0.2">
      <c r="B537" s="133"/>
      <c r="C537" s="183" t="s">
        <v>1062</v>
      </c>
      <c r="D537" s="183" t="s">
        <v>754</v>
      </c>
      <c r="E537" s="184" t="s">
        <v>1063</v>
      </c>
      <c r="F537" s="185" t="s">
        <v>1064</v>
      </c>
      <c r="G537" s="186" t="s">
        <v>245</v>
      </c>
      <c r="H537" s="187">
        <v>5</v>
      </c>
      <c r="I537" s="188"/>
      <c r="J537" s="189">
        <f>ROUND(I537*H537,2)</f>
        <v>0</v>
      </c>
      <c r="K537" s="185" t="s">
        <v>173</v>
      </c>
      <c r="L537" s="190"/>
      <c r="M537" s="191" t="s">
        <v>3</v>
      </c>
      <c r="N537" s="192" t="s">
        <v>50</v>
      </c>
      <c r="P537" s="143">
        <f>O537*H537</f>
        <v>0</v>
      </c>
      <c r="Q537" s="143">
        <v>1.7500000000000002E-2</v>
      </c>
      <c r="R537" s="143">
        <f>Q537*H537</f>
        <v>8.7500000000000008E-2</v>
      </c>
      <c r="S537" s="143">
        <v>0</v>
      </c>
      <c r="T537" s="144">
        <f>S537*H537</f>
        <v>0</v>
      </c>
      <c r="AR537" s="145" t="s">
        <v>399</v>
      </c>
      <c r="AT537" s="145" t="s">
        <v>754</v>
      </c>
      <c r="AU537" s="145" t="s">
        <v>88</v>
      </c>
      <c r="AY537" s="18" t="s">
        <v>167</v>
      </c>
      <c r="BE537" s="146">
        <f>IF(N537="základní",J537,0)</f>
        <v>0</v>
      </c>
      <c r="BF537" s="146">
        <f>IF(N537="snížená",J537,0)</f>
        <v>0</v>
      </c>
      <c r="BG537" s="146">
        <f>IF(N537="zákl. přenesená",J537,0)</f>
        <v>0</v>
      </c>
      <c r="BH537" s="146">
        <f>IF(N537="sníž. přenesená",J537,0)</f>
        <v>0</v>
      </c>
      <c r="BI537" s="146">
        <f>IF(N537="nulová",J537,0)</f>
        <v>0</v>
      </c>
      <c r="BJ537" s="18" t="s">
        <v>86</v>
      </c>
      <c r="BK537" s="146">
        <f>ROUND(I537*H537,2)</f>
        <v>0</v>
      </c>
      <c r="BL537" s="18" t="s">
        <v>275</v>
      </c>
      <c r="BM537" s="145" t="s">
        <v>1065</v>
      </c>
    </row>
    <row r="538" spans="2:65" s="1" customFormat="1" ht="16.5" customHeight="1" x14ac:dyDescent="0.2">
      <c r="B538" s="133"/>
      <c r="C538" s="134" t="s">
        <v>1066</v>
      </c>
      <c r="D538" s="134" t="s">
        <v>169</v>
      </c>
      <c r="E538" s="135" t="s">
        <v>1067</v>
      </c>
      <c r="F538" s="136" t="s">
        <v>1068</v>
      </c>
      <c r="G538" s="137" t="s">
        <v>245</v>
      </c>
      <c r="H538" s="138">
        <v>11</v>
      </c>
      <c r="I538" s="139"/>
      <c r="J538" s="140">
        <f>ROUND(I538*H538,2)</f>
        <v>0</v>
      </c>
      <c r="K538" s="136" t="s">
        <v>173</v>
      </c>
      <c r="L538" s="34"/>
      <c r="M538" s="141" t="s">
        <v>3</v>
      </c>
      <c r="N538" s="142" t="s">
        <v>50</v>
      </c>
      <c r="P538" s="143">
        <f>O538*H538</f>
        <v>0</v>
      </c>
      <c r="Q538" s="143">
        <v>0</v>
      </c>
      <c r="R538" s="143">
        <f>Q538*H538</f>
        <v>0</v>
      </c>
      <c r="S538" s="143">
        <v>0</v>
      </c>
      <c r="T538" s="144">
        <f>S538*H538</f>
        <v>0</v>
      </c>
      <c r="AR538" s="145" t="s">
        <v>275</v>
      </c>
      <c r="AT538" s="145" t="s">
        <v>169</v>
      </c>
      <c r="AU538" s="145" t="s">
        <v>88</v>
      </c>
      <c r="AY538" s="18" t="s">
        <v>167</v>
      </c>
      <c r="BE538" s="146">
        <f>IF(N538="základní",J538,0)</f>
        <v>0</v>
      </c>
      <c r="BF538" s="146">
        <f>IF(N538="snížená",J538,0)</f>
        <v>0</v>
      </c>
      <c r="BG538" s="146">
        <f>IF(N538="zákl. přenesená",J538,0)</f>
        <v>0</v>
      </c>
      <c r="BH538" s="146">
        <f>IF(N538="sníž. přenesená",J538,0)</f>
        <v>0</v>
      </c>
      <c r="BI538" s="146">
        <f>IF(N538="nulová",J538,0)</f>
        <v>0</v>
      </c>
      <c r="BJ538" s="18" t="s">
        <v>86</v>
      </c>
      <c r="BK538" s="146">
        <f>ROUND(I538*H538,2)</f>
        <v>0</v>
      </c>
      <c r="BL538" s="18" t="s">
        <v>275</v>
      </c>
      <c r="BM538" s="145" t="s">
        <v>1069</v>
      </c>
    </row>
    <row r="539" spans="2:65" s="1" customFormat="1" ht="10.199999999999999" x14ac:dyDescent="0.2">
      <c r="B539" s="34"/>
      <c r="D539" s="147" t="s">
        <v>176</v>
      </c>
      <c r="F539" s="148" t="s">
        <v>1070</v>
      </c>
      <c r="I539" s="149"/>
      <c r="L539" s="34"/>
      <c r="M539" s="150"/>
      <c r="T539" s="55"/>
      <c r="AT539" s="18" t="s">
        <v>176</v>
      </c>
      <c r="AU539" s="18" t="s">
        <v>88</v>
      </c>
    </row>
    <row r="540" spans="2:65" s="1" customFormat="1" ht="16.5" customHeight="1" x14ac:dyDescent="0.2">
      <c r="B540" s="133"/>
      <c r="C540" s="183" t="s">
        <v>1071</v>
      </c>
      <c r="D540" s="183" t="s">
        <v>754</v>
      </c>
      <c r="E540" s="184" t="s">
        <v>1072</v>
      </c>
      <c r="F540" s="185" t="s">
        <v>1073</v>
      </c>
      <c r="G540" s="186" t="s">
        <v>245</v>
      </c>
      <c r="H540" s="187">
        <v>2</v>
      </c>
      <c r="I540" s="188"/>
      <c r="J540" s="189">
        <f>ROUND(I540*H540,2)</f>
        <v>0</v>
      </c>
      <c r="K540" s="185" t="s">
        <v>173</v>
      </c>
      <c r="L540" s="190"/>
      <c r="M540" s="191" t="s">
        <v>3</v>
      </c>
      <c r="N540" s="192" t="s">
        <v>50</v>
      </c>
      <c r="P540" s="143">
        <f>O540*H540</f>
        <v>0</v>
      </c>
      <c r="Q540" s="143">
        <v>1.4999999999999999E-4</v>
      </c>
      <c r="R540" s="143">
        <f>Q540*H540</f>
        <v>2.9999999999999997E-4</v>
      </c>
      <c r="S540" s="143">
        <v>0</v>
      </c>
      <c r="T540" s="144">
        <f>S540*H540</f>
        <v>0</v>
      </c>
      <c r="AR540" s="145" t="s">
        <v>399</v>
      </c>
      <c r="AT540" s="145" t="s">
        <v>754</v>
      </c>
      <c r="AU540" s="145" t="s">
        <v>88</v>
      </c>
      <c r="AY540" s="18" t="s">
        <v>167</v>
      </c>
      <c r="BE540" s="146">
        <f>IF(N540="základní",J540,0)</f>
        <v>0</v>
      </c>
      <c r="BF540" s="146">
        <f>IF(N540="snížená",J540,0)</f>
        <v>0</v>
      </c>
      <c r="BG540" s="146">
        <f>IF(N540="zákl. přenesená",J540,0)</f>
        <v>0</v>
      </c>
      <c r="BH540" s="146">
        <f>IF(N540="sníž. přenesená",J540,0)</f>
        <v>0</v>
      </c>
      <c r="BI540" s="146">
        <f>IF(N540="nulová",J540,0)</f>
        <v>0</v>
      </c>
      <c r="BJ540" s="18" t="s">
        <v>86</v>
      </c>
      <c r="BK540" s="146">
        <f>ROUND(I540*H540,2)</f>
        <v>0</v>
      </c>
      <c r="BL540" s="18" t="s">
        <v>275</v>
      </c>
      <c r="BM540" s="145" t="s">
        <v>1074</v>
      </c>
    </row>
    <row r="541" spans="2:65" s="1" customFormat="1" ht="16.5" customHeight="1" x14ac:dyDescent="0.2">
      <c r="B541" s="133"/>
      <c r="C541" s="183" t="s">
        <v>1075</v>
      </c>
      <c r="D541" s="183" t="s">
        <v>754</v>
      </c>
      <c r="E541" s="184" t="s">
        <v>1076</v>
      </c>
      <c r="F541" s="185" t="s">
        <v>1077</v>
      </c>
      <c r="G541" s="186" t="s">
        <v>245</v>
      </c>
      <c r="H541" s="187">
        <v>2</v>
      </c>
      <c r="I541" s="188"/>
      <c r="J541" s="189">
        <f>ROUND(I541*H541,2)</f>
        <v>0</v>
      </c>
      <c r="K541" s="185" t="s">
        <v>173</v>
      </c>
      <c r="L541" s="190"/>
      <c r="M541" s="191" t="s">
        <v>3</v>
      </c>
      <c r="N541" s="192" t="s">
        <v>50</v>
      </c>
      <c r="P541" s="143">
        <f>O541*H541</f>
        <v>0</v>
      </c>
      <c r="Q541" s="143">
        <v>1.4999999999999999E-4</v>
      </c>
      <c r="R541" s="143">
        <f>Q541*H541</f>
        <v>2.9999999999999997E-4</v>
      </c>
      <c r="S541" s="143">
        <v>0</v>
      </c>
      <c r="T541" s="144">
        <f>S541*H541</f>
        <v>0</v>
      </c>
      <c r="AR541" s="145" t="s">
        <v>399</v>
      </c>
      <c r="AT541" s="145" t="s">
        <v>754</v>
      </c>
      <c r="AU541" s="145" t="s">
        <v>88</v>
      </c>
      <c r="AY541" s="18" t="s">
        <v>167</v>
      </c>
      <c r="BE541" s="146">
        <f>IF(N541="základní",J541,0)</f>
        <v>0</v>
      </c>
      <c r="BF541" s="146">
        <f>IF(N541="snížená",J541,0)</f>
        <v>0</v>
      </c>
      <c r="BG541" s="146">
        <f>IF(N541="zákl. přenesená",J541,0)</f>
        <v>0</v>
      </c>
      <c r="BH541" s="146">
        <f>IF(N541="sníž. přenesená",J541,0)</f>
        <v>0</v>
      </c>
      <c r="BI541" s="146">
        <f>IF(N541="nulová",J541,0)</f>
        <v>0</v>
      </c>
      <c r="BJ541" s="18" t="s">
        <v>86</v>
      </c>
      <c r="BK541" s="146">
        <f>ROUND(I541*H541,2)</f>
        <v>0</v>
      </c>
      <c r="BL541" s="18" t="s">
        <v>275</v>
      </c>
      <c r="BM541" s="145" t="s">
        <v>1078</v>
      </c>
    </row>
    <row r="542" spans="2:65" s="1" customFormat="1" ht="16.5" customHeight="1" x14ac:dyDescent="0.2">
      <c r="B542" s="133"/>
      <c r="C542" s="183" t="s">
        <v>1079</v>
      </c>
      <c r="D542" s="183" t="s">
        <v>754</v>
      </c>
      <c r="E542" s="184" t="s">
        <v>1080</v>
      </c>
      <c r="F542" s="185" t="s">
        <v>1081</v>
      </c>
      <c r="G542" s="186" t="s">
        <v>245</v>
      </c>
      <c r="H542" s="187">
        <v>2</v>
      </c>
      <c r="I542" s="188"/>
      <c r="J542" s="189">
        <f>ROUND(I542*H542,2)</f>
        <v>0</v>
      </c>
      <c r="K542" s="185" t="s">
        <v>173</v>
      </c>
      <c r="L542" s="190"/>
      <c r="M542" s="191" t="s">
        <v>3</v>
      </c>
      <c r="N542" s="192" t="s">
        <v>50</v>
      </c>
      <c r="P542" s="143">
        <f>O542*H542</f>
        <v>0</v>
      </c>
      <c r="Q542" s="143">
        <v>1.4999999999999999E-4</v>
      </c>
      <c r="R542" s="143">
        <f>Q542*H542</f>
        <v>2.9999999999999997E-4</v>
      </c>
      <c r="S542" s="143">
        <v>0</v>
      </c>
      <c r="T542" s="144">
        <f>S542*H542</f>
        <v>0</v>
      </c>
      <c r="AR542" s="145" t="s">
        <v>399</v>
      </c>
      <c r="AT542" s="145" t="s">
        <v>754</v>
      </c>
      <c r="AU542" s="145" t="s">
        <v>88</v>
      </c>
      <c r="AY542" s="18" t="s">
        <v>167</v>
      </c>
      <c r="BE542" s="146">
        <f>IF(N542="základní",J542,0)</f>
        <v>0</v>
      </c>
      <c r="BF542" s="146">
        <f>IF(N542="snížená",J542,0)</f>
        <v>0</v>
      </c>
      <c r="BG542" s="146">
        <f>IF(N542="zákl. přenesená",J542,0)</f>
        <v>0</v>
      </c>
      <c r="BH542" s="146">
        <f>IF(N542="sníž. přenesená",J542,0)</f>
        <v>0</v>
      </c>
      <c r="BI542" s="146">
        <f>IF(N542="nulová",J542,0)</f>
        <v>0</v>
      </c>
      <c r="BJ542" s="18" t="s">
        <v>86</v>
      </c>
      <c r="BK542" s="146">
        <f>ROUND(I542*H542,2)</f>
        <v>0</v>
      </c>
      <c r="BL542" s="18" t="s">
        <v>275</v>
      </c>
      <c r="BM542" s="145" t="s">
        <v>1082</v>
      </c>
    </row>
    <row r="543" spans="2:65" s="1" customFormat="1" ht="16.5" customHeight="1" x14ac:dyDescent="0.2">
      <c r="B543" s="133"/>
      <c r="C543" s="183" t="s">
        <v>1083</v>
      </c>
      <c r="D543" s="183" t="s">
        <v>754</v>
      </c>
      <c r="E543" s="184" t="s">
        <v>1084</v>
      </c>
      <c r="F543" s="185" t="s">
        <v>1085</v>
      </c>
      <c r="G543" s="186" t="s">
        <v>245</v>
      </c>
      <c r="H543" s="187">
        <v>5</v>
      </c>
      <c r="I543" s="188"/>
      <c r="J543" s="189">
        <f>ROUND(I543*H543,2)</f>
        <v>0</v>
      </c>
      <c r="K543" s="185" t="s">
        <v>173</v>
      </c>
      <c r="L543" s="190"/>
      <c r="M543" s="191" t="s">
        <v>3</v>
      </c>
      <c r="N543" s="192" t="s">
        <v>50</v>
      </c>
      <c r="P543" s="143">
        <f>O543*H543</f>
        <v>0</v>
      </c>
      <c r="Q543" s="143">
        <v>1.4999999999999999E-4</v>
      </c>
      <c r="R543" s="143">
        <f>Q543*H543</f>
        <v>7.4999999999999991E-4</v>
      </c>
      <c r="S543" s="143">
        <v>0</v>
      </c>
      <c r="T543" s="144">
        <f>S543*H543</f>
        <v>0</v>
      </c>
      <c r="AR543" s="145" t="s">
        <v>399</v>
      </c>
      <c r="AT543" s="145" t="s">
        <v>754</v>
      </c>
      <c r="AU543" s="145" t="s">
        <v>88</v>
      </c>
      <c r="AY543" s="18" t="s">
        <v>167</v>
      </c>
      <c r="BE543" s="146">
        <f>IF(N543="základní",J543,0)</f>
        <v>0</v>
      </c>
      <c r="BF543" s="146">
        <f>IF(N543="snížená",J543,0)</f>
        <v>0</v>
      </c>
      <c r="BG543" s="146">
        <f>IF(N543="zákl. přenesená",J543,0)</f>
        <v>0</v>
      </c>
      <c r="BH543" s="146">
        <f>IF(N543="sníž. přenesená",J543,0)</f>
        <v>0</v>
      </c>
      <c r="BI543" s="146">
        <f>IF(N543="nulová",J543,0)</f>
        <v>0</v>
      </c>
      <c r="BJ543" s="18" t="s">
        <v>86</v>
      </c>
      <c r="BK543" s="146">
        <f>ROUND(I543*H543,2)</f>
        <v>0</v>
      </c>
      <c r="BL543" s="18" t="s">
        <v>275</v>
      </c>
      <c r="BM543" s="145" t="s">
        <v>1086</v>
      </c>
    </row>
    <row r="544" spans="2:65" s="1" customFormat="1" ht="16.5" customHeight="1" x14ac:dyDescent="0.2">
      <c r="B544" s="133"/>
      <c r="C544" s="134" t="s">
        <v>1087</v>
      </c>
      <c r="D544" s="134" t="s">
        <v>169</v>
      </c>
      <c r="E544" s="135" t="s">
        <v>1088</v>
      </c>
      <c r="F544" s="136" t="s">
        <v>1089</v>
      </c>
      <c r="G544" s="137" t="s">
        <v>245</v>
      </c>
      <c r="H544" s="138">
        <v>11</v>
      </c>
      <c r="I544" s="139"/>
      <c r="J544" s="140">
        <f>ROUND(I544*H544,2)</f>
        <v>0</v>
      </c>
      <c r="K544" s="136" t="s">
        <v>173</v>
      </c>
      <c r="L544" s="34"/>
      <c r="M544" s="141" t="s">
        <v>3</v>
      </c>
      <c r="N544" s="142" t="s">
        <v>50</v>
      </c>
      <c r="P544" s="143">
        <f>O544*H544</f>
        <v>0</v>
      </c>
      <c r="Q544" s="143">
        <v>0</v>
      </c>
      <c r="R544" s="143">
        <f>Q544*H544</f>
        <v>0</v>
      </c>
      <c r="S544" s="143">
        <v>0</v>
      </c>
      <c r="T544" s="144">
        <f>S544*H544</f>
        <v>0</v>
      </c>
      <c r="AR544" s="145" t="s">
        <v>275</v>
      </c>
      <c r="AT544" s="145" t="s">
        <v>169</v>
      </c>
      <c r="AU544" s="145" t="s">
        <v>88</v>
      </c>
      <c r="AY544" s="18" t="s">
        <v>167</v>
      </c>
      <c r="BE544" s="146">
        <f>IF(N544="základní",J544,0)</f>
        <v>0</v>
      </c>
      <c r="BF544" s="146">
        <f>IF(N544="snížená",J544,0)</f>
        <v>0</v>
      </c>
      <c r="BG544" s="146">
        <f>IF(N544="zákl. přenesená",J544,0)</f>
        <v>0</v>
      </c>
      <c r="BH544" s="146">
        <f>IF(N544="sníž. přenesená",J544,0)</f>
        <v>0</v>
      </c>
      <c r="BI544" s="146">
        <f>IF(N544="nulová",J544,0)</f>
        <v>0</v>
      </c>
      <c r="BJ544" s="18" t="s">
        <v>86</v>
      </c>
      <c r="BK544" s="146">
        <f>ROUND(I544*H544,2)</f>
        <v>0</v>
      </c>
      <c r="BL544" s="18" t="s">
        <v>275</v>
      </c>
      <c r="BM544" s="145" t="s">
        <v>1090</v>
      </c>
    </row>
    <row r="545" spans="2:65" s="1" customFormat="1" ht="10.199999999999999" x14ac:dyDescent="0.2">
      <c r="B545" s="34"/>
      <c r="D545" s="147" t="s">
        <v>176</v>
      </c>
      <c r="F545" s="148" t="s">
        <v>1091</v>
      </c>
      <c r="I545" s="149"/>
      <c r="L545" s="34"/>
      <c r="M545" s="150"/>
      <c r="T545" s="55"/>
      <c r="AT545" s="18" t="s">
        <v>176</v>
      </c>
      <c r="AU545" s="18" t="s">
        <v>88</v>
      </c>
    </row>
    <row r="546" spans="2:65" s="13" customFormat="1" ht="10.199999999999999" x14ac:dyDescent="0.2">
      <c r="B546" s="158"/>
      <c r="D546" s="152" t="s">
        <v>178</v>
      </c>
      <c r="E546" s="159" t="s">
        <v>3</v>
      </c>
      <c r="F546" s="160" t="s">
        <v>1092</v>
      </c>
      <c r="H546" s="161">
        <v>11</v>
      </c>
      <c r="I546" s="162"/>
      <c r="L546" s="158"/>
      <c r="M546" s="163"/>
      <c r="T546" s="164"/>
      <c r="AT546" s="159" t="s">
        <v>178</v>
      </c>
      <c r="AU546" s="159" t="s">
        <v>88</v>
      </c>
      <c r="AV546" s="13" t="s">
        <v>88</v>
      </c>
      <c r="AW546" s="13" t="s">
        <v>41</v>
      </c>
      <c r="AX546" s="13" t="s">
        <v>79</v>
      </c>
      <c r="AY546" s="159" t="s">
        <v>167</v>
      </c>
    </row>
    <row r="547" spans="2:65" s="14" customFormat="1" ht="10.199999999999999" x14ac:dyDescent="0.2">
      <c r="B547" s="165"/>
      <c r="D547" s="152" t="s">
        <v>178</v>
      </c>
      <c r="E547" s="166" t="s">
        <v>3</v>
      </c>
      <c r="F547" s="167" t="s">
        <v>181</v>
      </c>
      <c r="H547" s="168">
        <v>11</v>
      </c>
      <c r="I547" s="169"/>
      <c r="L547" s="165"/>
      <c r="M547" s="170"/>
      <c r="T547" s="171"/>
      <c r="AT547" s="166" t="s">
        <v>178</v>
      </c>
      <c r="AU547" s="166" t="s">
        <v>88</v>
      </c>
      <c r="AV547" s="14" t="s">
        <v>174</v>
      </c>
      <c r="AW547" s="14" t="s">
        <v>41</v>
      </c>
      <c r="AX547" s="14" t="s">
        <v>86</v>
      </c>
      <c r="AY547" s="166" t="s">
        <v>167</v>
      </c>
    </row>
    <row r="548" spans="2:65" s="1" customFormat="1" ht="16.5" customHeight="1" x14ac:dyDescent="0.2">
      <c r="B548" s="133"/>
      <c r="C548" s="183" t="s">
        <v>1093</v>
      </c>
      <c r="D548" s="183" t="s">
        <v>754</v>
      </c>
      <c r="E548" s="184" t="s">
        <v>1094</v>
      </c>
      <c r="F548" s="185" t="s">
        <v>1095</v>
      </c>
      <c r="G548" s="186" t="s">
        <v>245</v>
      </c>
      <c r="H548" s="187">
        <v>11</v>
      </c>
      <c r="I548" s="188"/>
      <c r="J548" s="189">
        <f>ROUND(I548*H548,2)</f>
        <v>0</v>
      </c>
      <c r="K548" s="185" t="s">
        <v>173</v>
      </c>
      <c r="L548" s="190"/>
      <c r="M548" s="191" t="s">
        <v>3</v>
      </c>
      <c r="N548" s="192" t="s">
        <v>50</v>
      </c>
      <c r="P548" s="143">
        <f>O548*H548</f>
        <v>0</v>
      </c>
      <c r="Q548" s="143">
        <v>2.2000000000000001E-3</v>
      </c>
      <c r="R548" s="143">
        <f>Q548*H548</f>
        <v>2.4200000000000003E-2</v>
      </c>
      <c r="S548" s="143">
        <v>0</v>
      </c>
      <c r="T548" s="144">
        <f>S548*H548</f>
        <v>0</v>
      </c>
      <c r="AR548" s="145" t="s">
        <v>399</v>
      </c>
      <c r="AT548" s="145" t="s">
        <v>754</v>
      </c>
      <c r="AU548" s="145" t="s">
        <v>88</v>
      </c>
      <c r="AY548" s="18" t="s">
        <v>167</v>
      </c>
      <c r="BE548" s="146">
        <f>IF(N548="základní",J548,0)</f>
        <v>0</v>
      </c>
      <c r="BF548" s="146">
        <f>IF(N548="snížená",J548,0)</f>
        <v>0</v>
      </c>
      <c r="BG548" s="146">
        <f>IF(N548="zákl. přenesená",J548,0)</f>
        <v>0</v>
      </c>
      <c r="BH548" s="146">
        <f>IF(N548="sníž. přenesená",J548,0)</f>
        <v>0</v>
      </c>
      <c r="BI548" s="146">
        <f>IF(N548="nulová",J548,0)</f>
        <v>0</v>
      </c>
      <c r="BJ548" s="18" t="s">
        <v>86</v>
      </c>
      <c r="BK548" s="146">
        <f>ROUND(I548*H548,2)</f>
        <v>0</v>
      </c>
      <c r="BL548" s="18" t="s">
        <v>275</v>
      </c>
      <c r="BM548" s="145" t="s">
        <v>1096</v>
      </c>
    </row>
    <row r="549" spans="2:65" s="1" customFormat="1" ht="16.5" customHeight="1" x14ac:dyDescent="0.2">
      <c r="B549" s="133"/>
      <c r="C549" s="134" t="s">
        <v>1097</v>
      </c>
      <c r="D549" s="134" t="s">
        <v>169</v>
      </c>
      <c r="E549" s="135" t="s">
        <v>1098</v>
      </c>
      <c r="F549" s="136" t="s">
        <v>1099</v>
      </c>
      <c r="G549" s="137" t="s">
        <v>245</v>
      </c>
      <c r="H549" s="138">
        <v>4</v>
      </c>
      <c r="I549" s="139"/>
      <c r="J549" s="140">
        <f>ROUND(I549*H549,2)</f>
        <v>0</v>
      </c>
      <c r="K549" s="136" t="s">
        <v>173</v>
      </c>
      <c r="L549" s="34"/>
      <c r="M549" s="141" t="s">
        <v>3</v>
      </c>
      <c r="N549" s="142" t="s">
        <v>50</v>
      </c>
      <c r="P549" s="143">
        <f>O549*H549</f>
        <v>0</v>
      </c>
      <c r="Q549" s="143">
        <v>0</v>
      </c>
      <c r="R549" s="143">
        <f>Q549*H549</f>
        <v>0</v>
      </c>
      <c r="S549" s="143">
        <v>0</v>
      </c>
      <c r="T549" s="144">
        <f>S549*H549</f>
        <v>0</v>
      </c>
      <c r="AR549" s="145" t="s">
        <v>275</v>
      </c>
      <c r="AT549" s="145" t="s">
        <v>169</v>
      </c>
      <c r="AU549" s="145" t="s">
        <v>88</v>
      </c>
      <c r="AY549" s="18" t="s">
        <v>167</v>
      </c>
      <c r="BE549" s="146">
        <f>IF(N549="základní",J549,0)</f>
        <v>0</v>
      </c>
      <c r="BF549" s="146">
        <f>IF(N549="snížená",J549,0)</f>
        <v>0</v>
      </c>
      <c r="BG549" s="146">
        <f>IF(N549="zákl. přenesená",J549,0)</f>
        <v>0</v>
      </c>
      <c r="BH549" s="146">
        <f>IF(N549="sníž. přenesená",J549,0)</f>
        <v>0</v>
      </c>
      <c r="BI549" s="146">
        <f>IF(N549="nulová",J549,0)</f>
        <v>0</v>
      </c>
      <c r="BJ549" s="18" t="s">
        <v>86</v>
      </c>
      <c r="BK549" s="146">
        <f>ROUND(I549*H549,2)</f>
        <v>0</v>
      </c>
      <c r="BL549" s="18" t="s">
        <v>275</v>
      </c>
      <c r="BM549" s="145" t="s">
        <v>1100</v>
      </c>
    </row>
    <row r="550" spans="2:65" s="1" customFormat="1" ht="10.199999999999999" x14ac:dyDescent="0.2">
      <c r="B550" s="34"/>
      <c r="D550" s="147" t="s">
        <v>176</v>
      </c>
      <c r="F550" s="148" t="s">
        <v>1101</v>
      </c>
      <c r="I550" s="149"/>
      <c r="L550" s="34"/>
      <c r="M550" s="150"/>
      <c r="T550" s="55"/>
      <c r="AT550" s="18" t="s">
        <v>176</v>
      </c>
      <c r="AU550" s="18" t="s">
        <v>88</v>
      </c>
    </row>
    <row r="551" spans="2:65" s="13" customFormat="1" ht="10.199999999999999" x14ac:dyDescent="0.2">
      <c r="B551" s="158"/>
      <c r="D551" s="152" t="s">
        <v>178</v>
      </c>
      <c r="E551" s="159" t="s">
        <v>3</v>
      </c>
      <c r="F551" s="160" t="s">
        <v>174</v>
      </c>
      <c r="H551" s="161">
        <v>4</v>
      </c>
      <c r="I551" s="162"/>
      <c r="L551" s="158"/>
      <c r="M551" s="163"/>
      <c r="T551" s="164"/>
      <c r="AT551" s="159" t="s">
        <v>178</v>
      </c>
      <c r="AU551" s="159" t="s">
        <v>88</v>
      </c>
      <c r="AV551" s="13" t="s">
        <v>88</v>
      </c>
      <c r="AW551" s="13" t="s">
        <v>41</v>
      </c>
      <c r="AX551" s="13" t="s">
        <v>79</v>
      </c>
      <c r="AY551" s="159" t="s">
        <v>167</v>
      </c>
    </row>
    <row r="552" spans="2:65" s="14" customFormat="1" ht="10.199999999999999" x14ac:dyDescent="0.2">
      <c r="B552" s="165"/>
      <c r="D552" s="152" t="s">
        <v>178</v>
      </c>
      <c r="E552" s="166" t="s">
        <v>3</v>
      </c>
      <c r="F552" s="167" t="s">
        <v>181</v>
      </c>
      <c r="H552" s="168">
        <v>4</v>
      </c>
      <c r="I552" s="169"/>
      <c r="L552" s="165"/>
      <c r="M552" s="170"/>
      <c r="T552" s="171"/>
      <c r="AT552" s="166" t="s">
        <v>178</v>
      </c>
      <c r="AU552" s="166" t="s">
        <v>88</v>
      </c>
      <c r="AV552" s="14" t="s">
        <v>174</v>
      </c>
      <c r="AW552" s="14" t="s">
        <v>41</v>
      </c>
      <c r="AX552" s="14" t="s">
        <v>86</v>
      </c>
      <c r="AY552" s="166" t="s">
        <v>167</v>
      </c>
    </row>
    <row r="553" spans="2:65" s="1" customFormat="1" ht="16.5" customHeight="1" x14ac:dyDescent="0.2">
      <c r="B553" s="133"/>
      <c r="C553" s="183" t="s">
        <v>1102</v>
      </c>
      <c r="D553" s="183" t="s">
        <v>754</v>
      </c>
      <c r="E553" s="184" t="s">
        <v>1103</v>
      </c>
      <c r="F553" s="185" t="s">
        <v>1104</v>
      </c>
      <c r="G553" s="186" t="s">
        <v>245</v>
      </c>
      <c r="H553" s="187">
        <v>4</v>
      </c>
      <c r="I553" s="188"/>
      <c r="J553" s="189">
        <f>ROUND(I553*H553,2)</f>
        <v>0</v>
      </c>
      <c r="K553" s="185" t="s">
        <v>173</v>
      </c>
      <c r="L553" s="190"/>
      <c r="M553" s="191" t="s">
        <v>3</v>
      </c>
      <c r="N553" s="192" t="s">
        <v>50</v>
      </c>
      <c r="P553" s="143">
        <f>O553*H553</f>
        <v>0</v>
      </c>
      <c r="Q553" s="143">
        <v>2.2000000000000001E-3</v>
      </c>
      <c r="R553" s="143">
        <f>Q553*H553</f>
        <v>8.8000000000000005E-3</v>
      </c>
      <c r="S553" s="143">
        <v>0</v>
      </c>
      <c r="T553" s="144">
        <f>S553*H553</f>
        <v>0</v>
      </c>
      <c r="AR553" s="145" t="s">
        <v>399</v>
      </c>
      <c r="AT553" s="145" t="s">
        <v>754</v>
      </c>
      <c r="AU553" s="145" t="s">
        <v>88</v>
      </c>
      <c r="AY553" s="18" t="s">
        <v>167</v>
      </c>
      <c r="BE553" s="146">
        <f>IF(N553="základní",J553,0)</f>
        <v>0</v>
      </c>
      <c r="BF553" s="146">
        <f>IF(N553="snížená",J553,0)</f>
        <v>0</v>
      </c>
      <c r="BG553" s="146">
        <f>IF(N553="zákl. přenesená",J553,0)</f>
        <v>0</v>
      </c>
      <c r="BH553" s="146">
        <f>IF(N553="sníž. přenesená",J553,0)</f>
        <v>0</v>
      </c>
      <c r="BI553" s="146">
        <f>IF(N553="nulová",J553,0)</f>
        <v>0</v>
      </c>
      <c r="BJ553" s="18" t="s">
        <v>86</v>
      </c>
      <c r="BK553" s="146">
        <f>ROUND(I553*H553,2)</f>
        <v>0</v>
      </c>
      <c r="BL553" s="18" t="s">
        <v>275</v>
      </c>
      <c r="BM553" s="145" t="s">
        <v>1105</v>
      </c>
    </row>
    <row r="554" spans="2:65" s="1" customFormat="1" ht="24.15" customHeight="1" x14ac:dyDescent="0.2">
      <c r="B554" s="133"/>
      <c r="C554" s="134" t="s">
        <v>1106</v>
      </c>
      <c r="D554" s="134" t="s">
        <v>169</v>
      </c>
      <c r="E554" s="135" t="s">
        <v>1107</v>
      </c>
      <c r="F554" s="136" t="s">
        <v>1108</v>
      </c>
      <c r="G554" s="137" t="s">
        <v>220</v>
      </c>
      <c r="H554" s="138">
        <v>34.671999999999997</v>
      </c>
      <c r="I554" s="139"/>
      <c r="J554" s="140">
        <f>ROUND(I554*H554,2)</f>
        <v>0</v>
      </c>
      <c r="K554" s="136" t="s">
        <v>173</v>
      </c>
      <c r="L554" s="34"/>
      <c r="M554" s="141" t="s">
        <v>3</v>
      </c>
      <c r="N554" s="142" t="s">
        <v>50</v>
      </c>
      <c r="P554" s="143">
        <f>O554*H554</f>
        <v>0</v>
      </c>
      <c r="Q554" s="143">
        <v>2.0000000000000002E-5</v>
      </c>
      <c r="R554" s="143">
        <f>Q554*H554</f>
        <v>6.9344000000000003E-4</v>
      </c>
      <c r="S554" s="143">
        <v>0</v>
      </c>
      <c r="T554" s="144">
        <f>S554*H554</f>
        <v>0</v>
      </c>
      <c r="AR554" s="145" t="s">
        <v>275</v>
      </c>
      <c r="AT554" s="145" t="s">
        <v>169</v>
      </c>
      <c r="AU554" s="145" t="s">
        <v>88</v>
      </c>
      <c r="AY554" s="18" t="s">
        <v>167</v>
      </c>
      <c r="BE554" s="146">
        <f>IF(N554="základní",J554,0)</f>
        <v>0</v>
      </c>
      <c r="BF554" s="146">
        <f>IF(N554="snížená",J554,0)</f>
        <v>0</v>
      </c>
      <c r="BG554" s="146">
        <f>IF(N554="zákl. přenesená",J554,0)</f>
        <v>0</v>
      </c>
      <c r="BH554" s="146">
        <f>IF(N554="sníž. přenesená",J554,0)</f>
        <v>0</v>
      </c>
      <c r="BI554" s="146">
        <f>IF(N554="nulová",J554,0)</f>
        <v>0</v>
      </c>
      <c r="BJ554" s="18" t="s">
        <v>86</v>
      </c>
      <c r="BK554" s="146">
        <f>ROUND(I554*H554,2)</f>
        <v>0</v>
      </c>
      <c r="BL554" s="18" t="s">
        <v>275</v>
      </c>
      <c r="BM554" s="145" t="s">
        <v>1109</v>
      </c>
    </row>
    <row r="555" spans="2:65" s="1" customFormat="1" ht="10.199999999999999" x14ac:dyDescent="0.2">
      <c r="B555" s="34"/>
      <c r="D555" s="147" t="s">
        <v>176</v>
      </c>
      <c r="F555" s="148" t="s">
        <v>1110</v>
      </c>
      <c r="I555" s="149"/>
      <c r="L555" s="34"/>
      <c r="M555" s="150"/>
      <c r="T555" s="55"/>
      <c r="AT555" s="18" t="s">
        <v>176</v>
      </c>
      <c r="AU555" s="18" t="s">
        <v>88</v>
      </c>
    </row>
    <row r="556" spans="2:65" s="12" customFormat="1" ht="10.199999999999999" x14ac:dyDescent="0.2">
      <c r="B556" s="151"/>
      <c r="D556" s="152" t="s">
        <v>178</v>
      </c>
      <c r="E556" s="153" t="s">
        <v>3</v>
      </c>
      <c r="F556" s="154" t="s">
        <v>1111</v>
      </c>
      <c r="H556" s="153" t="s">
        <v>3</v>
      </c>
      <c r="I556" s="155"/>
      <c r="L556" s="151"/>
      <c r="M556" s="156"/>
      <c r="T556" s="157"/>
      <c r="AT556" s="153" t="s">
        <v>178</v>
      </c>
      <c r="AU556" s="153" t="s">
        <v>88</v>
      </c>
      <c r="AV556" s="12" t="s">
        <v>86</v>
      </c>
      <c r="AW556" s="12" t="s">
        <v>41</v>
      </c>
      <c r="AX556" s="12" t="s">
        <v>79</v>
      </c>
      <c r="AY556" s="153" t="s">
        <v>167</v>
      </c>
    </row>
    <row r="557" spans="2:65" s="13" customFormat="1" ht="10.199999999999999" x14ac:dyDescent="0.2">
      <c r="B557" s="158"/>
      <c r="D557" s="152" t="s">
        <v>178</v>
      </c>
      <c r="E557" s="159" t="s">
        <v>3</v>
      </c>
      <c r="F557" s="160" t="s">
        <v>1112</v>
      </c>
      <c r="H557" s="161">
        <v>17.73</v>
      </c>
      <c r="I557" s="162"/>
      <c r="L557" s="158"/>
      <c r="M557" s="163"/>
      <c r="T557" s="164"/>
      <c r="AT557" s="159" t="s">
        <v>178</v>
      </c>
      <c r="AU557" s="159" t="s">
        <v>88</v>
      </c>
      <c r="AV557" s="13" t="s">
        <v>88</v>
      </c>
      <c r="AW557" s="13" t="s">
        <v>41</v>
      </c>
      <c r="AX557" s="13" t="s">
        <v>79</v>
      </c>
      <c r="AY557" s="159" t="s">
        <v>167</v>
      </c>
    </row>
    <row r="558" spans="2:65" s="13" customFormat="1" ht="10.199999999999999" x14ac:dyDescent="0.2">
      <c r="B558" s="158"/>
      <c r="D558" s="152" t="s">
        <v>178</v>
      </c>
      <c r="E558" s="159" t="s">
        <v>3</v>
      </c>
      <c r="F558" s="160" t="s">
        <v>1113</v>
      </c>
      <c r="H558" s="161">
        <v>3.1520000000000001</v>
      </c>
      <c r="I558" s="162"/>
      <c r="L558" s="158"/>
      <c r="M558" s="163"/>
      <c r="T558" s="164"/>
      <c r="AT558" s="159" t="s">
        <v>178</v>
      </c>
      <c r="AU558" s="159" t="s">
        <v>88</v>
      </c>
      <c r="AV558" s="13" t="s">
        <v>88</v>
      </c>
      <c r="AW558" s="13" t="s">
        <v>41</v>
      </c>
      <c r="AX558" s="13" t="s">
        <v>79</v>
      </c>
      <c r="AY558" s="159" t="s">
        <v>167</v>
      </c>
    </row>
    <row r="559" spans="2:65" s="13" customFormat="1" ht="10.199999999999999" x14ac:dyDescent="0.2">
      <c r="B559" s="158"/>
      <c r="D559" s="152" t="s">
        <v>178</v>
      </c>
      <c r="E559" s="159" t="s">
        <v>3</v>
      </c>
      <c r="F559" s="160" t="s">
        <v>1114</v>
      </c>
      <c r="H559" s="161">
        <v>13.79</v>
      </c>
      <c r="I559" s="162"/>
      <c r="L559" s="158"/>
      <c r="M559" s="163"/>
      <c r="T559" s="164"/>
      <c r="AT559" s="159" t="s">
        <v>178</v>
      </c>
      <c r="AU559" s="159" t="s">
        <v>88</v>
      </c>
      <c r="AV559" s="13" t="s">
        <v>88</v>
      </c>
      <c r="AW559" s="13" t="s">
        <v>41</v>
      </c>
      <c r="AX559" s="13" t="s">
        <v>79</v>
      </c>
      <c r="AY559" s="159" t="s">
        <v>167</v>
      </c>
    </row>
    <row r="560" spans="2:65" s="14" customFormat="1" ht="10.199999999999999" x14ac:dyDescent="0.2">
      <c r="B560" s="165"/>
      <c r="D560" s="152" t="s">
        <v>178</v>
      </c>
      <c r="E560" s="166" t="s">
        <v>3</v>
      </c>
      <c r="F560" s="167" t="s">
        <v>181</v>
      </c>
      <c r="H560" s="168">
        <v>34.671999999999997</v>
      </c>
      <c r="I560" s="169"/>
      <c r="L560" s="165"/>
      <c r="M560" s="170"/>
      <c r="T560" s="171"/>
      <c r="AT560" s="166" t="s">
        <v>178</v>
      </c>
      <c r="AU560" s="166" t="s">
        <v>88</v>
      </c>
      <c r="AV560" s="14" t="s">
        <v>174</v>
      </c>
      <c r="AW560" s="14" t="s">
        <v>41</v>
      </c>
      <c r="AX560" s="14" t="s">
        <v>86</v>
      </c>
      <c r="AY560" s="166" t="s">
        <v>167</v>
      </c>
    </row>
    <row r="561" spans="2:65" s="1" customFormat="1" ht="16.5" customHeight="1" x14ac:dyDescent="0.2">
      <c r="B561" s="133"/>
      <c r="C561" s="134" t="s">
        <v>1115</v>
      </c>
      <c r="D561" s="134" t="s">
        <v>169</v>
      </c>
      <c r="E561" s="135" t="s">
        <v>1116</v>
      </c>
      <c r="F561" s="136" t="s">
        <v>1117</v>
      </c>
      <c r="G561" s="137" t="s">
        <v>220</v>
      </c>
      <c r="H561" s="138">
        <v>34.671999999999997</v>
      </c>
      <c r="I561" s="139"/>
      <c r="J561" s="140">
        <f>ROUND(I561*H561,2)</f>
        <v>0</v>
      </c>
      <c r="K561" s="136" t="s">
        <v>173</v>
      </c>
      <c r="L561" s="34"/>
      <c r="M561" s="141" t="s">
        <v>3</v>
      </c>
      <c r="N561" s="142" t="s">
        <v>50</v>
      </c>
      <c r="P561" s="143">
        <f>O561*H561</f>
        <v>0</v>
      </c>
      <c r="Q561" s="143">
        <v>0</v>
      </c>
      <c r="R561" s="143">
        <f>Q561*H561</f>
        <v>0</v>
      </c>
      <c r="S561" s="143">
        <v>0</v>
      </c>
      <c r="T561" s="144">
        <f>S561*H561</f>
        <v>0</v>
      </c>
      <c r="AR561" s="145" t="s">
        <v>275</v>
      </c>
      <c r="AT561" s="145" t="s">
        <v>169</v>
      </c>
      <c r="AU561" s="145" t="s">
        <v>88</v>
      </c>
      <c r="AY561" s="18" t="s">
        <v>167</v>
      </c>
      <c r="BE561" s="146">
        <f>IF(N561="základní",J561,0)</f>
        <v>0</v>
      </c>
      <c r="BF561" s="146">
        <f>IF(N561="snížená",J561,0)</f>
        <v>0</v>
      </c>
      <c r="BG561" s="146">
        <f>IF(N561="zákl. přenesená",J561,0)</f>
        <v>0</v>
      </c>
      <c r="BH561" s="146">
        <f>IF(N561="sníž. přenesená",J561,0)</f>
        <v>0</v>
      </c>
      <c r="BI561" s="146">
        <f>IF(N561="nulová",J561,0)</f>
        <v>0</v>
      </c>
      <c r="BJ561" s="18" t="s">
        <v>86</v>
      </c>
      <c r="BK561" s="146">
        <f>ROUND(I561*H561,2)</f>
        <v>0</v>
      </c>
      <c r="BL561" s="18" t="s">
        <v>275</v>
      </c>
      <c r="BM561" s="145" t="s">
        <v>1118</v>
      </c>
    </row>
    <row r="562" spans="2:65" s="1" customFormat="1" ht="10.199999999999999" x14ac:dyDescent="0.2">
      <c r="B562" s="34"/>
      <c r="D562" s="147" t="s">
        <v>176</v>
      </c>
      <c r="F562" s="148" t="s">
        <v>1119</v>
      </c>
      <c r="I562" s="149"/>
      <c r="L562" s="34"/>
      <c r="M562" s="150"/>
      <c r="T562" s="55"/>
      <c r="AT562" s="18" t="s">
        <v>176</v>
      </c>
      <c r="AU562" s="18" t="s">
        <v>88</v>
      </c>
    </row>
    <row r="563" spans="2:65" s="12" customFormat="1" ht="10.199999999999999" x14ac:dyDescent="0.2">
      <c r="B563" s="151"/>
      <c r="D563" s="152" t="s">
        <v>178</v>
      </c>
      <c r="E563" s="153" t="s">
        <v>3</v>
      </c>
      <c r="F563" s="154" t="s">
        <v>1111</v>
      </c>
      <c r="H563" s="153" t="s">
        <v>3</v>
      </c>
      <c r="I563" s="155"/>
      <c r="L563" s="151"/>
      <c r="M563" s="156"/>
      <c r="T563" s="157"/>
      <c r="AT563" s="153" t="s">
        <v>178</v>
      </c>
      <c r="AU563" s="153" t="s">
        <v>88</v>
      </c>
      <c r="AV563" s="12" t="s">
        <v>86</v>
      </c>
      <c r="AW563" s="12" t="s">
        <v>41</v>
      </c>
      <c r="AX563" s="12" t="s">
        <v>79</v>
      </c>
      <c r="AY563" s="153" t="s">
        <v>167</v>
      </c>
    </row>
    <row r="564" spans="2:65" s="13" customFormat="1" ht="10.199999999999999" x14ac:dyDescent="0.2">
      <c r="B564" s="158"/>
      <c r="D564" s="152" t="s">
        <v>178</v>
      </c>
      <c r="E564" s="159" t="s">
        <v>3</v>
      </c>
      <c r="F564" s="160" t="s">
        <v>1112</v>
      </c>
      <c r="H564" s="161">
        <v>17.73</v>
      </c>
      <c r="I564" s="162"/>
      <c r="L564" s="158"/>
      <c r="M564" s="163"/>
      <c r="T564" s="164"/>
      <c r="AT564" s="159" t="s">
        <v>178</v>
      </c>
      <c r="AU564" s="159" t="s">
        <v>88</v>
      </c>
      <c r="AV564" s="13" t="s">
        <v>88</v>
      </c>
      <c r="AW564" s="13" t="s">
        <v>41</v>
      </c>
      <c r="AX564" s="13" t="s">
        <v>79</v>
      </c>
      <c r="AY564" s="159" t="s">
        <v>167</v>
      </c>
    </row>
    <row r="565" spans="2:65" s="13" customFormat="1" ht="10.199999999999999" x14ac:dyDescent="0.2">
      <c r="B565" s="158"/>
      <c r="D565" s="152" t="s">
        <v>178</v>
      </c>
      <c r="E565" s="159" t="s">
        <v>3</v>
      </c>
      <c r="F565" s="160" t="s">
        <v>1113</v>
      </c>
      <c r="H565" s="161">
        <v>3.1520000000000001</v>
      </c>
      <c r="I565" s="162"/>
      <c r="L565" s="158"/>
      <c r="M565" s="163"/>
      <c r="T565" s="164"/>
      <c r="AT565" s="159" t="s">
        <v>178</v>
      </c>
      <c r="AU565" s="159" t="s">
        <v>88</v>
      </c>
      <c r="AV565" s="13" t="s">
        <v>88</v>
      </c>
      <c r="AW565" s="13" t="s">
        <v>41</v>
      </c>
      <c r="AX565" s="13" t="s">
        <v>79</v>
      </c>
      <c r="AY565" s="159" t="s">
        <v>167</v>
      </c>
    </row>
    <row r="566" spans="2:65" s="13" customFormat="1" ht="10.199999999999999" x14ac:dyDescent="0.2">
      <c r="B566" s="158"/>
      <c r="D566" s="152" t="s">
        <v>178</v>
      </c>
      <c r="E566" s="159" t="s">
        <v>3</v>
      </c>
      <c r="F566" s="160" t="s">
        <v>1114</v>
      </c>
      <c r="H566" s="161">
        <v>13.79</v>
      </c>
      <c r="I566" s="162"/>
      <c r="L566" s="158"/>
      <c r="M566" s="163"/>
      <c r="T566" s="164"/>
      <c r="AT566" s="159" t="s">
        <v>178</v>
      </c>
      <c r="AU566" s="159" t="s">
        <v>88</v>
      </c>
      <c r="AV566" s="13" t="s">
        <v>88</v>
      </c>
      <c r="AW566" s="13" t="s">
        <v>41</v>
      </c>
      <c r="AX566" s="13" t="s">
        <v>79</v>
      </c>
      <c r="AY566" s="159" t="s">
        <v>167</v>
      </c>
    </row>
    <row r="567" spans="2:65" s="14" customFormat="1" ht="10.199999999999999" x14ac:dyDescent="0.2">
      <c r="B567" s="165"/>
      <c r="D567" s="152" t="s">
        <v>178</v>
      </c>
      <c r="E567" s="166" t="s">
        <v>3</v>
      </c>
      <c r="F567" s="167" t="s">
        <v>181</v>
      </c>
      <c r="H567" s="168">
        <v>34.671999999999997</v>
      </c>
      <c r="I567" s="169"/>
      <c r="L567" s="165"/>
      <c r="M567" s="170"/>
      <c r="T567" s="171"/>
      <c r="AT567" s="166" t="s">
        <v>178</v>
      </c>
      <c r="AU567" s="166" t="s">
        <v>88</v>
      </c>
      <c r="AV567" s="14" t="s">
        <v>174</v>
      </c>
      <c r="AW567" s="14" t="s">
        <v>41</v>
      </c>
      <c r="AX567" s="14" t="s">
        <v>86</v>
      </c>
      <c r="AY567" s="166" t="s">
        <v>167</v>
      </c>
    </row>
    <row r="568" spans="2:65" s="1" customFormat="1" ht="16.5" customHeight="1" x14ac:dyDescent="0.2">
      <c r="B568" s="133"/>
      <c r="C568" s="134" t="s">
        <v>1120</v>
      </c>
      <c r="D568" s="134" t="s">
        <v>169</v>
      </c>
      <c r="E568" s="135" t="s">
        <v>1121</v>
      </c>
      <c r="F568" s="136" t="s">
        <v>1122</v>
      </c>
      <c r="G568" s="137" t="s">
        <v>220</v>
      </c>
      <c r="H568" s="138">
        <v>34.671999999999997</v>
      </c>
      <c r="I568" s="139"/>
      <c r="J568" s="140">
        <f>ROUND(I568*H568,2)</f>
        <v>0</v>
      </c>
      <c r="K568" s="136" t="s">
        <v>173</v>
      </c>
      <c r="L568" s="34"/>
      <c r="M568" s="141" t="s">
        <v>3</v>
      </c>
      <c r="N568" s="142" t="s">
        <v>50</v>
      </c>
      <c r="P568" s="143">
        <f>O568*H568</f>
        <v>0</v>
      </c>
      <c r="Q568" s="143">
        <v>1.2999999999999999E-4</v>
      </c>
      <c r="R568" s="143">
        <f>Q568*H568</f>
        <v>4.5073599999999993E-3</v>
      </c>
      <c r="S568" s="143">
        <v>0</v>
      </c>
      <c r="T568" s="144">
        <f>S568*H568</f>
        <v>0</v>
      </c>
      <c r="AR568" s="145" t="s">
        <v>275</v>
      </c>
      <c r="AT568" s="145" t="s">
        <v>169</v>
      </c>
      <c r="AU568" s="145" t="s">
        <v>88</v>
      </c>
      <c r="AY568" s="18" t="s">
        <v>167</v>
      </c>
      <c r="BE568" s="146">
        <f>IF(N568="základní",J568,0)</f>
        <v>0</v>
      </c>
      <c r="BF568" s="146">
        <f>IF(N568="snížená",J568,0)</f>
        <v>0</v>
      </c>
      <c r="BG568" s="146">
        <f>IF(N568="zákl. přenesená",J568,0)</f>
        <v>0</v>
      </c>
      <c r="BH568" s="146">
        <f>IF(N568="sníž. přenesená",J568,0)</f>
        <v>0</v>
      </c>
      <c r="BI568" s="146">
        <f>IF(N568="nulová",J568,0)</f>
        <v>0</v>
      </c>
      <c r="BJ568" s="18" t="s">
        <v>86</v>
      </c>
      <c r="BK568" s="146">
        <f>ROUND(I568*H568,2)</f>
        <v>0</v>
      </c>
      <c r="BL568" s="18" t="s">
        <v>275</v>
      </c>
      <c r="BM568" s="145" t="s">
        <v>1123</v>
      </c>
    </row>
    <row r="569" spans="2:65" s="1" customFormat="1" ht="10.199999999999999" x14ac:dyDescent="0.2">
      <c r="B569" s="34"/>
      <c r="D569" s="147" t="s">
        <v>176</v>
      </c>
      <c r="F569" s="148" t="s">
        <v>1124</v>
      </c>
      <c r="I569" s="149"/>
      <c r="L569" s="34"/>
      <c r="M569" s="150"/>
      <c r="T569" s="55"/>
      <c r="AT569" s="18" t="s">
        <v>176</v>
      </c>
      <c r="AU569" s="18" t="s">
        <v>88</v>
      </c>
    </row>
    <row r="570" spans="2:65" s="12" customFormat="1" ht="10.199999999999999" x14ac:dyDescent="0.2">
      <c r="B570" s="151"/>
      <c r="D570" s="152" t="s">
        <v>178</v>
      </c>
      <c r="E570" s="153" t="s">
        <v>3</v>
      </c>
      <c r="F570" s="154" t="s">
        <v>1111</v>
      </c>
      <c r="H570" s="153" t="s">
        <v>3</v>
      </c>
      <c r="I570" s="155"/>
      <c r="L570" s="151"/>
      <c r="M570" s="156"/>
      <c r="T570" s="157"/>
      <c r="AT570" s="153" t="s">
        <v>178</v>
      </c>
      <c r="AU570" s="153" t="s">
        <v>88</v>
      </c>
      <c r="AV570" s="12" t="s">
        <v>86</v>
      </c>
      <c r="AW570" s="12" t="s">
        <v>41</v>
      </c>
      <c r="AX570" s="12" t="s">
        <v>79</v>
      </c>
      <c r="AY570" s="153" t="s">
        <v>167</v>
      </c>
    </row>
    <row r="571" spans="2:65" s="13" customFormat="1" ht="10.199999999999999" x14ac:dyDescent="0.2">
      <c r="B571" s="158"/>
      <c r="D571" s="152" t="s">
        <v>178</v>
      </c>
      <c r="E571" s="159" t="s">
        <v>3</v>
      </c>
      <c r="F571" s="160" t="s">
        <v>1112</v>
      </c>
      <c r="H571" s="161">
        <v>17.73</v>
      </c>
      <c r="I571" s="162"/>
      <c r="L571" s="158"/>
      <c r="M571" s="163"/>
      <c r="T571" s="164"/>
      <c r="AT571" s="159" t="s">
        <v>178</v>
      </c>
      <c r="AU571" s="159" t="s">
        <v>88</v>
      </c>
      <c r="AV571" s="13" t="s">
        <v>88</v>
      </c>
      <c r="AW571" s="13" t="s">
        <v>41</v>
      </c>
      <c r="AX571" s="13" t="s">
        <v>79</v>
      </c>
      <c r="AY571" s="159" t="s">
        <v>167</v>
      </c>
    </row>
    <row r="572" spans="2:65" s="13" customFormat="1" ht="10.199999999999999" x14ac:dyDescent="0.2">
      <c r="B572" s="158"/>
      <c r="D572" s="152" t="s">
        <v>178</v>
      </c>
      <c r="E572" s="159" t="s">
        <v>3</v>
      </c>
      <c r="F572" s="160" t="s">
        <v>1113</v>
      </c>
      <c r="H572" s="161">
        <v>3.1520000000000001</v>
      </c>
      <c r="I572" s="162"/>
      <c r="L572" s="158"/>
      <c r="M572" s="163"/>
      <c r="T572" s="164"/>
      <c r="AT572" s="159" t="s">
        <v>178</v>
      </c>
      <c r="AU572" s="159" t="s">
        <v>88</v>
      </c>
      <c r="AV572" s="13" t="s">
        <v>88</v>
      </c>
      <c r="AW572" s="13" t="s">
        <v>41</v>
      </c>
      <c r="AX572" s="13" t="s">
        <v>79</v>
      </c>
      <c r="AY572" s="159" t="s">
        <v>167</v>
      </c>
    </row>
    <row r="573" spans="2:65" s="13" customFormat="1" ht="10.199999999999999" x14ac:dyDescent="0.2">
      <c r="B573" s="158"/>
      <c r="D573" s="152" t="s">
        <v>178</v>
      </c>
      <c r="E573" s="159" t="s">
        <v>3</v>
      </c>
      <c r="F573" s="160" t="s">
        <v>1114</v>
      </c>
      <c r="H573" s="161">
        <v>13.79</v>
      </c>
      <c r="I573" s="162"/>
      <c r="L573" s="158"/>
      <c r="M573" s="163"/>
      <c r="T573" s="164"/>
      <c r="AT573" s="159" t="s">
        <v>178</v>
      </c>
      <c r="AU573" s="159" t="s">
        <v>88</v>
      </c>
      <c r="AV573" s="13" t="s">
        <v>88</v>
      </c>
      <c r="AW573" s="13" t="s">
        <v>41</v>
      </c>
      <c r="AX573" s="13" t="s">
        <v>79</v>
      </c>
      <c r="AY573" s="159" t="s">
        <v>167</v>
      </c>
    </row>
    <row r="574" spans="2:65" s="14" customFormat="1" ht="10.199999999999999" x14ac:dyDescent="0.2">
      <c r="B574" s="165"/>
      <c r="D574" s="152" t="s">
        <v>178</v>
      </c>
      <c r="E574" s="166" t="s">
        <v>3</v>
      </c>
      <c r="F574" s="167" t="s">
        <v>181</v>
      </c>
      <c r="H574" s="168">
        <v>34.671999999999997</v>
      </c>
      <c r="I574" s="169"/>
      <c r="L574" s="165"/>
      <c r="M574" s="170"/>
      <c r="T574" s="171"/>
      <c r="AT574" s="166" t="s">
        <v>178</v>
      </c>
      <c r="AU574" s="166" t="s">
        <v>88</v>
      </c>
      <c r="AV574" s="14" t="s">
        <v>174</v>
      </c>
      <c r="AW574" s="14" t="s">
        <v>41</v>
      </c>
      <c r="AX574" s="14" t="s">
        <v>86</v>
      </c>
      <c r="AY574" s="166" t="s">
        <v>167</v>
      </c>
    </row>
    <row r="575" spans="2:65" s="1" customFormat="1" ht="16.5" customHeight="1" x14ac:dyDescent="0.2">
      <c r="B575" s="133"/>
      <c r="C575" s="134" t="s">
        <v>662</v>
      </c>
      <c r="D575" s="134" t="s">
        <v>169</v>
      </c>
      <c r="E575" s="135" t="s">
        <v>1125</v>
      </c>
      <c r="F575" s="136" t="s">
        <v>1126</v>
      </c>
      <c r="G575" s="137" t="s">
        <v>220</v>
      </c>
      <c r="H575" s="138">
        <v>34.671999999999997</v>
      </c>
      <c r="I575" s="139"/>
      <c r="J575" s="140">
        <f>ROUND(I575*H575,2)</f>
        <v>0</v>
      </c>
      <c r="K575" s="136" t="s">
        <v>173</v>
      </c>
      <c r="L575" s="34"/>
      <c r="M575" s="141" t="s">
        <v>3</v>
      </c>
      <c r="N575" s="142" t="s">
        <v>50</v>
      </c>
      <c r="P575" s="143">
        <f>O575*H575</f>
        <v>0</v>
      </c>
      <c r="Q575" s="143">
        <v>2.9E-4</v>
      </c>
      <c r="R575" s="143">
        <f>Q575*H575</f>
        <v>1.0054879999999999E-2</v>
      </c>
      <c r="S575" s="143">
        <v>0</v>
      </c>
      <c r="T575" s="144">
        <f>S575*H575</f>
        <v>0</v>
      </c>
      <c r="AR575" s="145" t="s">
        <v>275</v>
      </c>
      <c r="AT575" s="145" t="s">
        <v>169</v>
      </c>
      <c r="AU575" s="145" t="s">
        <v>88</v>
      </c>
      <c r="AY575" s="18" t="s">
        <v>167</v>
      </c>
      <c r="BE575" s="146">
        <f>IF(N575="základní",J575,0)</f>
        <v>0</v>
      </c>
      <c r="BF575" s="146">
        <f>IF(N575="snížená",J575,0)</f>
        <v>0</v>
      </c>
      <c r="BG575" s="146">
        <f>IF(N575="zákl. přenesená",J575,0)</f>
        <v>0</v>
      </c>
      <c r="BH575" s="146">
        <f>IF(N575="sníž. přenesená",J575,0)</f>
        <v>0</v>
      </c>
      <c r="BI575" s="146">
        <f>IF(N575="nulová",J575,0)</f>
        <v>0</v>
      </c>
      <c r="BJ575" s="18" t="s">
        <v>86</v>
      </c>
      <c r="BK575" s="146">
        <f>ROUND(I575*H575,2)</f>
        <v>0</v>
      </c>
      <c r="BL575" s="18" t="s">
        <v>275</v>
      </c>
      <c r="BM575" s="145" t="s">
        <v>1127</v>
      </c>
    </row>
    <row r="576" spans="2:65" s="1" customFormat="1" ht="10.199999999999999" x14ac:dyDescent="0.2">
      <c r="B576" s="34"/>
      <c r="D576" s="147" t="s">
        <v>176</v>
      </c>
      <c r="F576" s="148" t="s">
        <v>1128</v>
      </c>
      <c r="I576" s="149"/>
      <c r="L576" s="34"/>
      <c r="M576" s="150"/>
      <c r="T576" s="55"/>
      <c r="AT576" s="18" t="s">
        <v>176</v>
      </c>
      <c r="AU576" s="18" t="s">
        <v>88</v>
      </c>
    </row>
    <row r="577" spans="2:65" s="1" customFormat="1" ht="19.2" x14ac:dyDescent="0.2">
      <c r="B577" s="34"/>
      <c r="D577" s="152" t="s">
        <v>552</v>
      </c>
      <c r="F577" s="182" t="s">
        <v>1129</v>
      </c>
      <c r="I577" s="149"/>
      <c r="L577" s="34"/>
      <c r="M577" s="150"/>
      <c r="T577" s="55"/>
      <c r="AT577" s="18" t="s">
        <v>552</v>
      </c>
      <c r="AU577" s="18" t="s">
        <v>88</v>
      </c>
    </row>
    <row r="578" spans="2:65" s="12" customFormat="1" ht="10.199999999999999" x14ac:dyDescent="0.2">
      <c r="B578" s="151"/>
      <c r="D578" s="152" t="s">
        <v>178</v>
      </c>
      <c r="E578" s="153" t="s">
        <v>3</v>
      </c>
      <c r="F578" s="154" t="s">
        <v>1130</v>
      </c>
      <c r="H578" s="153" t="s">
        <v>3</v>
      </c>
      <c r="I578" s="155"/>
      <c r="L578" s="151"/>
      <c r="M578" s="156"/>
      <c r="T578" s="157"/>
      <c r="AT578" s="153" t="s">
        <v>178</v>
      </c>
      <c r="AU578" s="153" t="s">
        <v>88</v>
      </c>
      <c r="AV578" s="12" t="s">
        <v>86</v>
      </c>
      <c r="AW578" s="12" t="s">
        <v>41</v>
      </c>
      <c r="AX578" s="12" t="s">
        <v>79</v>
      </c>
      <c r="AY578" s="153" t="s">
        <v>167</v>
      </c>
    </row>
    <row r="579" spans="2:65" s="12" customFormat="1" ht="10.199999999999999" x14ac:dyDescent="0.2">
      <c r="B579" s="151"/>
      <c r="D579" s="152" t="s">
        <v>178</v>
      </c>
      <c r="E579" s="153" t="s">
        <v>3</v>
      </c>
      <c r="F579" s="154" t="s">
        <v>1111</v>
      </c>
      <c r="H579" s="153" t="s">
        <v>3</v>
      </c>
      <c r="I579" s="155"/>
      <c r="L579" s="151"/>
      <c r="M579" s="156"/>
      <c r="T579" s="157"/>
      <c r="AT579" s="153" t="s">
        <v>178</v>
      </c>
      <c r="AU579" s="153" t="s">
        <v>88</v>
      </c>
      <c r="AV579" s="12" t="s">
        <v>86</v>
      </c>
      <c r="AW579" s="12" t="s">
        <v>41</v>
      </c>
      <c r="AX579" s="12" t="s">
        <v>79</v>
      </c>
      <c r="AY579" s="153" t="s">
        <v>167</v>
      </c>
    </row>
    <row r="580" spans="2:65" s="13" customFormat="1" ht="10.199999999999999" x14ac:dyDescent="0.2">
      <c r="B580" s="158"/>
      <c r="D580" s="152" t="s">
        <v>178</v>
      </c>
      <c r="E580" s="159" t="s">
        <v>3</v>
      </c>
      <c r="F580" s="160" t="s">
        <v>1112</v>
      </c>
      <c r="H580" s="161">
        <v>17.73</v>
      </c>
      <c r="I580" s="162"/>
      <c r="L580" s="158"/>
      <c r="M580" s="163"/>
      <c r="T580" s="164"/>
      <c r="AT580" s="159" t="s">
        <v>178</v>
      </c>
      <c r="AU580" s="159" t="s">
        <v>88</v>
      </c>
      <c r="AV580" s="13" t="s">
        <v>88</v>
      </c>
      <c r="AW580" s="13" t="s">
        <v>41</v>
      </c>
      <c r="AX580" s="13" t="s">
        <v>79</v>
      </c>
      <c r="AY580" s="159" t="s">
        <v>167</v>
      </c>
    </row>
    <row r="581" spans="2:65" s="13" customFormat="1" ht="10.199999999999999" x14ac:dyDescent="0.2">
      <c r="B581" s="158"/>
      <c r="D581" s="152" t="s">
        <v>178</v>
      </c>
      <c r="E581" s="159" t="s">
        <v>3</v>
      </c>
      <c r="F581" s="160" t="s">
        <v>1113</v>
      </c>
      <c r="H581" s="161">
        <v>3.1520000000000001</v>
      </c>
      <c r="I581" s="162"/>
      <c r="L581" s="158"/>
      <c r="M581" s="163"/>
      <c r="T581" s="164"/>
      <c r="AT581" s="159" t="s">
        <v>178</v>
      </c>
      <c r="AU581" s="159" t="s">
        <v>88</v>
      </c>
      <c r="AV581" s="13" t="s">
        <v>88</v>
      </c>
      <c r="AW581" s="13" t="s">
        <v>41</v>
      </c>
      <c r="AX581" s="13" t="s">
        <v>79</v>
      </c>
      <c r="AY581" s="159" t="s">
        <v>167</v>
      </c>
    </row>
    <row r="582" spans="2:65" s="13" customFormat="1" ht="10.199999999999999" x14ac:dyDescent="0.2">
      <c r="B582" s="158"/>
      <c r="D582" s="152" t="s">
        <v>178</v>
      </c>
      <c r="E582" s="159" t="s">
        <v>3</v>
      </c>
      <c r="F582" s="160" t="s">
        <v>1114</v>
      </c>
      <c r="H582" s="161">
        <v>13.79</v>
      </c>
      <c r="I582" s="162"/>
      <c r="L582" s="158"/>
      <c r="M582" s="163"/>
      <c r="T582" s="164"/>
      <c r="AT582" s="159" t="s">
        <v>178</v>
      </c>
      <c r="AU582" s="159" t="s">
        <v>88</v>
      </c>
      <c r="AV582" s="13" t="s">
        <v>88</v>
      </c>
      <c r="AW582" s="13" t="s">
        <v>41</v>
      </c>
      <c r="AX582" s="13" t="s">
        <v>79</v>
      </c>
      <c r="AY582" s="159" t="s">
        <v>167</v>
      </c>
    </row>
    <row r="583" spans="2:65" s="14" customFormat="1" ht="10.199999999999999" x14ac:dyDescent="0.2">
      <c r="B583" s="165"/>
      <c r="D583" s="152" t="s">
        <v>178</v>
      </c>
      <c r="E583" s="166" t="s">
        <v>3</v>
      </c>
      <c r="F583" s="167" t="s">
        <v>181</v>
      </c>
      <c r="H583" s="168">
        <v>34.671999999999997</v>
      </c>
      <c r="I583" s="169"/>
      <c r="L583" s="165"/>
      <c r="M583" s="170"/>
      <c r="T583" s="171"/>
      <c r="AT583" s="166" t="s">
        <v>178</v>
      </c>
      <c r="AU583" s="166" t="s">
        <v>88</v>
      </c>
      <c r="AV583" s="14" t="s">
        <v>174</v>
      </c>
      <c r="AW583" s="14" t="s">
        <v>41</v>
      </c>
      <c r="AX583" s="14" t="s">
        <v>86</v>
      </c>
      <c r="AY583" s="166" t="s">
        <v>167</v>
      </c>
    </row>
    <row r="584" spans="2:65" s="1" customFormat="1" ht="24.15" customHeight="1" x14ac:dyDescent="0.2">
      <c r="B584" s="133"/>
      <c r="C584" s="134" t="s">
        <v>1131</v>
      </c>
      <c r="D584" s="134" t="s">
        <v>169</v>
      </c>
      <c r="E584" s="135" t="s">
        <v>1132</v>
      </c>
      <c r="F584" s="136" t="s">
        <v>1133</v>
      </c>
      <c r="G584" s="137" t="s">
        <v>220</v>
      </c>
      <c r="H584" s="138">
        <v>15.641999999999999</v>
      </c>
      <c r="I584" s="139"/>
      <c r="J584" s="140">
        <f>ROUND(I584*H584,2)</f>
        <v>0</v>
      </c>
      <c r="K584" s="136" t="s">
        <v>173</v>
      </c>
      <c r="L584" s="34"/>
      <c r="M584" s="141" t="s">
        <v>3</v>
      </c>
      <c r="N584" s="142" t="s">
        <v>50</v>
      </c>
      <c r="P584" s="143">
        <f>O584*H584</f>
        <v>0</v>
      </c>
      <c r="Q584" s="143">
        <v>8.0000000000000007E-5</v>
      </c>
      <c r="R584" s="143">
        <f>Q584*H584</f>
        <v>1.25136E-3</v>
      </c>
      <c r="S584" s="143">
        <v>0</v>
      </c>
      <c r="T584" s="144">
        <f>S584*H584</f>
        <v>0</v>
      </c>
      <c r="AR584" s="145" t="s">
        <v>275</v>
      </c>
      <c r="AT584" s="145" t="s">
        <v>169</v>
      </c>
      <c r="AU584" s="145" t="s">
        <v>88</v>
      </c>
      <c r="AY584" s="18" t="s">
        <v>167</v>
      </c>
      <c r="BE584" s="146">
        <f>IF(N584="základní",J584,0)</f>
        <v>0</v>
      </c>
      <c r="BF584" s="146">
        <f>IF(N584="snížená",J584,0)</f>
        <v>0</v>
      </c>
      <c r="BG584" s="146">
        <f>IF(N584="zákl. přenesená",J584,0)</f>
        <v>0</v>
      </c>
      <c r="BH584" s="146">
        <f>IF(N584="sníž. přenesená",J584,0)</f>
        <v>0</v>
      </c>
      <c r="BI584" s="146">
        <f>IF(N584="nulová",J584,0)</f>
        <v>0</v>
      </c>
      <c r="BJ584" s="18" t="s">
        <v>86</v>
      </c>
      <c r="BK584" s="146">
        <f>ROUND(I584*H584,2)</f>
        <v>0</v>
      </c>
      <c r="BL584" s="18" t="s">
        <v>275</v>
      </c>
      <c r="BM584" s="145" t="s">
        <v>1134</v>
      </c>
    </row>
    <row r="585" spans="2:65" s="1" customFormat="1" ht="10.199999999999999" x14ac:dyDescent="0.2">
      <c r="B585" s="34"/>
      <c r="D585" s="147" t="s">
        <v>176</v>
      </c>
      <c r="F585" s="148" t="s">
        <v>1135</v>
      </c>
      <c r="I585" s="149"/>
      <c r="L585" s="34"/>
      <c r="M585" s="150"/>
      <c r="T585" s="55"/>
      <c r="AT585" s="18" t="s">
        <v>176</v>
      </c>
      <c r="AU585" s="18" t="s">
        <v>88</v>
      </c>
    </row>
    <row r="586" spans="2:65" s="12" customFormat="1" ht="10.199999999999999" x14ac:dyDescent="0.2">
      <c r="B586" s="151"/>
      <c r="D586" s="152" t="s">
        <v>178</v>
      </c>
      <c r="E586" s="153" t="s">
        <v>3</v>
      </c>
      <c r="F586" s="154" t="s">
        <v>1136</v>
      </c>
      <c r="H586" s="153" t="s">
        <v>3</v>
      </c>
      <c r="I586" s="155"/>
      <c r="L586" s="151"/>
      <c r="M586" s="156"/>
      <c r="T586" s="157"/>
      <c r="AT586" s="153" t="s">
        <v>178</v>
      </c>
      <c r="AU586" s="153" t="s">
        <v>88</v>
      </c>
      <c r="AV586" s="12" t="s">
        <v>86</v>
      </c>
      <c r="AW586" s="12" t="s">
        <v>41</v>
      </c>
      <c r="AX586" s="12" t="s">
        <v>79</v>
      </c>
      <c r="AY586" s="153" t="s">
        <v>167</v>
      </c>
    </row>
    <row r="587" spans="2:65" s="13" customFormat="1" ht="10.199999999999999" x14ac:dyDescent="0.2">
      <c r="B587" s="158"/>
      <c r="D587" s="152" t="s">
        <v>178</v>
      </c>
      <c r="E587" s="159" t="s">
        <v>3</v>
      </c>
      <c r="F587" s="160" t="s">
        <v>1137</v>
      </c>
      <c r="H587" s="161">
        <v>7.26</v>
      </c>
      <c r="I587" s="162"/>
      <c r="L587" s="158"/>
      <c r="M587" s="163"/>
      <c r="T587" s="164"/>
      <c r="AT587" s="159" t="s">
        <v>178</v>
      </c>
      <c r="AU587" s="159" t="s">
        <v>88</v>
      </c>
      <c r="AV587" s="13" t="s">
        <v>88</v>
      </c>
      <c r="AW587" s="13" t="s">
        <v>41</v>
      </c>
      <c r="AX587" s="13" t="s">
        <v>79</v>
      </c>
      <c r="AY587" s="159" t="s">
        <v>167</v>
      </c>
    </row>
    <row r="588" spans="2:65" s="13" customFormat="1" ht="10.199999999999999" x14ac:dyDescent="0.2">
      <c r="B588" s="158"/>
      <c r="D588" s="152" t="s">
        <v>178</v>
      </c>
      <c r="E588" s="159" t="s">
        <v>3</v>
      </c>
      <c r="F588" s="160" t="s">
        <v>1138</v>
      </c>
      <c r="H588" s="161">
        <v>1.4219999999999999</v>
      </c>
      <c r="I588" s="162"/>
      <c r="L588" s="158"/>
      <c r="M588" s="163"/>
      <c r="T588" s="164"/>
      <c r="AT588" s="159" t="s">
        <v>178</v>
      </c>
      <c r="AU588" s="159" t="s">
        <v>88</v>
      </c>
      <c r="AV588" s="13" t="s">
        <v>88</v>
      </c>
      <c r="AW588" s="13" t="s">
        <v>41</v>
      </c>
      <c r="AX588" s="13" t="s">
        <v>79</v>
      </c>
      <c r="AY588" s="159" t="s">
        <v>167</v>
      </c>
    </row>
    <row r="589" spans="2:65" s="13" customFormat="1" ht="10.199999999999999" x14ac:dyDescent="0.2">
      <c r="B589" s="158"/>
      <c r="D589" s="152" t="s">
        <v>178</v>
      </c>
      <c r="E589" s="159" t="s">
        <v>3</v>
      </c>
      <c r="F589" s="160" t="s">
        <v>1139</v>
      </c>
      <c r="H589" s="161">
        <v>6.96</v>
      </c>
      <c r="I589" s="162"/>
      <c r="L589" s="158"/>
      <c r="M589" s="163"/>
      <c r="T589" s="164"/>
      <c r="AT589" s="159" t="s">
        <v>178</v>
      </c>
      <c r="AU589" s="159" t="s">
        <v>88</v>
      </c>
      <c r="AV589" s="13" t="s">
        <v>88</v>
      </c>
      <c r="AW589" s="13" t="s">
        <v>41</v>
      </c>
      <c r="AX589" s="13" t="s">
        <v>79</v>
      </c>
      <c r="AY589" s="159" t="s">
        <v>167</v>
      </c>
    </row>
    <row r="590" spans="2:65" s="14" customFormat="1" ht="10.199999999999999" x14ac:dyDescent="0.2">
      <c r="B590" s="165"/>
      <c r="D590" s="152" t="s">
        <v>178</v>
      </c>
      <c r="E590" s="166" t="s">
        <v>3</v>
      </c>
      <c r="F590" s="167" t="s">
        <v>181</v>
      </c>
      <c r="H590" s="168">
        <v>15.641999999999999</v>
      </c>
      <c r="I590" s="169"/>
      <c r="L590" s="165"/>
      <c r="M590" s="170"/>
      <c r="T590" s="171"/>
      <c r="AT590" s="166" t="s">
        <v>178</v>
      </c>
      <c r="AU590" s="166" t="s">
        <v>88</v>
      </c>
      <c r="AV590" s="14" t="s">
        <v>174</v>
      </c>
      <c r="AW590" s="14" t="s">
        <v>41</v>
      </c>
      <c r="AX590" s="14" t="s">
        <v>86</v>
      </c>
      <c r="AY590" s="166" t="s">
        <v>167</v>
      </c>
    </row>
    <row r="591" spans="2:65" s="1" customFormat="1" ht="16.5" customHeight="1" x14ac:dyDescent="0.2">
      <c r="B591" s="133"/>
      <c r="C591" s="134" t="s">
        <v>1140</v>
      </c>
      <c r="D591" s="134" t="s">
        <v>169</v>
      </c>
      <c r="E591" s="135" t="s">
        <v>1141</v>
      </c>
      <c r="F591" s="136" t="s">
        <v>1142</v>
      </c>
      <c r="G591" s="137" t="s">
        <v>220</v>
      </c>
      <c r="H591" s="138">
        <v>15.641999999999999</v>
      </c>
      <c r="I591" s="139"/>
      <c r="J591" s="140">
        <f>ROUND(I591*H591,2)</f>
        <v>0</v>
      </c>
      <c r="K591" s="136" t="s">
        <v>173</v>
      </c>
      <c r="L591" s="34"/>
      <c r="M591" s="141" t="s">
        <v>3</v>
      </c>
      <c r="N591" s="142" t="s">
        <v>50</v>
      </c>
      <c r="P591" s="143">
        <f>O591*H591</f>
        <v>0</v>
      </c>
      <c r="Q591" s="143">
        <v>0</v>
      </c>
      <c r="R591" s="143">
        <f>Q591*H591</f>
        <v>0</v>
      </c>
      <c r="S591" s="143">
        <v>0</v>
      </c>
      <c r="T591" s="144">
        <f>S591*H591</f>
        <v>0</v>
      </c>
      <c r="AR591" s="145" t="s">
        <v>275</v>
      </c>
      <c r="AT591" s="145" t="s">
        <v>169</v>
      </c>
      <c r="AU591" s="145" t="s">
        <v>88</v>
      </c>
      <c r="AY591" s="18" t="s">
        <v>167</v>
      </c>
      <c r="BE591" s="146">
        <f>IF(N591="základní",J591,0)</f>
        <v>0</v>
      </c>
      <c r="BF591" s="146">
        <f>IF(N591="snížená",J591,0)</f>
        <v>0</v>
      </c>
      <c r="BG591" s="146">
        <f>IF(N591="zákl. přenesená",J591,0)</f>
        <v>0</v>
      </c>
      <c r="BH591" s="146">
        <f>IF(N591="sníž. přenesená",J591,0)</f>
        <v>0</v>
      </c>
      <c r="BI591" s="146">
        <f>IF(N591="nulová",J591,0)</f>
        <v>0</v>
      </c>
      <c r="BJ591" s="18" t="s">
        <v>86</v>
      </c>
      <c r="BK591" s="146">
        <f>ROUND(I591*H591,2)</f>
        <v>0</v>
      </c>
      <c r="BL591" s="18" t="s">
        <v>275</v>
      </c>
      <c r="BM591" s="145" t="s">
        <v>1143</v>
      </c>
    </row>
    <row r="592" spans="2:65" s="1" customFormat="1" ht="10.199999999999999" x14ac:dyDescent="0.2">
      <c r="B592" s="34"/>
      <c r="D592" s="147" t="s">
        <v>176</v>
      </c>
      <c r="F592" s="148" t="s">
        <v>1144</v>
      </c>
      <c r="I592" s="149"/>
      <c r="L592" s="34"/>
      <c r="M592" s="150"/>
      <c r="T592" s="55"/>
      <c r="AT592" s="18" t="s">
        <v>176</v>
      </c>
      <c r="AU592" s="18" t="s">
        <v>88</v>
      </c>
    </row>
    <row r="593" spans="2:65" s="12" customFormat="1" ht="10.199999999999999" x14ac:dyDescent="0.2">
      <c r="B593" s="151"/>
      <c r="D593" s="152" t="s">
        <v>178</v>
      </c>
      <c r="E593" s="153" t="s">
        <v>3</v>
      </c>
      <c r="F593" s="154" t="s">
        <v>1136</v>
      </c>
      <c r="H593" s="153" t="s">
        <v>3</v>
      </c>
      <c r="I593" s="155"/>
      <c r="L593" s="151"/>
      <c r="M593" s="156"/>
      <c r="T593" s="157"/>
      <c r="AT593" s="153" t="s">
        <v>178</v>
      </c>
      <c r="AU593" s="153" t="s">
        <v>88</v>
      </c>
      <c r="AV593" s="12" t="s">
        <v>86</v>
      </c>
      <c r="AW593" s="12" t="s">
        <v>41</v>
      </c>
      <c r="AX593" s="12" t="s">
        <v>79</v>
      </c>
      <c r="AY593" s="153" t="s">
        <v>167</v>
      </c>
    </row>
    <row r="594" spans="2:65" s="13" customFormat="1" ht="10.199999999999999" x14ac:dyDescent="0.2">
      <c r="B594" s="158"/>
      <c r="D594" s="152" t="s">
        <v>178</v>
      </c>
      <c r="E594" s="159" t="s">
        <v>3</v>
      </c>
      <c r="F594" s="160" t="s">
        <v>1137</v>
      </c>
      <c r="H594" s="161">
        <v>7.26</v>
      </c>
      <c r="I594" s="162"/>
      <c r="L594" s="158"/>
      <c r="M594" s="163"/>
      <c r="T594" s="164"/>
      <c r="AT594" s="159" t="s">
        <v>178</v>
      </c>
      <c r="AU594" s="159" t="s">
        <v>88</v>
      </c>
      <c r="AV594" s="13" t="s">
        <v>88</v>
      </c>
      <c r="AW594" s="13" t="s">
        <v>41</v>
      </c>
      <c r="AX594" s="13" t="s">
        <v>79</v>
      </c>
      <c r="AY594" s="159" t="s">
        <v>167</v>
      </c>
    </row>
    <row r="595" spans="2:65" s="13" customFormat="1" ht="10.199999999999999" x14ac:dyDescent="0.2">
      <c r="B595" s="158"/>
      <c r="D595" s="152" t="s">
        <v>178</v>
      </c>
      <c r="E595" s="159" t="s">
        <v>3</v>
      </c>
      <c r="F595" s="160" t="s">
        <v>1138</v>
      </c>
      <c r="H595" s="161">
        <v>1.4219999999999999</v>
      </c>
      <c r="I595" s="162"/>
      <c r="L595" s="158"/>
      <c r="M595" s="163"/>
      <c r="T595" s="164"/>
      <c r="AT595" s="159" t="s">
        <v>178</v>
      </c>
      <c r="AU595" s="159" t="s">
        <v>88</v>
      </c>
      <c r="AV595" s="13" t="s">
        <v>88</v>
      </c>
      <c r="AW595" s="13" t="s">
        <v>41</v>
      </c>
      <c r="AX595" s="13" t="s">
        <v>79</v>
      </c>
      <c r="AY595" s="159" t="s">
        <v>167</v>
      </c>
    </row>
    <row r="596" spans="2:65" s="13" customFormat="1" ht="10.199999999999999" x14ac:dyDescent="0.2">
      <c r="B596" s="158"/>
      <c r="D596" s="152" t="s">
        <v>178</v>
      </c>
      <c r="E596" s="159" t="s">
        <v>3</v>
      </c>
      <c r="F596" s="160" t="s">
        <v>1139</v>
      </c>
      <c r="H596" s="161">
        <v>6.96</v>
      </c>
      <c r="I596" s="162"/>
      <c r="L596" s="158"/>
      <c r="M596" s="163"/>
      <c r="T596" s="164"/>
      <c r="AT596" s="159" t="s">
        <v>178</v>
      </c>
      <c r="AU596" s="159" t="s">
        <v>88</v>
      </c>
      <c r="AV596" s="13" t="s">
        <v>88</v>
      </c>
      <c r="AW596" s="13" t="s">
        <v>41</v>
      </c>
      <c r="AX596" s="13" t="s">
        <v>79</v>
      </c>
      <c r="AY596" s="159" t="s">
        <v>167</v>
      </c>
    </row>
    <row r="597" spans="2:65" s="14" customFormat="1" ht="10.199999999999999" x14ac:dyDescent="0.2">
      <c r="B597" s="165"/>
      <c r="D597" s="152" t="s">
        <v>178</v>
      </c>
      <c r="E597" s="166" t="s">
        <v>3</v>
      </c>
      <c r="F597" s="167" t="s">
        <v>181</v>
      </c>
      <c r="H597" s="168">
        <v>15.641999999999999</v>
      </c>
      <c r="I597" s="169"/>
      <c r="L597" s="165"/>
      <c r="M597" s="170"/>
      <c r="T597" s="171"/>
      <c r="AT597" s="166" t="s">
        <v>178</v>
      </c>
      <c r="AU597" s="166" t="s">
        <v>88</v>
      </c>
      <c r="AV597" s="14" t="s">
        <v>174</v>
      </c>
      <c r="AW597" s="14" t="s">
        <v>41</v>
      </c>
      <c r="AX597" s="14" t="s">
        <v>86</v>
      </c>
      <c r="AY597" s="166" t="s">
        <v>167</v>
      </c>
    </row>
    <row r="598" spans="2:65" s="1" customFormat="1" ht="16.5" customHeight="1" x14ac:dyDescent="0.2">
      <c r="B598" s="133"/>
      <c r="C598" s="134" t="s">
        <v>1145</v>
      </c>
      <c r="D598" s="134" t="s">
        <v>169</v>
      </c>
      <c r="E598" s="135" t="s">
        <v>1146</v>
      </c>
      <c r="F598" s="136" t="s">
        <v>1147</v>
      </c>
      <c r="G598" s="137" t="s">
        <v>220</v>
      </c>
      <c r="H598" s="138">
        <v>15.641999999999999</v>
      </c>
      <c r="I598" s="139"/>
      <c r="J598" s="140">
        <f>ROUND(I598*H598,2)</f>
        <v>0</v>
      </c>
      <c r="K598" s="136" t="s">
        <v>173</v>
      </c>
      <c r="L598" s="34"/>
      <c r="M598" s="141" t="s">
        <v>3</v>
      </c>
      <c r="N598" s="142" t="s">
        <v>50</v>
      </c>
      <c r="P598" s="143">
        <f>O598*H598</f>
        <v>0</v>
      </c>
      <c r="Q598" s="143">
        <v>1.7000000000000001E-4</v>
      </c>
      <c r="R598" s="143">
        <f>Q598*H598</f>
        <v>2.6591399999999999E-3</v>
      </c>
      <c r="S598" s="143">
        <v>0</v>
      </c>
      <c r="T598" s="144">
        <f>S598*H598</f>
        <v>0</v>
      </c>
      <c r="AR598" s="145" t="s">
        <v>275</v>
      </c>
      <c r="AT598" s="145" t="s">
        <v>169</v>
      </c>
      <c r="AU598" s="145" t="s">
        <v>88</v>
      </c>
      <c r="AY598" s="18" t="s">
        <v>167</v>
      </c>
      <c r="BE598" s="146">
        <f>IF(N598="základní",J598,0)</f>
        <v>0</v>
      </c>
      <c r="BF598" s="146">
        <f>IF(N598="snížená",J598,0)</f>
        <v>0</v>
      </c>
      <c r="BG598" s="146">
        <f>IF(N598="zákl. přenesená",J598,0)</f>
        <v>0</v>
      </c>
      <c r="BH598" s="146">
        <f>IF(N598="sníž. přenesená",J598,0)</f>
        <v>0</v>
      </c>
      <c r="BI598" s="146">
        <f>IF(N598="nulová",J598,0)</f>
        <v>0</v>
      </c>
      <c r="BJ598" s="18" t="s">
        <v>86</v>
      </c>
      <c r="BK598" s="146">
        <f>ROUND(I598*H598,2)</f>
        <v>0</v>
      </c>
      <c r="BL598" s="18" t="s">
        <v>275</v>
      </c>
      <c r="BM598" s="145" t="s">
        <v>1148</v>
      </c>
    </row>
    <row r="599" spans="2:65" s="1" customFormat="1" ht="10.199999999999999" x14ac:dyDescent="0.2">
      <c r="B599" s="34"/>
      <c r="D599" s="147" t="s">
        <v>176</v>
      </c>
      <c r="F599" s="148" t="s">
        <v>1149</v>
      </c>
      <c r="I599" s="149"/>
      <c r="L599" s="34"/>
      <c r="M599" s="150"/>
      <c r="T599" s="55"/>
      <c r="AT599" s="18" t="s">
        <v>176</v>
      </c>
      <c r="AU599" s="18" t="s">
        <v>88</v>
      </c>
    </row>
    <row r="600" spans="2:65" s="1" customFormat="1" ht="19.2" x14ac:dyDescent="0.2">
      <c r="B600" s="34"/>
      <c r="D600" s="152" t="s">
        <v>552</v>
      </c>
      <c r="F600" s="182" t="s">
        <v>1150</v>
      </c>
      <c r="I600" s="149"/>
      <c r="L600" s="34"/>
      <c r="M600" s="150"/>
      <c r="T600" s="55"/>
      <c r="AT600" s="18" t="s">
        <v>552</v>
      </c>
      <c r="AU600" s="18" t="s">
        <v>88</v>
      </c>
    </row>
    <row r="601" spans="2:65" s="12" customFormat="1" ht="10.199999999999999" x14ac:dyDescent="0.2">
      <c r="B601" s="151"/>
      <c r="D601" s="152" t="s">
        <v>178</v>
      </c>
      <c r="E601" s="153" t="s">
        <v>3</v>
      </c>
      <c r="F601" s="154" t="s">
        <v>1136</v>
      </c>
      <c r="H601" s="153" t="s">
        <v>3</v>
      </c>
      <c r="I601" s="155"/>
      <c r="L601" s="151"/>
      <c r="M601" s="156"/>
      <c r="T601" s="157"/>
      <c r="AT601" s="153" t="s">
        <v>178</v>
      </c>
      <c r="AU601" s="153" t="s">
        <v>88</v>
      </c>
      <c r="AV601" s="12" t="s">
        <v>86</v>
      </c>
      <c r="AW601" s="12" t="s">
        <v>41</v>
      </c>
      <c r="AX601" s="12" t="s">
        <v>79</v>
      </c>
      <c r="AY601" s="153" t="s">
        <v>167</v>
      </c>
    </row>
    <row r="602" spans="2:65" s="13" customFormat="1" ht="10.199999999999999" x14ac:dyDescent="0.2">
      <c r="B602" s="158"/>
      <c r="D602" s="152" t="s">
        <v>178</v>
      </c>
      <c r="E602" s="159" t="s">
        <v>3</v>
      </c>
      <c r="F602" s="160" t="s">
        <v>1137</v>
      </c>
      <c r="H602" s="161">
        <v>7.26</v>
      </c>
      <c r="I602" s="162"/>
      <c r="L602" s="158"/>
      <c r="M602" s="163"/>
      <c r="T602" s="164"/>
      <c r="AT602" s="159" t="s">
        <v>178</v>
      </c>
      <c r="AU602" s="159" t="s">
        <v>88</v>
      </c>
      <c r="AV602" s="13" t="s">
        <v>88</v>
      </c>
      <c r="AW602" s="13" t="s">
        <v>41</v>
      </c>
      <c r="AX602" s="13" t="s">
        <v>79</v>
      </c>
      <c r="AY602" s="159" t="s">
        <v>167</v>
      </c>
    </row>
    <row r="603" spans="2:65" s="13" customFormat="1" ht="10.199999999999999" x14ac:dyDescent="0.2">
      <c r="B603" s="158"/>
      <c r="D603" s="152" t="s">
        <v>178</v>
      </c>
      <c r="E603" s="159" t="s">
        <v>3</v>
      </c>
      <c r="F603" s="160" t="s">
        <v>1138</v>
      </c>
      <c r="H603" s="161">
        <v>1.4219999999999999</v>
      </c>
      <c r="I603" s="162"/>
      <c r="L603" s="158"/>
      <c r="M603" s="163"/>
      <c r="T603" s="164"/>
      <c r="AT603" s="159" t="s">
        <v>178</v>
      </c>
      <c r="AU603" s="159" t="s">
        <v>88</v>
      </c>
      <c r="AV603" s="13" t="s">
        <v>88</v>
      </c>
      <c r="AW603" s="13" t="s">
        <v>41</v>
      </c>
      <c r="AX603" s="13" t="s">
        <v>79</v>
      </c>
      <c r="AY603" s="159" t="s">
        <v>167</v>
      </c>
    </row>
    <row r="604" spans="2:65" s="13" customFormat="1" ht="10.199999999999999" x14ac:dyDescent="0.2">
      <c r="B604" s="158"/>
      <c r="D604" s="152" t="s">
        <v>178</v>
      </c>
      <c r="E604" s="159" t="s">
        <v>3</v>
      </c>
      <c r="F604" s="160" t="s">
        <v>1139</v>
      </c>
      <c r="H604" s="161">
        <v>6.96</v>
      </c>
      <c r="I604" s="162"/>
      <c r="L604" s="158"/>
      <c r="M604" s="163"/>
      <c r="T604" s="164"/>
      <c r="AT604" s="159" t="s">
        <v>178</v>
      </c>
      <c r="AU604" s="159" t="s">
        <v>88</v>
      </c>
      <c r="AV604" s="13" t="s">
        <v>88</v>
      </c>
      <c r="AW604" s="13" t="s">
        <v>41</v>
      </c>
      <c r="AX604" s="13" t="s">
        <v>79</v>
      </c>
      <c r="AY604" s="159" t="s">
        <v>167</v>
      </c>
    </row>
    <row r="605" spans="2:65" s="14" customFormat="1" ht="10.199999999999999" x14ac:dyDescent="0.2">
      <c r="B605" s="165"/>
      <c r="D605" s="152" t="s">
        <v>178</v>
      </c>
      <c r="E605" s="166" t="s">
        <v>3</v>
      </c>
      <c r="F605" s="167" t="s">
        <v>181</v>
      </c>
      <c r="H605" s="168">
        <v>15.641999999999999</v>
      </c>
      <c r="I605" s="169"/>
      <c r="L605" s="165"/>
      <c r="M605" s="170"/>
      <c r="T605" s="171"/>
      <c r="AT605" s="166" t="s">
        <v>178</v>
      </c>
      <c r="AU605" s="166" t="s">
        <v>88</v>
      </c>
      <c r="AV605" s="14" t="s">
        <v>174</v>
      </c>
      <c r="AW605" s="14" t="s">
        <v>41</v>
      </c>
      <c r="AX605" s="14" t="s">
        <v>86</v>
      </c>
      <c r="AY605" s="166" t="s">
        <v>167</v>
      </c>
    </row>
    <row r="606" spans="2:65" s="1" customFormat="1" ht="16.5" customHeight="1" x14ac:dyDescent="0.2">
      <c r="B606" s="133"/>
      <c r="C606" s="134" t="s">
        <v>1151</v>
      </c>
      <c r="D606" s="134" t="s">
        <v>169</v>
      </c>
      <c r="E606" s="135" t="s">
        <v>1152</v>
      </c>
      <c r="F606" s="136" t="s">
        <v>1153</v>
      </c>
      <c r="G606" s="137" t="s">
        <v>220</v>
      </c>
      <c r="H606" s="138">
        <v>15.641999999999999</v>
      </c>
      <c r="I606" s="139"/>
      <c r="J606" s="140">
        <f>ROUND(I606*H606,2)</f>
        <v>0</v>
      </c>
      <c r="K606" s="136" t="s">
        <v>173</v>
      </c>
      <c r="L606" s="34"/>
      <c r="M606" s="141" t="s">
        <v>3</v>
      </c>
      <c r="N606" s="142" t="s">
        <v>50</v>
      </c>
      <c r="P606" s="143">
        <f>O606*H606</f>
        <v>0</v>
      </c>
      <c r="Q606" s="143">
        <v>1.2E-4</v>
      </c>
      <c r="R606" s="143">
        <f>Q606*H606</f>
        <v>1.87704E-3</v>
      </c>
      <c r="S606" s="143">
        <v>0</v>
      </c>
      <c r="T606" s="144">
        <f>S606*H606</f>
        <v>0</v>
      </c>
      <c r="AR606" s="145" t="s">
        <v>275</v>
      </c>
      <c r="AT606" s="145" t="s">
        <v>169</v>
      </c>
      <c r="AU606" s="145" t="s">
        <v>88</v>
      </c>
      <c r="AY606" s="18" t="s">
        <v>167</v>
      </c>
      <c r="BE606" s="146">
        <f>IF(N606="základní",J606,0)</f>
        <v>0</v>
      </c>
      <c r="BF606" s="146">
        <f>IF(N606="snížená",J606,0)</f>
        <v>0</v>
      </c>
      <c r="BG606" s="146">
        <f>IF(N606="zákl. přenesená",J606,0)</f>
        <v>0</v>
      </c>
      <c r="BH606" s="146">
        <f>IF(N606="sníž. přenesená",J606,0)</f>
        <v>0</v>
      </c>
      <c r="BI606" s="146">
        <f>IF(N606="nulová",J606,0)</f>
        <v>0</v>
      </c>
      <c r="BJ606" s="18" t="s">
        <v>86</v>
      </c>
      <c r="BK606" s="146">
        <f>ROUND(I606*H606,2)</f>
        <v>0</v>
      </c>
      <c r="BL606" s="18" t="s">
        <v>275</v>
      </c>
      <c r="BM606" s="145" t="s">
        <v>1154</v>
      </c>
    </row>
    <row r="607" spans="2:65" s="1" customFormat="1" ht="10.199999999999999" x14ac:dyDescent="0.2">
      <c r="B607" s="34"/>
      <c r="D607" s="147" t="s">
        <v>176</v>
      </c>
      <c r="F607" s="148" t="s">
        <v>1155</v>
      </c>
      <c r="I607" s="149"/>
      <c r="L607" s="34"/>
      <c r="M607" s="150"/>
      <c r="T607" s="55"/>
      <c r="AT607" s="18" t="s">
        <v>176</v>
      </c>
      <c r="AU607" s="18" t="s">
        <v>88</v>
      </c>
    </row>
    <row r="608" spans="2:65" s="1" customFormat="1" ht="19.2" x14ac:dyDescent="0.2">
      <c r="B608" s="34"/>
      <c r="D608" s="152" t="s">
        <v>552</v>
      </c>
      <c r="F608" s="182" t="s">
        <v>1150</v>
      </c>
      <c r="I608" s="149"/>
      <c r="L608" s="34"/>
      <c r="M608" s="150"/>
      <c r="T608" s="55"/>
      <c r="AT608" s="18" t="s">
        <v>552</v>
      </c>
      <c r="AU608" s="18" t="s">
        <v>88</v>
      </c>
    </row>
    <row r="609" spans="2:65" s="12" customFormat="1" ht="10.199999999999999" x14ac:dyDescent="0.2">
      <c r="B609" s="151"/>
      <c r="D609" s="152" t="s">
        <v>178</v>
      </c>
      <c r="E609" s="153" t="s">
        <v>3</v>
      </c>
      <c r="F609" s="154" t="s">
        <v>1136</v>
      </c>
      <c r="H609" s="153" t="s">
        <v>3</v>
      </c>
      <c r="I609" s="155"/>
      <c r="L609" s="151"/>
      <c r="M609" s="156"/>
      <c r="T609" s="157"/>
      <c r="AT609" s="153" t="s">
        <v>178</v>
      </c>
      <c r="AU609" s="153" t="s">
        <v>88</v>
      </c>
      <c r="AV609" s="12" t="s">
        <v>86</v>
      </c>
      <c r="AW609" s="12" t="s">
        <v>41</v>
      </c>
      <c r="AX609" s="12" t="s">
        <v>79</v>
      </c>
      <c r="AY609" s="153" t="s">
        <v>167</v>
      </c>
    </row>
    <row r="610" spans="2:65" s="13" customFormat="1" ht="10.199999999999999" x14ac:dyDescent="0.2">
      <c r="B610" s="158"/>
      <c r="D610" s="152" t="s">
        <v>178</v>
      </c>
      <c r="E610" s="159" t="s">
        <v>3</v>
      </c>
      <c r="F610" s="160" t="s">
        <v>1137</v>
      </c>
      <c r="H610" s="161">
        <v>7.26</v>
      </c>
      <c r="I610" s="162"/>
      <c r="L610" s="158"/>
      <c r="M610" s="163"/>
      <c r="T610" s="164"/>
      <c r="AT610" s="159" t="s">
        <v>178</v>
      </c>
      <c r="AU610" s="159" t="s">
        <v>88</v>
      </c>
      <c r="AV610" s="13" t="s">
        <v>88</v>
      </c>
      <c r="AW610" s="13" t="s">
        <v>41</v>
      </c>
      <c r="AX610" s="13" t="s">
        <v>79</v>
      </c>
      <c r="AY610" s="159" t="s">
        <v>167</v>
      </c>
    </row>
    <row r="611" spans="2:65" s="13" customFormat="1" ht="10.199999999999999" x14ac:dyDescent="0.2">
      <c r="B611" s="158"/>
      <c r="D611" s="152" t="s">
        <v>178</v>
      </c>
      <c r="E611" s="159" t="s">
        <v>3</v>
      </c>
      <c r="F611" s="160" t="s">
        <v>1138</v>
      </c>
      <c r="H611" s="161">
        <v>1.4219999999999999</v>
      </c>
      <c r="I611" s="162"/>
      <c r="L611" s="158"/>
      <c r="M611" s="163"/>
      <c r="T611" s="164"/>
      <c r="AT611" s="159" t="s">
        <v>178</v>
      </c>
      <c r="AU611" s="159" t="s">
        <v>88</v>
      </c>
      <c r="AV611" s="13" t="s">
        <v>88</v>
      </c>
      <c r="AW611" s="13" t="s">
        <v>41</v>
      </c>
      <c r="AX611" s="13" t="s">
        <v>79</v>
      </c>
      <c r="AY611" s="159" t="s">
        <v>167</v>
      </c>
    </row>
    <row r="612" spans="2:65" s="13" customFormat="1" ht="10.199999999999999" x14ac:dyDescent="0.2">
      <c r="B612" s="158"/>
      <c r="D612" s="152" t="s">
        <v>178</v>
      </c>
      <c r="E612" s="159" t="s">
        <v>3</v>
      </c>
      <c r="F612" s="160" t="s">
        <v>1139</v>
      </c>
      <c r="H612" s="161">
        <v>6.96</v>
      </c>
      <c r="I612" s="162"/>
      <c r="L612" s="158"/>
      <c r="M612" s="163"/>
      <c r="T612" s="164"/>
      <c r="AT612" s="159" t="s">
        <v>178</v>
      </c>
      <c r="AU612" s="159" t="s">
        <v>88</v>
      </c>
      <c r="AV612" s="13" t="s">
        <v>88</v>
      </c>
      <c r="AW612" s="13" t="s">
        <v>41</v>
      </c>
      <c r="AX612" s="13" t="s">
        <v>79</v>
      </c>
      <c r="AY612" s="159" t="s">
        <v>167</v>
      </c>
    </row>
    <row r="613" spans="2:65" s="14" customFormat="1" ht="10.199999999999999" x14ac:dyDescent="0.2">
      <c r="B613" s="165"/>
      <c r="D613" s="152" t="s">
        <v>178</v>
      </c>
      <c r="E613" s="166" t="s">
        <v>3</v>
      </c>
      <c r="F613" s="167" t="s">
        <v>181</v>
      </c>
      <c r="H613" s="168">
        <v>15.641999999999999</v>
      </c>
      <c r="I613" s="169"/>
      <c r="L613" s="165"/>
      <c r="M613" s="170"/>
      <c r="T613" s="171"/>
      <c r="AT613" s="166" t="s">
        <v>178</v>
      </c>
      <c r="AU613" s="166" t="s">
        <v>88</v>
      </c>
      <c r="AV613" s="14" t="s">
        <v>174</v>
      </c>
      <c r="AW613" s="14" t="s">
        <v>41</v>
      </c>
      <c r="AX613" s="14" t="s">
        <v>86</v>
      </c>
      <c r="AY613" s="166" t="s">
        <v>167</v>
      </c>
    </row>
    <row r="614" spans="2:65" s="1" customFormat="1" ht="16.5" customHeight="1" x14ac:dyDescent="0.2">
      <c r="B614" s="133"/>
      <c r="C614" s="134" t="s">
        <v>1156</v>
      </c>
      <c r="D614" s="134" t="s">
        <v>169</v>
      </c>
      <c r="E614" s="135" t="s">
        <v>1157</v>
      </c>
      <c r="F614" s="136" t="s">
        <v>1158</v>
      </c>
      <c r="G614" s="137" t="s">
        <v>220</v>
      </c>
      <c r="H614" s="138">
        <v>15.641999999999999</v>
      </c>
      <c r="I614" s="139"/>
      <c r="J614" s="140">
        <f>ROUND(I614*H614,2)</f>
        <v>0</v>
      </c>
      <c r="K614" s="136" t="s">
        <v>173</v>
      </c>
      <c r="L614" s="34"/>
      <c r="M614" s="141" t="s">
        <v>3</v>
      </c>
      <c r="N614" s="142" t="s">
        <v>50</v>
      </c>
      <c r="P614" s="143">
        <f>O614*H614</f>
        <v>0</v>
      </c>
      <c r="Q614" s="143">
        <v>1.2E-4</v>
      </c>
      <c r="R614" s="143">
        <f>Q614*H614</f>
        <v>1.87704E-3</v>
      </c>
      <c r="S614" s="143">
        <v>0</v>
      </c>
      <c r="T614" s="144">
        <f>S614*H614</f>
        <v>0</v>
      </c>
      <c r="AR614" s="145" t="s">
        <v>275</v>
      </c>
      <c r="AT614" s="145" t="s">
        <v>169</v>
      </c>
      <c r="AU614" s="145" t="s">
        <v>88</v>
      </c>
      <c r="AY614" s="18" t="s">
        <v>167</v>
      </c>
      <c r="BE614" s="146">
        <f>IF(N614="základní",J614,0)</f>
        <v>0</v>
      </c>
      <c r="BF614" s="146">
        <f>IF(N614="snížená",J614,0)</f>
        <v>0</v>
      </c>
      <c r="BG614" s="146">
        <f>IF(N614="zákl. přenesená",J614,0)</f>
        <v>0</v>
      </c>
      <c r="BH614" s="146">
        <f>IF(N614="sníž. přenesená",J614,0)</f>
        <v>0</v>
      </c>
      <c r="BI614" s="146">
        <f>IF(N614="nulová",J614,0)</f>
        <v>0</v>
      </c>
      <c r="BJ614" s="18" t="s">
        <v>86</v>
      </c>
      <c r="BK614" s="146">
        <f>ROUND(I614*H614,2)</f>
        <v>0</v>
      </c>
      <c r="BL614" s="18" t="s">
        <v>275</v>
      </c>
      <c r="BM614" s="145" t="s">
        <v>1159</v>
      </c>
    </row>
    <row r="615" spans="2:65" s="1" customFormat="1" ht="10.199999999999999" x14ac:dyDescent="0.2">
      <c r="B615" s="34"/>
      <c r="D615" s="147" t="s">
        <v>176</v>
      </c>
      <c r="F615" s="148" t="s">
        <v>1160</v>
      </c>
      <c r="I615" s="149"/>
      <c r="L615" s="34"/>
      <c r="M615" s="150"/>
      <c r="T615" s="55"/>
      <c r="AT615" s="18" t="s">
        <v>176</v>
      </c>
      <c r="AU615" s="18" t="s">
        <v>88</v>
      </c>
    </row>
    <row r="616" spans="2:65" s="1" customFormat="1" ht="19.2" x14ac:dyDescent="0.2">
      <c r="B616" s="34"/>
      <c r="D616" s="152" t="s">
        <v>552</v>
      </c>
      <c r="F616" s="182" t="s">
        <v>1150</v>
      </c>
      <c r="I616" s="149"/>
      <c r="L616" s="34"/>
      <c r="M616" s="150"/>
      <c r="T616" s="55"/>
      <c r="AT616" s="18" t="s">
        <v>552</v>
      </c>
      <c r="AU616" s="18" t="s">
        <v>88</v>
      </c>
    </row>
    <row r="617" spans="2:65" s="12" customFormat="1" ht="10.199999999999999" x14ac:dyDescent="0.2">
      <c r="B617" s="151"/>
      <c r="D617" s="152" t="s">
        <v>178</v>
      </c>
      <c r="E617" s="153" t="s">
        <v>3</v>
      </c>
      <c r="F617" s="154" t="s">
        <v>1136</v>
      </c>
      <c r="H617" s="153" t="s">
        <v>3</v>
      </c>
      <c r="I617" s="155"/>
      <c r="L617" s="151"/>
      <c r="M617" s="156"/>
      <c r="T617" s="157"/>
      <c r="AT617" s="153" t="s">
        <v>178</v>
      </c>
      <c r="AU617" s="153" t="s">
        <v>88</v>
      </c>
      <c r="AV617" s="12" t="s">
        <v>86</v>
      </c>
      <c r="AW617" s="12" t="s">
        <v>41</v>
      </c>
      <c r="AX617" s="12" t="s">
        <v>79</v>
      </c>
      <c r="AY617" s="153" t="s">
        <v>167</v>
      </c>
    </row>
    <row r="618" spans="2:65" s="13" customFormat="1" ht="10.199999999999999" x14ac:dyDescent="0.2">
      <c r="B618" s="158"/>
      <c r="D618" s="152" t="s">
        <v>178</v>
      </c>
      <c r="E618" s="159" t="s">
        <v>3</v>
      </c>
      <c r="F618" s="160" t="s">
        <v>1137</v>
      </c>
      <c r="H618" s="161">
        <v>7.26</v>
      </c>
      <c r="I618" s="162"/>
      <c r="L618" s="158"/>
      <c r="M618" s="163"/>
      <c r="T618" s="164"/>
      <c r="AT618" s="159" t="s">
        <v>178</v>
      </c>
      <c r="AU618" s="159" t="s">
        <v>88</v>
      </c>
      <c r="AV618" s="13" t="s">
        <v>88</v>
      </c>
      <c r="AW618" s="13" t="s">
        <v>41</v>
      </c>
      <c r="AX618" s="13" t="s">
        <v>79</v>
      </c>
      <c r="AY618" s="159" t="s">
        <v>167</v>
      </c>
    </row>
    <row r="619" spans="2:65" s="13" customFormat="1" ht="10.199999999999999" x14ac:dyDescent="0.2">
      <c r="B619" s="158"/>
      <c r="D619" s="152" t="s">
        <v>178</v>
      </c>
      <c r="E619" s="159" t="s">
        <v>3</v>
      </c>
      <c r="F619" s="160" t="s">
        <v>1138</v>
      </c>
      <c r="H619" s="161">
        <v>1.4219999999999999</v>
      </c>
      <c r="I619" s="162"/>
      <c r="L619" s="158"/>
      <c r="M619" s="163"/>
      <c r="T619" s="164"/>
      <c r="AT619" s="159" t="s">
        <v>178</v>
      </c>
      <c r="AU619" s="159" t="s">
        <v>88</v>
      </c>
      <c r="AV619" s="13" t="s">
        <v>88</v>
      </c>
      <c r="AW619" s="13" t="s">
        <v>41</v>
      </c>
      <c r="AX619" s="13" t="s">
        <v>79</v>
      </c>
      <c r="AY619" s="159" t="s">
        <v>167</v>
      </c>
    </row>
    <row r="620" spans="2:65" s="13" customFormat="1" ht="10.199999999999999" x14ac:dyDescent="0.2">
      <c r="B620" s="158"/>
      <c r="D620" s="152" t="s">
        <v>178</v>
      </c>
      <c r="E620" s="159" t="s">
        <v>3</v>
      </c>
      <c r="F620" s="160" t="s">
        <v>1139</v>
      </c>
      <c r="H620" s="161">
        <v>6.96</v>
      </c>
      <c r="I620" s="162"/>
      <c r="L620" s="158"/>
      <c r="M620" s="163"/>
      <c r="T620" s="164"/>
      <c r="AT620" s="159" t="s">
        <v>178</v>
      </c>
      <c r="AU620" s="159" t="s">
        <v>88</v>
      </c>
      <c r="AV620" s="13" t="s">
        <v>88</v>
      </c>
      <c r="AW620" s="13" t="s">
        <v>41</v>
      </c>
      <c r="AX620" s="13" t="s">
        <v>79</v>
      </c>
      <c r="AY620" s="159" t="s">
        <v>167</v>
      </c>
    </row>
    <row r="621" spans="2:65" s="14" customFormat="1" ht="10.199999999999999" x14ac:dyDescent="0.2">
      <c r="B621" s="165"/>
      <c r="D621" s="152" t="s">
        <v>178</v>
      </c>
      <c r="E621" s="166" t="s">
        <v>3</v>
      </c>
      <c r="F621" s="167" t="s">
        <v>181</v>
      </c>
      <c r="H621" s="168">
        <v>15.641999999999999</v>
      </c>
      <c r="I621" s="169"/>
      <c r="L621" s="165"/>
      <c r="M621" s="170"/>
      <c r="T621" s="171"/>
      <c r="AT621" s="166" t="s">
        <v>178</v>
      </c>
      <c r="AU621" s="166" t="s">
        <v>88</v>
      </c>
      <c r="AV621" s="14" t="s">
        <v>174</v>
      </c>
      <c r="AW621" s="14" t="s">
        <v>41</v>
      </c>
      <c r="AX621" s="14" t="s">
        <v>86</v>
      </c>
      <c r="AY621" s="166" t="s">
        <v>167</v>
      </c>
    </row>
    <row r="622" spans="2:65" s="1" customFormat="1" ht="24.15" customHeight="1" x14ac:dyDescent="0.2">
      <c r="B622" s="133"/>
      <c r="C622" s="134" t="s">
        <v>1161</v>
      </c>
      <c r="D622" s="134" t="s">
        <v>169</v>
      </c>
      <c r="E622" s="135" t="s">
        <v>1002</v>
      </c>
      <c r="F622" s="136" t="s">
        <v>1003</v>
      </c>
      <c r="G622" s="137" t="s">
        <v>208</v>
      </c>
      <c r="H622" s="138">
        <v>0.436</v>
      </c>
      <c r="I622" s="139"/>
      <c r="J622" s="140">
        <f>ROUND(I622*H622,2)</f>
        <v>0</v>
      </c>
      <c r="K622" s="136" t="s">
        <v>173</v>
      </c>
      <c r="L622" s="34"/>
      <c r="M622" s="141" t="s">
        <v>3</v>
      </c>
      <c r="N622" s="142" t="s">
        <v>50</v>
      </c>
      <c r="P622" s="143">
        <f>O622*H622</f>
        <v>0</v>
      </c>
      <c r="Q622" s="143">
        <v>0</v>
      </c>
      <c r="R622" s="143">
        <f>Q622*H622</f>
        <v>0</v>
      </c>
      <c r="S622" s="143">
        <v>0</v>
      </c>
      <c r="T622" s="144">
        <f>S622*H622</f>
        <v>0</v>
      </c>
      <c r="AR622" s="145" t="s">
        <v>275</v>
      </c>
      <c r="AT622" s="145" t="s">
        <v>169</v>
      </c>
      <c r="AU622" s="145" t="s">
        <v>88</v>
      </c>
      <c r="AY622" s="18" t="s">
        <v>167</v>
      </c>
      <c r="BE622" s="146">
        <f>IF(N622="základní",J622,0)</f>
        <v>0</v>
      </c>
      <c r="BF622" s="146">
        <f>IF(N622="snížená",J622,0)</f>
        <v>0</v>
      </c>
      <c r="BG622" s="146">
        <f>IF(N622="zákl. přenesená",J622,0)</f>
        <v>0</v>
      </c>
      <c r="BH622" s="146">
        <f>IF(N622="sníž. přenesená",J622,0)</f>
        <v>0</v>
      </c>
      <c r="BI622" s="146">
        <f>IF(N622="nulová",J622,0)</f>
        <v>0</v>
      </c>
      <c r="BJ622" s="18" t="s">
        <v>86</v>
      </c>
      <c r="BK622" s="146">
        <f>ROUND(I622*H622,2)</f>
        <v>0</v>
      </c>
      <c r="BL622" s="18" t="s">
        <v>275</v>
      </c>
      <c r="BM622" s="145" t="s">
        <v>1162</v>
      </c>
    </row>
    <row r="623" spans="2:65" s="1" customFormat="1" ht="10.199999999999999" x14ac:dyDescent="0.2">
      <c r="B623" s="34"/>
      <c r="D623" s="147" t="s">
        <v>176</v>
      </c>
      <c r="F623" s="148" t="s">
        <v>1005</v>
      </c>
      <c r="I623" s="149"/>
      <c r="L623" s="34"/>
      <c r="M623" s="150"/>
      <c r="T623" s="55"/>
      <c r="AT623" s="18" t="s">
        <v>176</v>
      </c>
      <c r="AU623" s="18" t="s">
        <v>88</v>
      </c>
    </row>
    <row r="624" spans="2:65" s="1" customFormat="1" ht="37.799999999999997" customHeight="1" x14ac:dyDescent="0.2">
      <c r="B624" s="133"/>
      <c r="C624" s="134" t="s">
        <v>1163</v>
      </c>
      <c r="D624" s="134" t="s">
        <v>169</v>
      </c>
      <c r="E624" s="135" t="s">
        <v>1007</v>
      </c>
      <c r="F624" s="136" t="s">
        <v>1008</v>
      </c>
      <c r="G624" s="137" t="s">
        <v>208</v>
      </c>
      <c r="H624" s="138">
        <v>0.436</v>
      </c>
      <c r="I624" s="139"/>
      <c r="J624" s="140">
        <f>ROUND(I624*H624,2)</f>
        <v>0</v>
      </c>
      <c r="K624" s="136" t="s">
        <v>173</v>
      </c>
      <c r="L624" s="34"/>
      <c r="M624" s="141" t="s">
        <v>3</v>
      </c>
      <c r="N624" s="142" t="s">
        <v>50</v>
      </c>
      <c r="P624" s="143">
        <f>O624*H624</f>
        <v>0</v>
      </c>
      <c r="Q624" s="143">
        <v>0</v>
      </c>
      <c r="R624" s="143">
        <f>Q624*H624</f>
        <v>0</v>
      </c>
      <c r="S624" s="143">
        <v>0</v>
      </c>
      <c r="T624" s="144">
        <f>S624*H624</f>
        <v>0</v>
      </c>
      <c r="AR624" s="145" t="s">
        <v>275</v>
      </c>
      <c r="AT624" s="145" t="s">
        <v>169</v>
      </c>
      <c r="AU624" s="145" t="s">
        <v>88</v>
      </c>
      <c r="AY624" s="18" t="s">
        <v>167</v>
      </c>
      <c r="BE624" s="146">
        <f>IF(N624="základní",J624,0)</f>
        <v>0</v>
      </c>
      <c r="BF624" s="146">
        <f>IF(N624="snížená",J624,0)</f>
        <v>0</v>
      </c>
      <c r="BG624" s="146">
        <f>IF(N624="zákl. přenesená",J624,0)</f>
        <v>0</v>
      </c>
      <c r="BH624" s="146">
        <f>IF(N624="sníž. přenesená",J624,0)</f>
        <v>0</v>
      </c>
      <c r="BI624" s="146">
        <f>IF(N624="nulová",J624,0)</f>
        <v>0</v>
      </c>
      <c r="BJ624" s="18" t="s">
        <v>86</v>
      </c>
      <c r="BK624" s="146">
        <f>ROUND(I624*H624,2)</f>
        <v>0</v>
      </c>
      <c r="BL624" s="18" t="s">
        <v>275</v>
      </c>
      <c r="BM624" s="145" t="s">
        <v>1164</v>
      </c>
    </row>
    <row r="625" spans="2:65" s="1" customFormat="1" ht="10.199999999999999" x14ac:dyDescent="0.2">
      <c r="B625" s="34"/>
      <c r="D625" s="147" t="s">
        <v>176</v>
      </c>
      <c r="F625" s="148" t="s">
        <v>1010</v>
      </c>
      <c r="I625" s="149"/>
      <c r="L625" s="34"/>
      <c r="M625" s="150"/>
      <c r="T625" s="55"/>
      <c r="AT625" s="18" t="s">
        <v>176</v>
      </c>
      <c r="AU625" s="18" t="s">
        <v>88</v>
      </c>
    </row>
    <row r="626" spans="2:65" s="11" customFormat="1" ht="22.8" customHeight="1" x14ac:dyDescent="0.25">
      <c r="B626" s="121"/>
      <c r="D626" s="122" t="s">
        <v>78</v>
      </c>
      <c r="E626" s="131" t="s">
        <v>425</v>
      </c>
      <c r="F626" s="131" t="s">
        <v>426</v>
      </c>
      <c r="I626" s="124"/>
      <c r="J626" s="132">
        <f>BK626</f>
        <v>0</v>
      </c>
      <c r="L626" s="121"/>
      <c r="M626" s="126"/>
      <c r="P626" s="127">
        <f>SUM(P627:P741)</f>
        <v>0</v>
      </c>
      <c r="R626" s="127">
        <f>SUM(R627:R741)</f>
        <v>0.51495511999999999</v>
      </c>
      <c r="T626" s="128">
        <f>SUM(T627:T741)</f>
        <v>0</v>
      </c>
      <c r="AR626" s="122" t="s">
        <v>88</v>
      </c>
      <c r="AT626" s="129" t="s">
        <v>78</v>
      </c>
      <c r="AU626" s="129" t="s">
        <v>86</v>
      </c>
      <c r="AY626" s="122" t="s">
        <v>167</v>
      </c>
      <c r="BK626" s="130">
        <f>SUM(BK627:BK741)</f>
        <v>0</v>
      </c>
    </row>
    <row r="627" spans="2:65" s="1" customFormat="1" ht="16.5" customHeight="1" x14ac:dyDescent="0.2">
      <c r="B627" s="133"/>
      <c r="C627" s="134" t="s">
        <v>1165</v>
      </c>
      <c r="D627" s="134" t="s">
        <v>169</v>
      </c>
      <c r="E627" s="135" t="s">
        <v>1166</v>
      </c>
      <c r="F627" s="136" t="s">
        <v>1167</v>
      </c>
      <c r="G627" s="137" t="s">
        <v>220</v>
      </c>
      <c r="H627" s="138">
        <v>14.6</v>
      </c>
      <c r="I627" s="139"/>
      <c r="J627" s="140">
        <f>ROUND(I627*H627,2)</f>
        <v>0</v>
      </c>
      <c r="K627" s="136" t="s">
        <v>173</v>
      </c>
      <c r="L627" s="34"/>
      <c r="M627" s="141" t="s">
        <v>3</v>
      </c>
      <c r="N627" s="142" t="s">
        <v>50</v>
      </c>
      <c r="P627" s="143">
        <f>O627*H627</f>
        <v>0</v>
      </c>
      <c r="Q627" s="143">
        <v>0</v>
      </c>
      <c r="R627" s="143">
        <f>Q627*H627</f>
        <v>0</v>
      </c>
      <c r="S627" s="143">
        <v>0</v>
      </c>
      <c r="T627" s="144">
        <f>S627*H627</f>
        <v>0</v>
      </c>
      <c r="AR627" s="145" t="s">
        <v>275</v>
      </c>
      <c r="AT627" s="145" t="s">
        <v>169</v>
      </c>
      <c r="AU627" s="145" t="s">
        <v>88</v>
      </c>
      <c r="AY627" s="18" t="s">
        <v>167</v>
      </c>
      <c r="BE627" s="146">
        <f>IF(N627="základní",J627,0)</f>
        <v>0</v>
      </c>
      <c r="BF627" s="146">
        <f>IF(N627="snížená",J627,0)</f>
        <v>0</v>
      </c>
      <c r="BG627" s="146">
        <f>IF(N627="zákl. přenesená",J627,0)</f>
        <v>0</v>
      </c>
      <c r="BH627" s="146">
        <f>IF(N627="sníž. přenesená",J627,0)</f>
        <v>0</v>
      </c>
      <c r="BI627" s="146">
        <f>IF(N627="nulová",J627,0)</f>
        <v>0</v>
      </c>
      <c r="BJ627" s="18" t="s">
        <v>86</v>
      </c>
      <c r="BK627" s="146">
        <f>ROUND(I627*H627,2)</f>
        <v>0</v>
      </c>
      <c r="BL627" s="18" t="s">
        <v>275</v>
      </c>
      <c r="BM627" s="145" t="s">
        <v>1168</v>
      </c>
    </row>
    <row r="628" spans="2:65" s="1" customFormat="1" ht="10.199999999999999" x14ac:dyDescent="0.2">
      <c r="B628" s="34"/>
      <c r="D628" s="147" t="s">
        <v>176</v>
      </c>
      <c r="F628" s="148" t="s">
        <v>1169</v>
      </c>
      <c r="I628" s="149"/>
      <c r="L628" s="34"/>
      <c r="M628" s="150"/>
      <c r="T628" s="55"/>
      <c r="AT628" s="18" t="s">
        <v>176</v>
      </c>
      <c r="AU628" s="18" t="s">
        <v>88</v>
      </c>
    </row>
    <row r="629" spans="2:65" s="12" customFormat="1" ht="10.199999999999999" x14ac:dyDescent="0.2">
      <c r="B629" s="151"/>
      <c r="D629" s="152" t="s">
        <v>178</v>
      </c>
      <c r="E629" s="153" t="s">
        <v>3</v>
      </c>
      <c r="F629" s="154" t="s">
        <v>230</v>
      </c>
      <c r="H629" s="153" t="s">
        <v>3</v>
      </c>
      <c r="I629" s="155"/>
      <c r="L629" s="151"/>
      <c r="M629" s="156"/>
      <c r="T629" s="157"/>
      <c r="AT629" s="153" t="s">
        <v>178</v>
      </c>
      <c r="AU629" s="153" t="s">
        <v>88</v>
      </c>
      <c r="AV629" s="12" t="s">
        <v>86</v>
      </c>
      <c r="AW629" s="12" t="s">
        <v>41</v>
      </c>
      <c r="AX629" s="12" t="s">
        <v>79</v>
      </c>
      <c r="AY629" s="153" t="s">
        <v>167</v>
      </c>
    </row>
    <row r="630" spans="2:65" s="13" customFormat="1" ht="10.199999999999999" x14ac:dyDescent="0.2">
      <c r="B630" s="158"/>
      <c r="D630" s="152" t="s">
        <v>178</v>
      </c>
      <c r="E630" s="159" t="s">
        <v>3</v>
      </c>
      <c r="F630" s="160" t="s">
        <v>830</v>
      </c>
      <c r="H630" s="161">
        <v>4.2</v>
      </c>
      <c r="I630" s="162"/>
      <c r="L630" s="158"/>
      <c r="M630" s="163"/>
      <c r="T630" s="164"/>
      <c r="AT630" s="159" t="s">
        <v>178</v>
      </c>
      <c r="AU630" s="159" t="s">
        <v>88</v>
      </c>
      <c r="AV630" s="13" t="s">
        <v>88</v>
      </c>
      <c r="AW630" s="13" t="s">
        <v>41</v>
      </c>
      <c r="AX630" s="13" t="s">
        <v>79</v>
      </c>
      <c r="AY630" s="159" t="s">
        <v>167</v>
      </c>
    </row>
    <row r="631" spans="2:65" s="12" customFormat="1" ht="10.199999999999999" x14ac:dyDescent="0.2">
      <c r="B631" s="151"/>
      <c r="D631" s="152" t="s">
        <v>178</v>
      </c>
      <c r="E631" s="153" t="s">
        <v>3</v>
      </c>
      <c r="F631" s="154" t="s">
        <v>232</v>
      </c>
      <c r="H631" s="153" t="s">
        <v>3</v>
      </c>
      <c r="I631" s="155"/>
      <c r="L631" s="151"/>
      <c r="M631" s="156"/>
      <c r="T631" s="157"/>
      <c r="AT631" s="153" t="s">
        <v>178</v>
      </c>
      <c r="AU631" s="153" t="s">
        <v>88</v>
      </c>
      <c r="AV631" s="12" t="s">
        <v>86</v>
      </c>
      <c r="AW631" s="12" t="s">
        <v>41</v>
      </c>
      <c r="AX631" s="12" t="s">
        <v>79</v>
      </c>
      <c r="AY631" s="153" t="s">
        <v>167</v>
      </c>
    </row>
    <row r="632" spans="2:65" s="13" customFormat="1" ht="10.199999999999999" x14ac:dyDescent="0.2">
      <c r="B632" s="158"/>
      <c r="D632" s="152" t="s">
        <v>178</v>
      </c>
      <c r="E632" s="159" t="s">
        <v>3</v>
      </c>
      <c r="F632" s="160" t="s">
        <v>831</v>
      </c>
      <c r="H632" s="161">
        <v>4.5999999999999996</v>
      </c>
      <c r="I632" s="162"/>
      <c r="L632" s="158"/>
      <c r="M632" s="163"/>
      <c r="T632" s="164"/>
      <c r="AT632" s="159" t="s">
        <v>178</v>
      </c>
      <c r="AU632" s="159" t="s">
        <v>88</v>
      </c>
      <c r="AV632" s="13" t="s">
        <v>88</v>
      </c>
      <c r="AW632" s="13" t="s">
        <v>41</v>
      </c>
      <c r="AX632" s="13" t="s">
        <v>79</v>
      </c>
      <c r="AY632" s="159" t="s">
        <v>167</v>
      </c>
    </row>
    <row r="633" spans="2:65" s="12" customFormat="1" ht="10.199999999999999" x14ac:dyDescent="0.2">
      <c r="B633" s="151"/>
      <c r="D633" s="152" t="s">
        <v>178</v>
      </c>
      <c r="E633" s="153" t="s">
        <v>3</v>
      </c>
      <c r="F633" s="154" t="s">
        <v>236</v>
      </c>
      <c r="H633" s="153" t="s">
        <v>3</v>
      </c>
      <c r="I633" s="155"/>
      <c r="L633" s="151"/>
      <c r="M633" s="156"/>
      <c r="T633" s="157"/>
      <c r="AT633" s="153" t="s">
        <v>178</v>
      </c>
      <c r="AU633" s="153" t="s">
        <v>88</v>
      </c>
      <c r="AV633" s="12" t="s">
        <v>86</v>
      </c>
      <c r="AW633" s="12" t="s">
        <v>41</v>
      </c>
      <c r="AX633" s="12" t="s">
        <v>79</v>
      </c>
      <c r="AY633" s="153" t="s">
        <v>167</v>
      </c>
    </row>
    <row r="634" spans="2:65" s="13" customFormat="1" ht="10.199999999999999" x14ac:dyDescent="0.2">
      <c r="B634" s="158"/>
      <c r="D634" s="152" t="s">
        <v>178</v>
      </c>
      <c r="E634" s="159" t="s">
        <v>3</v>
      </c>
      <c r="F634" s="160" t="s">
        <v>833</v>
      </c>
      <c r="H634" s="161">
        <v>5.8</v>
      </c>
      <c r="I634" s="162"/>
      <c r="L634" s="158"/>
      <c r="M634" s="163"/>
      <c r="T634" s="164"/>
      <c r="AT634" s="159" t="s">
        <v>178</v>
      </c>
      <c r="AU634" s="159" t="s">
        <v>88</v>
      </c>
      <c r="AV634" s="13" t="s">
        <v>88</v>
      </c>
      <c r="AW634" s="13" t="s">
        <v>41</v>
      </c>
      <c r="AX634" s="13" t="s">
        <v>79</v>
      </c>
      <c r="AY634" s="159" t="s">
        <v>167</v>
      </c>
    </row>
    <row r="635" spans="2:65" s="14" customFormat="1" ht="10.199999999999999" x14ac:dyDescent="0.2">
      <c r="B635" s="165"/>
      <c r="D635" s="152" t="s">
        <v>178</v>
      </c>
      <c r="E635" s="166" t="s">
        <v>3</v>
      </c>
      <c r="F635" s="167" t="s">
        <v>181</v>
      </c>
      <c r="H635" s="168">
        <v>14.6</v>
      </c>
      <c r="I635" s="169"/>
      <c r="L635" s="165"/>
      <c r="M635" s="170"/>
      <c r="T635" s="171"/>
      <c r="AT635" s="166" t="s">
        <v>178</v>
      </c>
      <c r="AU635" s="166" t="s">
        <v>88</v>
      </c>
      <c r="AV635" s="14" t="s">
        <v>174</v>
      </c>
      <c r="AW635" s="14" t="s">
        <v>41</v>
      </c>
      <c r="AX635" s="14" t="s">
        <v>86</v>
      </c>
      <c r="AY635" s="166" t="s">
        <v>167</v>
      </c>
    </row>
    <row r="636" spans="2:65" s="1" customFormat="1" ht="16.5" customHeight="1" x14ac:dyDescent="0.2">
      <c r="B636" s="133"/>
      <c r="C636" s="134" t="s">
        <v>1170</v>
      </c>
      <c r="D636" s="134" t="s">
        <v>169</v>
      </c>
      <c r="E636" s="135" t="s">
        <v>1171</v>
      </c>
      <c r="F636" s="136" t="s">
        <v>1172</v>
      </c>
      <c r="G636" s="137" t="s">
        <v>220</v>
      </c>
      <c r="H636" s="138">
        <v>14.6</v>
      </c>
      <c r="I636" s="139"/>
      <c r="J636" s="140">
        <f>ROUND(I636*H636,2)</f>
        <v>0</v>
      </c>
      <c r="K636" s="136" t="s">
        <v>173</v>
      </c>
      <c r="L636" s="34"/>
      <c r="M636" s="141" t="s">
        <v>3</v>
      </c>
      <c r="N636" s="142" t="s">
        <v>50</v>
      </c>
      <c r="P636" s="143">
        <f>O636*H636</f>
        <v>0</v>
      </c>
      <c r="Q636" s="143">
        <v>2.9999999999999997E-4</v>
      </c>
      <c r="R636" s="143">
        <f>Q636*H636</f>
        <v>4.3799999999999993E-3</v>
      </c>
      <c r="S636" s="143">
        <v>0</v>
      </c>
      <c r="T636" s="144">
        <f>S636*H636</f>
        <v>0</v>
      </c>
      <c r="AR636" s="145" t="s">
        <v>275</v>
      </c>
      <c r="AT636" s="145" t="s">
        <v>169</v>
      </c>
      <c r="AU636" s="145" t="s">
        <v>88</v>
      </c>
      <c r="AY636" s="18" t="s">
        <v>167</v>
      </c>
      <c r="BE636" s="146">
        <f>IF(N636="základní",J636,0)</f>
        <v>0</v>
      </c>
      <c r="BF636" s="146">
        <f>IF(N636="snížená",J636,0)</f>
        <v>0</v>
      </c>
      <c r="BG636" s="146">
        <f>IF(N636="zákl. přenesená",J636,0)</f>
        <v>0</v>
      </c>
      <c r="BH636" s="146">
        <f>IF(N636="sníž. přenesená",J636,0)</f>
        <v>0</v>
      </c>
      <c r="BI636" s="146">
        <f>IF(N636="nulová",J636,0)</f>
        <v>0</v>
      </c>
      <c r="BJ636" s="18" t="s">
        <v>86</v>
      </c>
      <c r="BK636" s="146">
        <f>ROUND(I636*H636,2)</f>
        <v>0</v>
      </c>
      <c r="BL636" s="18" t="s">
        <v>275</v>
      </c>
      <c r="BM636" s="145" t="s">
        <v>1173</v>
      </c>
    </row>
    <row r="637" spans="2:65" s="1" customFormat="1" ht="10.199999999999999" x14ac:dyDescent="0.2">
      <c r="B637" s="34"/>
      <c r="D637" s="147" t="s">
        <v>176</v>
      </c>
      <c r="F637" s="148" t="s">
        <v>1174</v>
      </c>
      <c r="I637" s="149"/>
      <c r="L637" s="34"/>
      <c r="M637" s="150"/>
      <c r="T637" s="55"/>
      <c r="AT637" s="18" t="s">
        <v>176</v>
      </c>
      <c r="AU637" s="18" t="s">
        <v>88</v>
      </c>
    </row>
    <row r="638" spans="2:65" s="12" customFormat="1" ht="10.199999999999999" x14ac:dyDescent="0.2">
      <c r="B638" s="151"/>
      <c r="D638" s="152" t="s">
        <v>178</v>
      </c>
      <c r="E638" s="153" t="s">
        <v>3</v>
      </c>
      <c r="F638" s="154" t="s">
        <v>230</v>
      </c>
      <c r="H638" s="153" t="s">
        <v>3</v>
      </c>
      <c r="I638" s="155"/>
      <c r="L638" s="151"/>
      <c r="M638" s="156"/>
      <c r="T638" s="157"/>
      <c r="AT638" s="153" t="s">
        <v>178</v>
      </c>
      <c r="AU638" s="153" t="s">
        <v>88</v>
      </c>
      <c r="AV638" s="12" t="s">
        <v>86</v>
      </c>
      <c r="AW638" s="12" t="s">
        <v>41</v>
      </c>
      <c r="AX638" s="12" t="s">
        <v>79</v>
      </c>
      <c r="AY638" s="153" t="s">
        <v>167</v>
      </c>
    </row>
    <row r="639" spans="2:65" s="13" customFormat="1" ht="10.199999999999999" x14ac:dyDescent="0.2">
      <c r="B639" s="158"/>
      <c r="D639" s="152" t="s">
        <v>178</v>
      </c>
      <c r="E639" s="159" t="s">
        <v>3</v>
      </c>
      <c r="F639" s="160" t="s">
        <v>830</v>
      </c>
      <c r="H639" s="161">
        <v>4.2</v>
      </c>
      <c r="I639" s="162"/>
      <c r="L639" s="158"/>
      <c r="M639" s="163"/>
      <c r="T639" s="164"/>
      <c r="AT639" s="159" t="s">
        <v>178</v>
      </c>
      <c r="AU639" s="159" t="s">
        <v>88</v>
      </c>
      <c r="AV639" s="13" t="s">
        <v>88</v>
      </c>
      <c r="AW639" s="13" t="s">
        <v>41</v>
      </c>
      <c r="AX639" s="13" t="s">
        <v>79</v>
      </c>
      <c r="AY639" s="159" t="s">
        <v>167</v>
      </c>
    </row>
    <row r="640" spans="2:65" s="12" customFormat="1" ht="10.199999999999999" x14ac:dyDescent="0.2">
      <c r="B640" s="151"/>
      <c r="D640" s="152" t="s">
        <v>178</v>
      </c>
      <c r="E640" s="153" t="s">
        <v>3</v>
      </c>
      <c r="F640" s="154" t="s">
        <v>232</v>
      </c>
      <c r="H640" s="153" t="s">
        <v>3</v>
      </c>
      <c r="I640" s="155"/>
      <c r="L640" s="151"/>
      <c r="M640" s="156"/>
      <c r="T640" s="157"/>
      <c r="AT640" s="153" t="s">
        <v>178</v>
      </c>
      <c r="AU640" s="153" t="s">
        <v>88</v>
      </c>
      <c r="AV640" s="12" t="s">
        <v>86</v>
      </c>
      <c r="AW640" s="12" t="s">
        <v>41</v>
      </c>
      <c r="AX640" s="12" t="s">
        <v>79</v>
      </c>
      <c r="AY640" s="153" t="s">
        <v>167</v>
      </c>
    </row>
    <row r="641" spans="2:65" s="13" customFormat="1" ht="10.199999999999999" x14ac:dyDescent="0.2">
      <c r="B641" s="158"/>
      <c r="D641" s="152" t="s">
        <v>178</v>
      </c>
      <c r="E641" s="159" t="s">
        <v>3</v>
      </c>
      <c r="F641" s="160" t="s">
        <v>831</v>
      </c>
      <c r="H641" s="161">
        <v>4.5999999999999996</v>
      </c>
      <c r="I641" s="162"/>
      <c r="L641" s="158"/>
      <c r="M641" s="163"/>
      <c r="T641" s="164"/>
      <c r="AT641" s="159" t="s">
        <v>178</v>
      </c>
      <c r="AU641" s="159" t="s">
        <v>88</v>
      </c>
      <c r="AV641" s="13" t="s">
        <v>88</v>
      </c>
      <c r="AW641" s="13" t="s">
        <v>41</v>
      </c>
      <c r="AX641" s="13" t="s">
        <v>79</v>
      </c>
      <c r="AY641" s="159" t="s">
        <v>167</v>
      </c>
    </row>
    <row r="642" spans="2:65" s="12" customFormat="1" ht="10.199999999999999" x14ac:dyDescent="0.2">
      <c r="B642" s="151"/>
      <c r="D642" s="152" t="s">
        <v>178</v>
      </c>
      <c r="E642" s="153" t="s">
        <v>3</v>
      </c>
      <c r="F642" s="154" t="s">
        <v>236</v>
      </c>
      <c r="H642" s="153" t="s">
        <v>3</v>
      </c>
      <c r="I642" s="155"/>
      <c r="L642" s="151"/>
      <c r="M642" s="156"/>
      <c r="T642" s="157"/>
      <c r="AT642" s="153" t="s">
        <v>178</v>
      </c>
      <c r="AU642" s="153" t="s">
        <v>88</v>
      </c>
      <c r="AV642" s="12" t="s">
        <v>86</v>
      </c>
      <c r="AW642" s="12" t="s">
        <v>41</v>
      </c>
      <c r="AX642" s="12" t="s">
        <v>79</v>
      </c>
      <c r="AY642" s="153" t="s">
        <v>167</v>
      </c>
    </row>
    <row r="643" spans="2:65" s="13" customFormat="1" ht="10.199999999999999" x14ac:dyDescent="0.2">
      <c r="B643" s="158"/>
      <c r="D643" s="152" t="s">
        <v>178</v>
      </c>
      <c r="E643" s="159" t="s">
        <v>3</v>
      </c>
      <c r="F643" s="160" t="s">
        <v>833</v>
      </c>
      <c r="H643" s="161">
        <v>5.8</v>
      </c>
      <c r="I643" s="162"/>
      <c r="L643" s="158"/>
      <c r="M643" s="163"/>
      <c r="T643" s="164"/>
      <c r="AT643" s="159" t="s">
        <v>178</v>
      </c>
      <c r="AU643" s="159" t="s">
        <v>88</v>
      </c>
      <c r="AV643" s="13" t="s">
        <v>88</v>
      </c>
      <c r="AW643" s="13" t="s">
        <v>41</v>
      </c>
      <c r="AX643" s="13" t="s">
        <v>79</v>
      </c>
      <c r="AY643" s="159" t="s">
        <v>167</v>
      </c>
    </row>
    <row r="644" spans="2:65" s="14" customFormat="1" ht="10.199999999999999" x14ac:dyDescent="0.2">
      <c r="B644" s="165"/>
      <c r="D644" s="152" t="s">
        <v>178</v>
      </c>
      <c r="E644" s="166" t="s">
        <v>3</v>
      </c>
      <c r="F644" s="167" t="s">
        <v>181</v>
      </c>
      <c r="H644" s="168">
        <v>14.6</v>
      </c>
      <c r="I644" s="169"/>
      <c r="L644" s="165"/>
      <c r="M644" s="170"/>
      <c r="T644" s="171"/>
      <c r="AT644" s="166" t="s">
        <v>178</v>
      </c>
      <c r="AU644" s="166" t="s">
        <v>88</v>
      </c>
      <c r="AV644" s="14" t="s">
        <v>174</v>
      </c>
      <c r="AW644" s="14" t="s">
        <v>41</v>
      </c>
      <c r="AX644" s="14" t="s">
        <v>86</v>
      </c>
      <c r="AY644" s="166" t="s">
        <v>167</v>
      </c>
    </row>
    <row r="645" spans="2:65" s="1" customFormat="1" ht="16.5" customHeight="1" x14ac:dyDescent="0.2">
      <c r="B645" s="133"/>
      <c r="C645" s="134" t="s">
        <v>1175</v>
      </c>
      <c r="D645" s="134" t="s">
        <v>169</v>
      </c>
      <c r="E645" s="135" t="s">
        <v>1176</v>
      </c>
      <c r="F645" s="136" t="s">
        <v>1177</v>
      </c>
      <c r="G645" s="137" t="s">
        <v>220</v>
      </c>
      <c r="H645" s="138">
        <v>14.6</v>
      </c>
      <c r="I645" s="139"/>
      <c r="J645" s="140">
        <f>ROUND(I645*H645,2)</f>
        <v>0</v>
      </c>
      <c r="K645" s="136" t="s">
        <v>173</v>
      </c>
      <c r="L645" s="34"/>
      <c r="M645" s="141" t="s">
        <v>3</v>
      </c>
      <c r="N645" s="142" t="s">
        <v>50</v>
      </c>
      <c r="P645" s="143">
        <f>O645*H645</f>
        <v>0</v>
      </c>
      <c r="Q645" s="143">
        <v>1.5E-3</v>
      </c>
      <c r="R645" s="143">
        <f>Q645*H645</f>
        <v>2.1899999999999999E-2</v>
      </c>
      <c r="S645" s="143">
        <v>0</v>
      </c>
      <c r="T645" s="144">
        <f>S645*H645</f>
        <v>0</v>
      </c>
      <c r="AR645" s="145" t="s">
        <v>275</v>
      </c>
      <c r="AT645" s="145" t="s">
        <v>169</v>
      </c>
      <c r="AU645" s="145" t="s">
        <v>88</v>
      </c>
      <c r="AY645" s="18" t="s">
        <v>167</v>
      </c>
      <c r="BE645" s="146">
        <f>IF(N645="základní",J645,0)</f>
        <v>0</v>
      </c>
      <c r="BF645" s="146">
        <f>IF(N645="snížená",J645,0)</f>
        <v>0</v>
      </c>
      <c r="BG645" s="146">
        <f>IF(N645="zákl. přenesená",J645,0)</f>
        <v>0</v>
      </c>
      <c r="BH645" s="146">
        <f>IF(N645="sníž. přenesená",J645,0)</f>
        <v>0</v>
      </c>
      <c r="BI645" s="146">
        <f>IF(N645="nulová",J645,0)</f>
        <v>0</v>
      </c>
      <c r="BJ645" s="18" t="s">
        <v>86</v>
      </c>
      <c r="BK645" s="146">
        <f>ROUND(I645*H645,2)</f>
        <v>0</v>
      </c>
      <c r="BL645" s="18" t="s">
        <v>275</v>
      </c>
      <c r="BM645" s="145" t="s">
        <v>1178</v>
      </c>
    </row>
    <row r="646" spans="2:65" s="1" customFormat="1" ht="10.199999999999999" x14ac:dyDescent="0.2">
      <c r="B646" s="34"/>
      <c r="D646" s="147" t="s">
        <v>176</v>
      </c>
      <c r="F646" s="148" t="s">
        <v>1179</v>
      </c>
      <c r="I646" s="149"/>
      <c r="L646" s="34"/>
      <c r="M646" s="150"/>
      <c r="T646" s="55"/>
      <c r="AT646" s="18" t="s">
        <v>176</v>
      </c>
      <c r="AU646" s="18" t="s">
        <v>88</v>
      </c>
    </row>
    <row r="647" spans="2:65" s="12" customFormat="1" ht="10.199999999999999" x14ac:dyDescent="0.2">
      <c r="B647" s="151"/>
      <c r="D647" s="152" t="s">
        <v>178</v>
      </c>
      <c r="E647" s="153" t="s">
        <v>3</v>
      </c>
      <c r="F647" s="154" t="s">
        <v>230</v>
      </c>
      <c r="H647" s="153" t="s">
        <v>3</v>
      </c>
      <c r="I647" s="155"/>
      <c r="L647" s="151"/>
      <c r="M647" s="156"/>
      <c r="T647" s="157"/>
      <c r="AT647" s="153" t="s">
        <v>178</v>
      </c>
      <c r="AU647" s="153" t="s">
        <v>88</v>
      </c>
      <c r="AV647" s="12" t="s">
        <v>86</v>
      </c>
      <c r="AW647" s="12" t="s">
        <v>41</v>
      </c>
      <c r="AX647" s="12" t="s">
        <v>79</v>
      </c>
      <c r="AY647" s="153" t="s">
        <v>167</v>
      </c>
    </row>
    <row r="648" spans="2:65" s="13" customFormat="1" ht="10.199999999999999" x14ac:dyDescent="0.2">
      <c r="B648" s="158"/>
      <c r="D648" s="152" t="s">
        <v>178</v>
      </c>
      <c r="E648" s="159" t="s">
        <v>3</v>
      </c>
      <c r="F648" s="160" t="s">
        <v>830</v>
      </c>
      <c r="H648" s="161">
        <v>4.2</v>
      </c>
      <c r="I648" s="162"/>
      <c r="L648" s="158"/>
      <c r="M648" s="163"/>
      <c r="T648" s="164"/>
      <c r="AT648" s="159" t="s">
        <v>178</v>
      </c>
      <c r="AU648" s="159" t="s">
        <v>88</v>
      </c>
      <c r="AV648" s="13" t="s">
        <v>88</v>
      </c>
      <c r="AW648" s="13" t="s">
        <v>41</v>
      </c>
      <c r="AX648" s="13" t="s">
        <v>79</v>
      </c>
      <c r="AY648" s="159" t="s">
        <v>167</v>
      </c>
    </row>
    <row r="649" spans="2:65" s="12" customFormat="1" ht="10.199999999999999" x14ac:dyDescent="0.2">
      <c r="B649" s="151"/>
      <c r="D649" s="152" t="s">
        <v>178</v>
      </c>
      <c r="E649" s="153" t="s">
        <v>3</v>
      </c>
      <c r="F649" s="154" t="s">
        <v>232</v>
      </c>
      <c r="H649" s="153" t="s">
        <v>3</v>
      </c>
      <c r="I649" s="155"/>
      <c r="L649" s="151"/>
      <c r="M649" s="156"/>
      <c r="T649" s="157"/>
      <c r="AT649" s="153" t="s">
        <v>178</v>
      </c>
      <c r="AU649" s="153" t="s">
        <v>88</v>
      </c>
      <c r="AV649" s="12" t="s">
        <v>86</v>
      </c>
      <c r="AW649" s="12" t="s">
        <v>41</v>
      </c>
      <c r="AX649" s="12" t="s">
        <v>79</v>
      </c>
      <c r="AY649" s="153" t="s">
        <v>167</v>
      </c>
    </row>
    <row r="650" spans="2:65" s="13" customFormat="1" ht="10.199999999999999" x14ac:dyDescent="0.2">
      <c r="B650" s="158"/>
      <c r="D650" s="152" t="s">
        <v>178</v>
      </c>
      <c r="E650" s="159" t="s">
        <v>3</v>
      </c>
      <c r="F650" s="160" t="s">
        <v>831</v>
      </c>
      <c r="H650" s="161">
        <v>4.5999999999999996</v>
      </c>
      <c r="I650" s="162"/>
      <c r="L650" s="158"/>
      <c r="M650" s="163"/>
      <c r="T650" s="164"/>
      <c r="AT650" s="159" t="s">
        <v>178</v>
      </c>
      <c r="AU650" s="159" t="s">
        <v>88</v>
      </c>
      <c r="AV650" s="13" t="s">
        <v>88</v>
      </c>
      <c r="AW650" s="13" t="s">
        <v>41</v>
      </c>
      <c r="AX650" s="13" t="s">
        <v>79</v>
      </c>
      <c r="AY650" s="159" t="s">
        <v>167</v>
      </c>
    </row>
    <row r="651" spans="2:65" s="12" customFormat="1" ht="10.199999999999999" x14ac:dyDescent="0.2">
      <c r="B651" s="151"/>
      <c r="D651" s="152" t="s">
        <v>178</v>
      </c>
      <c r="E651" s="153" t="s">
        <v>3</v>
      </c>
      <c r="F651" s="154" t="s">
        <v>236</v>
      </c>
      <c r="H651" s="153" t="s">
        <v>3</v>
      </c>
      <c r="I651" s="155"/>
      <c r="L651" s="151"/>
      <c r="M651" s="156"/>
      <c r="T651" s="157"/>
      <c r="AT651" s="153" t="s">
        <v>178</v>
      </c>
      <c r="AU651" s="153" t="s">
        <v>88</v>
      </c>
      <c r="AV651" s="12" t="s">
        <v>86</v>
      </c>
      <c r="AW651" s="12" t="s">
        <v>41</v>
      </c>
      <c r="AX651" s="12" t="s">
        <v>79</v>
      </c>
      <c r="AY651" s="153" t="s">
        <v>167</v>
      </c>
    </row>
    <row r="652" spans="2:65" s="13" customFormat="1" ht="10.199999999999999" x14ac:dyDescent="0.2">
      <c r="B652" s="158"/>
      <c r="D652" s="152" t="s">
        <v>178</v>
      </c>
      <c r="E652" s="159" t="s">
        <v>3</v>
      </c>
      <c r="F652" s="160" t="s">
        <v>833</v>
      </c>
      <c r="H652" s="161">
        <v>5.8</v>
      </c>
      <c r="I652" s="162"/>
      <c r="L652" s="158"/>
      <c r="M652" s="163"/>
      <c r="T652" s="164"/>
      <c r="AT652" s="159" t="s">
        <v>178</v>
      </c>
      <c r="AU652" s="159" t="s">
        <v>88</v>
      </c>
      <c r="AV652" s="13" t="s">
        <v>88</v>
      </c>
      <c r="AW652" s="13" t="s">
        <v>41</v>
      </c>
      <c r="AX652" s="13" t="s">
        <v>79</v>
      </c>
      <c r="AY652" s="159" t="s">
        <v>167</v>
      </c>
    </row>
    <row r="653" spans="2:65" s="14" customFormat="1" ht="10.199999999999999" x14ac:dyDescent="0.2">
      <c r="B653" s="165"/>
      <c r="D653" s="152" t="s">
        <v>178</v>
      </c>
      <c r="E653" s="166" t="s">
        <v>3</v>
      </c>
      <c r="F653" s="167" t="s">
        <v>181</v>
      </c>
      <c r="H653" s="168">
        <v>14.6</v>
      </c>
      <c r="I653" s="169"/>
      <c r="L653" s="165"/>
      <c r="M653" s="170"/>
      <c r="T653" s="171"/>
      <c r="AT653" s="166" t="s">
        <v>178</v>
      </c>
      <c r="AU653" s="166" t="s">
        <v>88</v>
      </c>
      <c r="AV653" s="14" t="s">
        <v>174</v>
      </c>
      <c r="AW653" s="14" t="s">
        <v>41</v>
      </c>
      <c r="AX653" s="14" t="s">
        <v>86</v>
      </c>
      <c r="AY653" s="166" t="s">
        <v>167</v>
      </c>
    </row>
    <row r="654" spans="2:65" s="1" customFormat="1" ht="16.5" customHeight="1" x14ac:dyDescent="0.2">
      <c r="B654" s="133"/>
      <c r="C654" s="134" t="s">
        <v>1180</v>
      </c>
      <c r="D654" s="134" t="s">
        <v>169</v>
      </c>
      <c r="E654" s="135" t="s">
        <v>1181</v>
      </c>
      <c r="F654" s="136" t="s">
        <v>1182</v>
      </c>
      <c r="G654" s="137" t="s">
        <v>245</v>
      </c>
      <c r="H654" s="138">
        <v>15</v>
      </c>
      <c r="I654" s="139"/>
      <c r="J654" s="140">
        <f>ROUND(I654*H654,2)</f>
        <v>0</v>
      </c>
      <c r="K654" s="136" t="s">
        <v>173</v>
      </c>
      <c r="L654" s="34"/>
      <c r="M654" s="141" t="s">
        <v>3</v>
      </c>
      <c r="N654" s="142" t="s">
        <v>50</v>
      </c>
      <c r="P654" s="143">
        <f>O654*H654</f>
        <v>0</v>
      </c>
      <c r="Q654" s="143">
        <v>2.1000000000000001E-4</v>
      </c>
      <c r="R654" s="143">
        <f>Q654*H654</f>
        <v>3.15E-3</v>
      </c>
      <c r="S654" s="143">
        <v>0</v>
      </c>
      <c r="T654" s="144">
        <f>S654*H654</f>
        <v>0</v>
      </c>
      <c r="AR654" s="145" t="s">
        <v>275</v>
      </c>
      <c r="AT654" s="145" t="s">
        <v>169</v>
      </c>
      <c r="AU654" s="145" t="s">
        <v>88</v>
      </c>
      <c r="AY654" s="18" t="s">
        <v>167</v>
      </c>
      <c r="BE654" s="146">
        <f>IF(N654="základní",J654,0)</f>
        <v>0</v>
      </c>
      <c r="BF654" s="146">
        <f>IF(N654="snížená",J654,0)</f>
        <v>0</v>
      </c>
      <c r="BG654" s="146">
        <f>IF(N654="zákl. přenesená",J654,0)</f>
        <v>0</v>
      </c>
      <c r="BH654" s="146">
        <f>IF(N654="sníž. přenesená",J654,0)</f>
        <v>0</v>
      </c>
      <c r="BI654" s="146">
        <f>IF(N654="nulová",J654,0)</f>
        <v>0</v>
      </c>
      <c r="BJ654" s="18" t="s">
        <v>86</v>
      </c>
      <c r="BK654" s="146">
        <f>ROUND(I654*H654,2)</f>
        <v>0</v>
      </c>
      <c r="BL654" s="18" t="s">
        <v>275</v>
      </c>
      <c r="BM654" s="145" t="s">
        <v>1183</v>
      </c>
    </row>
    <row r="655" spans="2:65" s="1" customFormat="1" ht="10.199999999999999" x14ac:dyDescent="0.2">
      <c r="B655" s="34"/>
      <c r="D655" s="147" t="s">
        <v>176</v>
      </c>
      <c r="F655" s="148" t="s">
        <v>1184</v>
      </c>
      <c r="I655" s="149"/>
      <c r="L655" s="34"/>
      <c r="M655" s="150"/>
      <c r="T655" s="55"/>
      <c r="AT655" s="18" t="s">
        <v>176</v>
      </c>
      <c r="AU655" s="18" t="s">
        <v>88</v>
      </c>
    </row>
    <row r="656" spans="2:65" s="12" customFormat="1" ht="10.199999999999999" x14ac:dyDescent="0.2">
      <c r="B656" s="151"/>
      <c r="D656" s="152" t="s">
        <v>178</v>
      </c>
      <c r="E656" s="153" t="s">
        <v>3</v>
      </c>
      <c r="F656" s="154" t="s">
        <v>230</v>
      </c>
      <c r="H656" s="153" t="s">
        <v>3</v>
      </c>
      <c r="I656" s="155"/>
      <c r="L656" s="151"/>
      <c r="M656" s="156"/>
      <c r="T656" s="157"/>
      <c r="AT656" s="153" t="s">
        <v>178</v>
      </c>
      <c r="AU656" s="153" t="s">
        <v>88</v>
      </c>
      <c r="AV656" s="12" t="s">
        <v>86</v>
      </c>
      <c r="AW656" s="12" t="s">
        <v>41</v>
      </c>
      <c r="AX656" s="12" t="s">
        <v>79</v>
      </c>
      <c r="AY656" s="153" t="s">
        <v>167</v>
      </c>
    </row>
    <row r="657" spans="2:65" s="13" customFormat="1" ht="10.199999999999999" x14ac:dyDescent="0.2">
      <c r="B657" s="158"/>
      <c r="D657" s="152" t="s">
        <v>178</v>
      </c>
      <c r="E657" s="159" t="s">
        <v>3</v>
      </c>
      <c r="F657" s="160" t="s">
        <v>174</v>
      </c>
      <c r="H657" s="161">
        <v>4</v>
      </c>
      <c r="I657" s="162"/>
      <c r="L657" s="158"/>
      <c r="M657" s="163"/>
      <c r="T657" s="164"/>
      <c r="AT657" s="159" t="s">
        <v>178</v>
      </c>
      <c r="AU657" s="159" t="s">
        <v>88</v>
      </c>
      <c r="AV657" s="13" t="s">
        <v>88</v>
      </c>
      <c r="AW657" s="13" t="s">
        <v>41</v>
      </c>
      <c r="AX657" s="13" t="s">
        <v>79</v>
      </c>
      <c r="AY657" s="159" t="s">
        <v>167</v>
      </c>
    </row>
    <row r="658" spans="2:65" s="12" customFormat="1" ht="10.199999999999999" x14ac:dyDescent="0.2">
      <c r="B658" s="151"/>
      <c r="D658" s="152" t="s">
        <v>178</v>
      </c>
      <c r="E658" s="153" t="s">
        <v>3</v>
      </c>
      <c r="F658" s="154" t="s">
        <v>232</v>
      </c>
      <c r="H658" s="153" t="s">
        <v>3</v>
      </c>
      <c r="I658" s="155"/>
      <c r="L658" s="151"/>
      <c r="M658" s="156"/>
      <c r="T658" s="157"/>
      <c r="AT658" s="153" t="s">
        <v>178</v>
      </c>
      <c r="AU658" s="153" t="s">
        <v>88</v>
      </c>
      <c r="AV658" s="12" t="s">
        <v>86</v>
      </c>
      <c r="AW658" s="12" t="s">
        <v>41</v>
      </c>
      <c r="AX658" s="12" t="s">
        <v>79</v>
      </c>
      <c r="AY658" s="153" t="s">
        <v>167</v>
      </c>
    </row>
    <row r="659" spans="2:65" s="13" customFormat="1" ht="10.199999999999999" x14ac:dyDescent="0.2">
      <c r="B659" s="158"/>
      <c r="D659" s="152" t="s">
        <v>178</v>
      </c>
      <c r="E659" s="159" t="s">
        <v>3</v>
      </c>
      <c r="F659" s="160" t="s">
        <v>199</v>
      </c>
      <c r="H659" s="161">
        <v>5</v>
      </c>
      <c r="I659" s="162"/>
      <c r="L659" s="158"/>
      <c r="M659" s="163"/>
      <c r="T659" s="164"/>
      <c r="AT659" s="159" t="s">
        <v>178</v>
      </c>
      <c r="AU659" s="159" t="s">
        <v>88</v>
      </c>
      <c r="AV659" s="13" t="s">
        <v>88</v>
      </c>
      <c r="AW659" s="13" t="s">
        <v>41</v>
      </c>
      <c r="AX659" s="13" t="s">
        <v>79</v>
      </c>
      <c r="AY659" s="159" t="s">
        <v>167</v>
      </c>
    </row>
    <row r="660" spans="2:65" s="12" customFormat="1" ht="10.199999999999999" x14ac:dyDescent="0.2">
      <c r="B660" s="151"/>
      <c r="D660" s="152" t="s">
        <v>178</v>
      </c>
      <c r="E660" s="153" t="s">
        <v>3</v>
      </c>
      <c r="F660" s="154" t="s">
        <v>236</v>
      </c>
      <c r="H660" s="153" t="s">
        <v>3</v>
      </c>
      <c r="I660" s="155"/>
      <c r="L660" s="151"/>
      <c r="M660" s="156"/>
      <c r="T660" s="157"/>
      <c r="AT660" s="153" t="s">
        <v>178</v>
      </c>
      <c r="AU660" s="153" t="s">
        <v>88</v>
      </c>
      <c r="AV660" s="12" t="s">
        <v>86</v>
      </c>
      <c r="AW660" s="12" t="s">
        <v>41</v>
      </c>
      <c r="AX660" s="12" t="s">
        <v>79</v>
      </c>
      <c r="AY660" s="153" t="s">
        <v>167</v>
      </c>
    </row>
    <row r="661" spans="2:65" s="13" customFormat="1" ht="10.199999999999999" x14ac:dyDescent="0.2">
      <c r="B661" s="158"/>
      <c r="D661" s="152" t="s">
        <v>178</v>
      </c>
      <c r="E661" s="159" t="s">
        <v>3</v>
      </c>
      <c r="F661" s="160" t="s">
        <v>205</v>
      </c>
      <c r="H661" s="161">
        <v>6</v>
      </c>
      <c r="I661" s="162"/>
      <c r="L661" s="158"/>
      <c r="M661" s="163"/>
      <c r="T661" s="164"/>
      <c r="AT661" s="159" t="s">
        <v>178</v>
      </c>
      <c r="AU661" s="159" t="s">
        <v>88</v>
      </c>
      <c r="AV661" s="13" t="s">
        <v>88</v>
      </c>
      <c r="AW661" s="13" t="s">
        <v>41</v>
      </c>
      <c r="AX661" s="13" t="s">
        <v>79</v>
      </c>
      <c r="AY661" s="159" t="s">
        <v>167</v>
      </c>
    </row>
    <row r="662" spans="2:65" s="14" customFormat="1" ht="10.199999999999999" x14ac:dyDescent="0.2">
      <c r="B662" s="165"/>
      <c r="D662" s="152" t="s">
        <v>178</v>
      </c>
      <c r="E662" s="166" t="s">
        <v>3</v>
      </c>
      <c r="F662" s="167" t="s">
        <v>181</v>
      </c>
      <c r="H662" s="168">
        <v>15</v>
      </c>
      <c r="I662" s="169"/>
      <c r="L662" s="165"/>
      <c r="M662" s="170"/>
      <c r="T662" s="171"/>
      <c r="AT662" s="166" t="s">
        <v>178</v>
      </c>
      <c r="AU662" s="166" t="s">
        <v>88</v>
      </c>
      <c r="AV662" s="14" t="s">
        <v>174</v>
      </c>
      <c r="AW662" s="14" t="s">
        <v>41</v>
      </c>
      <c r="AX662" s="14" t="s">
        <v>86</v>
      </c>
      <c r="AY662" s="166" t="s">
        <v>167</v>
      </c>
    </row>
    <row r="663" spans="2:65" s="1" customFormat="1" ht="16.5" customHeight="1" x14ac:dyDescent="0.2">
      <c r="B663" s="133"/>
      <c r="C663" s="134" t="s">
        <v>1185</v>
      </c>
      <c r="D663" s="134" t="s">
        <v>169</v>
      </c>
      <c r="E663" s="135" t="s">
        <v>1186</v>
      </c>
      <c r="F663" s="136" t="s">
        <v>1187</v>
      </c>
      <c r="G663" s="137" t="s">
        <v>245</v>
      </c>
      <c r="H663" s="138">
        <v>4</v>
      </c>
      <c r="I663" s="139"/>
      <c r="J663" s="140">
        <f>ROUND(I663*H663,2)</f>
        <v>0</v>
      </c>
      <c r="K663" s="136" t="s">
        <v>173</v>
      </c>
      <c r="L663" s="34"/>
      <c r="M663" s="141" t="s">
        <v>3</v>
      </c>
      <c r="N663" s="142" t="s">
        <v>50</v>
      </c>
      <c r="P663" s="143">
        <f>O663*H663</f>
        <v>0</v>
      </c>
      <c r="Q663" s="143">
        <v>2.0000000000000001E-4</v>
      </c>
      <c r="R663" s="143">
        <f>Q663*H663</f>
        <v>8.0000000000000004E-4</v>
      </c>
      <c r="S663" s="143">
        <v>0</v>
      </c>
      <c r="T663" s="144">
        <f>S663*H663</f>
        <v>0</v>
      </c>
      <c r="AR663" s="145" t="s">
        <v>275</v>
      </c>
      <c r="AT663" s="145" t="s">
        <v>169</v>
      </c>
      <c r="AU663" s="145" t="s">
        <v>88</v>
      </c>
      <c r="AY663" s="18" t="s">
        <v>167</v>
      </c>
      <c r="BE663" s="146">
        <f>IF(N663="základní",J663,0)</f>
        <v>0</v>
      </c>
      <c r="BF663" s="146">
        <f>IF(N663="snížená",J663,0)</f>
        <v>0</v>
      </c>
      <c r="BG663" s="146">
        <f>IF(N663="zákl. přenesená",J663,0)</f>
        <v>0</v>
      </c>
      <c r="BH663" s="146">
        <f>IF(N663="sníž. přenesená",J663,0)</f>
        <v>0</v>
      </c>
      <c r="BI663" s="146">
        <f>IF(N663="nulová",J663,0)</f>
        <v>0</v>
      </c>
      <c r="BJ663" s="18" t="s">
        <v>86</v>
      </c>
      <c r="BK663" s="146">
        <f>ROUND(I663*H663,2)</f>
        <v>0</v>
      </c>
      <c r="BL663" s="18" t="s">
        <v>275</v>
      </c>
      <c r="BM663" s="145" t="s">
        <v>1188</v>
      </c>
    </row>
    <row r="664" spans="2:65" s="1" customFormat="1" ht="10.199999999999999" x14ac:dyDescent="0.2">
      <c r="B664" s="34"/>
      <c r="D664" s="147" t="s">
        <v>176</v>
      </c>
      <c r="F664" s="148" t="s">
        <v>1189</v>
      </c>
      <c r="I664" s="149"/>
      <c r="L664" s="34"/>
      <c r="M664" s="150"/>
      <c r="T664" s="55"/>
      <c r="AT664" s="18" t="s">
        <v>176</v>
      </c>
      <c r="AU664" s="18" t="s">
        <v>88</v>
      </c>
    </row>
    <row r="665" spans="2:65" s="12" customFormat="1" ht="10.199999999999999" x14ac:dyDescent="0.2">
      <c r="B665" s="151"/>
      <c r="D665" s="152" t="s">
        <v>178</v>
      </c>
      <c r="E665" s="153" t="s">
        <v>3</v>
      </c>
      <c r="F665" s="154" t="s">
        <v>230</v>
      </c>
      <c r="H665" s="153" t="s">
        <v>3</v>
      </c>
      <c r="I665" s="155"/>
      <c r="L665" s="151"/>
      <c r="M665" s="156"/>
      <c r="T665" s="157"/>
      <c r="AT665" s="153" t="s">
        <v>178</v>
      </c>
      <c r="AU665" s="153" t="s">
        <v>88</v>
      </c>
      <c r="AV665" s="12" t="s">
        <v>86</v>
      </c>
      <c r="AW665" s="12" t="s">
        <v>41</v>
      </c>
      <c r="AX665" s="12" t="s">
        <v>79</v>
      </c>
      <c r="AY665" s="153" t="s">
        <v>167</v>
      </c>
    </row>
    <row r="666" spans="2:65" s="13" customFormat="1" ht="10.199999999999999" x14ac:dyDescent="0.2">
      <c r="B666" s="158"/>
      <c r="D666" s="152" t="s">
        <v>178</v>
      </c>
      <c r="E666" s="159" t="s">
        <v>3</v>
      </c>
      <c r="F666" s="160" t="s">
        <v>88</v>
      </c>
      <c r="H666" s="161">
        <v>2</v>
      </c>
      <c r="I666" s="162"/>
      <c r="L666" s="158"/>
      <c r="M666" s="163"/>
      <c r="T666" s="164"/>
      <c r="AT666" s="159" t="s">
        <v>178</v>
      </c>
      <c r="AU666" s="159" t="s">
        <v>88</v>
      </c>
      <c r="AV666" s="13" t="s">
        <v>88</v>
      </c>
      <c r="AW666" s="13" t="s">
        <v>41</v>
      </c>
      <c r="AX666" s="13" t="s">
        <v>79</v>
      </c>
      <c r="AY666" s="159" t="s">
        <v>167</v>
      </c>
    </row>
    <row r="667" spans="2:65" s="12" customFormat="1" ht="10.199999999999999" x14ac:dyDescent="0.2">
      <c r="B667" s="151"/>
      <c r="D667" s="152" t="s">
        <v>178</v>
      </c>
      <c r="E667" s="153" t="s">
        <v>3</v>
      </c>
      <c r="F667" s="154" t="s">
        <v>236</v>
      </c>
      <c r="H667" s="153" t="s">
        <v>3</v>
      </c>
      <c r="I667" s="155"/>
      <c r="L667" s="151"/>
      <c r="M667" s="156"/>
      <c r="T667" s="157"/>
      <c r="AT667" s="153" t="s">
        <v>178</v>
      </c>
      <c r="AU667" s="153" t="s">
        <v>88</v>
      </c>
      <c r="AV667" s="12" t="s">
        <v>86</v>
      </c>
      <c r="AW667" s="12" t="s">
        <v>41</v>
      </c>
      <c r="AX667" s="12" t="s">
        <v>79</v>
      </c>
      <c r="AY667" s="153" t="s">
        <v>167</v>
      </c>
    </row>
    <row r="668" spans="2:65" s="13" customFormat="1" ht="10.199999999999999" x14ac:dyDescent="0.2">
      <c r="B668" s="158"/>
      <c r="D668" s="152" t="s">
        <v>178</v>
      </c>
      <c r="E668" s="159" t="s">
        <v>3</v>
      </c>
      <c r="F668" s="160" t="s">
        <v>88</v>
      </c>
      <c r="H668" s="161">
        <v>2</v>
      </c>
      <c r="I668" s="162"/>
      <c r="L668" s="158"/>
      <c r="M668" s="163"/>
      <c r="T668" s="164"/>
      <c r="AT668" s="159" t="s">
        <v>178</v>
      </c>
      <c r="AU668" s="159" t="s">
        <v>88</v>
      </c>
      <c r="AV668" s="13" t="s">
        <v>88</v>
      </c>
      <c r="AW668" s="13" t="s">
        <v>41</v>
      </c>
      <c r="AX668" s="13" t="s">
        <v>79</v>
      </c>
      <c r="AY668" s="159" t="s">
        <v>167</v>
      </c>
    </row>
    <row r="669" spans="2:65" s="14" customFormat="1" ht="10.199999999999999" x14ac:dyDescent="0.2">
      <c r="B669" s="165"/>
      <c r="D669" s="152" t="s">
        <v>178</v>
      </c>
      <c r="E669" s="166" t="s">
        <v>3</v>
      </c>
      <c r="F669" s="167" t="s">
        <v>181</v>
      </c>
      <c r="H669" s="168">
        <v>4</v>
      </c>
      <c r="I669" s="169"/>
      <c r="L669" s="165"/>
      <c r="M669" s="170"/>
      <c r="T669" s="171"/>
      <c r="AT669" s="166" t="s">
        <v>178</v>
      </c>
      <c r="AU669" s="166" t="s">
        <v>88</v>
      </c>
      <c r="AV669" s="14" t="s">
        <v>174</v>
      </c>
      <c r="AW669" s="14" t="s">
        <v>41</v>
      </c>
      <c r="AX669" s="14" t="s">
        <v>86</v>
      </c>
      <c r="AY669" s="166" t="s">
        <v>167</v>
      </c>
    </row>
    <row r="670" spans="2:65" s="1" customFormat="1" ht="16.5" customHeight="1" x14ac:dyDescent="0.2">
      <c r="B670" s="133"/>
      <c r="C670" s="134" t="s">
        <v>1190</v>
      </c>
      <c r="D670" s="134" t="s">
        <v>169</v>
      </c>
      <c r="E670" s="135" t="s">
        <v>1191</v>
      </c>
      <c r="F670" s="136" t="s">
        <v>1192</v>
      </c>
      <c r="G670" s="137" t="s">
        <v>254</v>
      </c>
      <c r="H670" s="138">
        <v>22.95</v>
      </c>
      <c r="I670" s="139"/>
      <c r="J670" s="140">
        <f>ROUND(I670*H670,2)</f>
        <v>0</v>
      </c>
      <c r="K670" s="136" t="s">
        <v>173</v>
      </c>
      <c r="L670" s="34"/>
      <c r="M670" s="141" t="s">
        <v>3</v>
      </c>
      <c r="N670" s="142" t="s">
        <v>50</v>
      </c>
      <c r="P670" s="143">
        <f>O670*H670</f>
        <v>0</v>
      </c>
      <c r="Q670" s="143">
        <v>3.2000000000000003E-4</v>
      </c>
      <c r="R670" s="143">
        <f>Q670*H670</f>
        <v>7.3440000000000007E-3</v>
      </c>
      <c r="S670" s="143">
        <v>0</v>
      </c>
      <c r="T670" s="144">
        <f>S670*H670</f>
        <v>0</v>
      </c>
      <c r="AR670" s="145" t="s">
        <v>275</v>
      </c>
      <c r="AT670" s="145" t="s">
        <v>169</v>
      </c>
      <c r="AU670" s="145" t="s">
        <v>88</v>
      </c>
      <c r="AY670" s="18" t="s">
        <v>167</v>
      </c>
      <c r="BE670" s="146">
        <f>IF(N670="základní",J670,0)</f>
        <v>0</v>
      </c>
      <c r="BF670" s="146">
        <f>IF(N670="snížená",J670,0)</f>
        <v>0</v>
      </c>
      <c r="BG670" s="146">
        <f>IF(N670="zákl. přenesená",J670,0)</f>
        <v>0</v>
      </c>
      <c r="BH670" s="146">
        <f>IF(N670="sníž. přenesená",J670,0)</f>
        <v>0</v>
      </c>
      <c r="BI670" s="146">
        <f>IF(N670="nulová",J670,0)</f>
        <v>0</v>
      </c>
      <c r="BJ670" s="18" t="s">
        <v>86</v>
      </c>
      <c r="BK670" s="146">
        <f>ROUND(I670*H670,2)</f>
        <v>0</v>
      </c>
      <c r="BL670" s="18" t="s">
        <v>275</v>
      </c>
      <c r="BM670" s="145" t="s">
        <v>1193</v>
      </c>
    </row>
    <row r="671" spans="2:65" s="1" customFormat="1" ht="10.199999999999999" x14ac:dyDescent="0.2">
      <c r="B671" s="34"/>
      <c r="D671" s="147" t="s">
        <v>176</v>
      </c>
      <c r="F671" s="148" t="s">
        <v>1194</v>
      </c>
      <c r="I671" s="149"/>
      <c r="L671" s="34"/>
      <c r="M671" s="150"/>
      <c r="T671" s="55"/>
      <c r="AT671" s="18" t="s">
        <v>176</v>
      </c>
      <c r="AU671" s="18" t="s">
        <v>88</v>
      </c>
    </row>
    <row r="672" spans="2:65" s="12" customFormat="1" ht="10.199999999999999" x14ac:dyDescent="0.2">
      <c r="B672" s="151"/>
      <c r="D672" s="152" t="s">
        <v>178</v>
      </c>
      <c r="E672" s="153" t="s">
        <v>3</v>
      </c>
      <c r="F672" s="154" t="s">
        <v>230</v>
      </c>
      <c r="H672" s="153" t="s">
        <v>3</v>
      </c>
      <c r="I672" s="155"/>
      <c r="L672" s="151"/>
      <c r="M672" s="156"/>
      <c r="T672" s="157"/>
      <c r="AT672" s="153" t="s">
        <v>178</v>
      </c>
      <c r="AU672" s="153" t="s">
        <v>88</v>
      </c>
      <c r="AV672" s="12" t="s">
        <v>86</v>
      </c>
      <c r="AW672" s="12" t="s">
        <v>41</v>
      </c>
      <c r="AX672" s="12" t="s">
        <v>79</v>
      </c>
      <c r="AY672" s="153" t="s">
        <v>167</v>
      </c>
    </row>
    <row r="673" spans="2:65" s="13" customFormat="1" ht="10.199999999999999" x14ac:dyDescent="0.2">
      <c r="B673" s="158"/>
      <c r="D673" s="152" t="s">
        <v>178</v>
      </c>
      <c r="E673" s="159" t="s">
        <v>3</v>
      </c>
      <c r="F673" s="160" t="s">
        <v>1195</v>
      </c>
      <c r="H673" s="161">
        <v>4.75</v>
      </c>
      <c r="I673" s="162"/>
      <c r="L673" s="158"/>
      <c r="M673" s="163"/>
      <c r="T673" s="164"/>
      <c r="AT673" s="159" t="s">
        <v>178</v>
      </c>
      <c r="AU673" s="159" t="s">
        <v>88</v>
      </c>
      <c r="AV673" s="13" t="s">
        <v>88</v>
      </c>
      <c r="AW673" s="13" t="s">
        <v>41</v>
      </c>
      <c r="AX673" s="13" t="s">
        <v>79</v>
      </c>
      <c r="AY673" s="159" t="s">
        <v>167</v>
      </c>
    </row>
    <row r="674" spans="2:65" s="12" customFormat="1" ht="10.199999999999999" x14ac:dyDescent="0.2">
      <c r="B674" s="151"/>
      <c r="D674" s="152" t="s">
        <v>178</v>
      </c>
      <c r="E674" s="153" t="s">
        <v>3</v>
      </c>
      <c r="F674" s="154" t="s">
        <v>232</v>
      </c>
      <c r="H674" s="153" t="s">
        <v>3</v>
      </c>
      <c r="I674" s="155"/>
      <c r="L674" s="151"/>
      <c r="M674" s="156"/>
      <c r="T674" s="157"/>
      <c r="AT674" s="153" t="s">
        <v>178</v>
      </c>
      <c r="AU674" s="153" t="s">
        <v>88</v>
      </c>
      <c r="AV674" s="12" t="s">
        <v>86</v>
      </c>
      <c r="AW674" s="12" t="s">
        <v>41</v>
      </c>
      <c r="AX674" s="12" t="s">
        <v>79</v>
      </c>
      <c r="AY674" s="153" t="s">
        <v>167</v>
      </c>
    </row>
    <row r="675" spans="2:65" s="13" customFormat="1" ht="10.199999999999999" x14ac:dyDescent="0.2">
      <c r="B675" s="158"/>
      <c r="D675" s="152" t="s">
        <v>178</v>
      </c>
      <c r="E675" s="159" t="s">
        <v>3</v>
      </c>
      <c r="F675" s="160" t="s">
        <v>1196</v>
      </c>
      <c r="H675" s="161">
        <v>7.62</v>
      </c>
      <c r="I675" s="162"/>
      <c r="L675" s="158"/>
      <c r="M675" s="163"/>
      <c r="T675" s="164"/>
      <c r="AT675" s="159" t="s">
        <v>178</v>
      </c>
      <c r="AU675" s="159" t="s">
        <v>88</v>
      </c>
      <c r="AV675" s="13" t="s">
        <v>88</v>
      </c>
      <c r="AW675" s="13" t="s">
        <v>41</v>
      </c>
      <c r="AX675" s="13" t="s">
        <v>79</v>
      </c>
      <c r="AY675" s="159" t="s">
        <v>167</v>
      </c>
    </row>
    <row r="676" spans="2:65" s="12" customFormat="1" ht="10.199999999999999" x14ac:dyDescent="0.2">
      <c r="B676" s="151"/>
      <c r="D676" s="152" t="s">
        <v>178</v>
      </c>
      <c r="E676" s="153" t="s">
        <v>3</v>
      </c>
      <c r="F676" s="154" t="s">
        <v>236</v>
      </c>
      <c r="H676" s="153" t="s">
        <v>3</v>
      </c>
      <c r="I676" s="155"/>
      <c r="L676" s="151"/>
      <c r="M676" s="156"/>
      <c r="T676" s="157"/>
      <c r="AT676" s="153" t="s">
        <v>178</v>
      </c>
      <c r="AU676" s="153" t="s">
        <v>88</v>
      </c>
      <c r="AV676" s="12" t="s">
        <v>86</v>
      </c>
      <c r="AW676" s="12" t="s">
        <v>41</v>
      </c>
      <c r="AX676" s="12" t="s">
        <v>79</v>
      </c>
      <c r="AY676" s="153" t="s">
        <v>167</v>
      </c>
    </row>
    <row r="677" spans="2:65" s="13" customFormat="1" ht="10.199999999999999" x14ac:dyDescent="0.2">
      <c r="B677" s="158"/>
      <c r="D677" s="152" t="s">
        <v>178</v>
      </c>
      <c r="E677" s="159" t="s">
        <v>3</v>
      </c>
      <c r="F677" s="160" t="s">
        <v>1197</v>
      </c>
      <c r="H677" s="161">
        <v>10.58</v>
      </c>
      <c r="I677" s="162"/>
      <c r="L677" s="158"/>
      <c r="M677" s="163"/>
      <c r="T677" s="164"/>
      <c r="AT677" s="159" t="s">
        <v>178</v>
      </c>
      <c r="AU677" s="159" t="s">
        <v>88</v>
      </c>
      <c r="AV677" s="13" t="s">
        <v>88</v>
      </c>
      <c r="AW677" s="13" t="s">
        <v>41</v>
      </c>
      <c r="AX677" s="13" t="s">
        <v>79</v>
      </c>
      <c r="AY677" s="159" t="s">
        <v>167</v>
      </c>
    </row>
    <row r="678" spans="2:65" s="14" customFormat="1" ht="10.199999999999999" x14ac:dyDescent="0.2">
      <c r="B678" s="165"/>
      <c r="D678" s="152" t="s">
        <v>178</v>
      </c>
      <c r="E678" s="166" t="s">
        <v>3</v>
      </c>
      <c r="F678" s="167" t="s">
        <v>181</v>
      </c>
      <c r="H678" s="168">
        <v>22.95</v>
      </c>
      <c r="I678" s="169"/>
      <c r="L678" s="165"/>
      <c r="M678" s="170"/>
      <c r="T678" s="171"/>
      <c r="AT678" s="166" t="s">
        <v>178</v>
      </c>
      <c r="AU678" s="166" t="s">
        <v>88</v>
      </c>
      <c r="AV678" s="14" t="s">
        <v>174</v>
      </c>
      <c r="AW678" s="14" t="s">
        <v>41</v>
      </c>
      <c r="AX678" s="14" t="s">
        <v>86</v>
      </c>
      <c r="AY678" s="166" t="s">
        <v>167</v>
      </c>
    </row>
    <row r="679" spans="2:65" s="1" customFormat="1" ht="24.15" customHeight="1" x14ac:dyDescent="0.2">
      <c r="B679" s="133"/>
      <c r="C679" s="134" t="s">
        <v>1198</v>
      </c>
      <c r="D679" s="134" t="s">
        <v>169</v>
      </c>
      <c r="E679" s="135" t="s">
        <v>1199</v>
      </c>
      <c r="F679" s="136" t="s">
        <v>1200</v>
      </c>
      <c r="G679" s="137" t="s">
        <v>220</v>
      </c>
      <c r="H679" s="138">
        <v>14.6</v>
      </c>
      <c r="I679" s="139"/>
      <c r="J679" s="140">
        <f>ROUND(I679*H679,2)</f>
        <v>0</v>
      </c>
      <c r="K679" s="136" t="s">
        <v>173</v>
      </c>
      <c r="L679" s="34"/>
      <c r="M679" s="141" t="s">
        <v>3</v>
      </c>
      <c r="N679" s="142" t="s">
        <v>50</v>
      </c>
      <c r="P679" s="143">
        <f>O679*H679</f>
        <v>0</v>
      </c>
      <c r="Q679" s="143">
        <v>6.0000000000000001E-3</v>
      </c>
      <c r="R679" s="143">
        <f>Q679*H679</f>
        <v>8.7599999999999997E-2</v>
      </c>
      <c r="S679" s="143">
        <v>0</v>
      </c>
      <c r="T679" s="144">
        <f>S679*H679</f>
        <v>0</v>
      </c>
      <c r="AR679" s="145" t="s">
        <v>275</v>
      </c>
      <c r="AT679" s="145" t="s">
        <v>169</v>
      </c>
      <c r="AU679" s="145" t="s">
        <v>88</v>
      </c>
      <c r="AY679" s="18" t="s">
        <v>167</v>
      </c>
      <c r="BE679" s="146">
        <f>IF(N679="základní",J679,0)</f>
        <v>0</v>
      </c>
      <c r="BF679" s="146">
        <f>IF(N679="snížená",J679,0)</f>
        <v>0</v>
      </c>
      <c r="BG679" s="146">
        <f>IF(N679="zákl. přenesená",J679,0)</f>
        <v>0</v>
      </c>
      <c r="BH679" s="146">
        <f>IF(N679="sníž. přenesená",J679,0)</f>
        <v>0</v>
      </c>
      <c r="BI679" s="146">
        <f>IF(N679="nulová",J679,0)</f>
        <v>0</v>
      </c>
      <c r="BJ679" s="18" t="s">
        <v>86</v>
      </c>
      <c r="BK679" s="146">
        <f>ROUND(I679*H679,2)</f>
        <v>0</v>
      </c>
      <c r="BL679" s="18" t="s">
        <v>275</v>
      </c>
      <c r="BM679" s="145" t="s">
        <v>1201</v>
      </c>
    </row>
    <row r="680" spans="2:65" s="1" customFormat="1" ht="10.199999999999999" x14ac:dyDescent="0.2">
      <c r="B680" s="34"/>
      <c r="D680" s="147" t="s">
        <v>176</v>
      </c>
      <c r="F680" s="148" t="s">
        <v>1202</v>
      </c>
      <c r="I680" s="149"/>
      <c r="L680" s="34"/>
      <c r="M680" s="150"/>
      <c r="T680" s="55"/>
      <c r="AT680" s="18" t="s">
        <v>176</v>
      </c>
      <c r="AU680" s="18" t="s">
        <v>88</v>
      </c>
    </row>
    <row r="681" spans="2:65" s="12" customFormat="1" ht="10.199999999999999" x14ac:dyDescent="0.2">
      <c r="B681" s="151"/>
      <c r="D681" s="152" t="s">
        <v>178</v>
      </c>
      <c r="E681" s="153" t="s">
        <v>3</v>
      </c>
      <c r="F681" s="154" t="s">
        <v>230</v>
      </c>
      <c r="H681" s="153" t="s">
        <v>3</v>
      </c>
      <c r="I681" s="155"/>
      <c r="L681" s="151"/>
      <c r="M681" s="156"/>
      <c r="T681" s="157"/>
      <c r="AT681" s="153" t="s">
        <v>178</v>
      </c>
      <c r="AU681" s="153" t="s">
        <v>88</v>
      </c>
      <c r="AV681" s="12" t="s">
        <v>86</v>
      </c>
      <c r="AW681" s="12" t="s">
        <v>41</v>
      </c>
      <c r="AX681" s="12" t="s">
        <v>79</v>
      </c>
      <c r="AY681" s="153" t="s">
        <v>167</v>
      </c>
    </row>
    <row r="682" spans="2:65" s="13" customFormat="1" ht="10.199999999999999" x14ac:dyDescent="0.2">
      <c r="B682" s="158"/>
      <c r="D682" s="152" t="s">
        <v>178</v>
      </c>
      <c r="E682" s="159" t="s">
        <v>3</v>
      </c>
      <c r="F682" s="160" t="s">
        <v>830</v>
      </c>
      <c r="H682" s="161">
        <v>4.2</v>
      </c>
      <c r="I682" s="162"/>
      <c r="L682" s="158"/>
      <c r="M682" s="163"/>
      <c r="T682" s="164"/>
      <c r="AT682" s="159" t="s">
        <v>178</v>
      </c>
      <c r="AU682" s="159" t="s">
        <v>88</v>
      </c>
      <c r="AV682" s="13" t="s">
        <v>88</v>
      </c>
      <c r="AW682" s="13" t="s">
        <v>41</v>
      </c>
      <c r="AX682" s="13" t="s">
        <v>79</v>
      </c>
      <c r="AY682" s="159" t="s">
        <v>167</v>
      </c>
    </row>
    <row r="683" spans="2:65" s="12" customFormat="1" ht="10.199999999999999" x14ac:dyDescent="0.2">
      <c r="B683" s="151"/>
      <c r="D683" s="152" t="s">
        <v>178</v>
      </c>
      <c r="E683" s="153" t="s">
        <v>3</v>
      </c>
      <c r="F683" s="154" t="s">
        <v>232</v>
      </c>
      <c r="H683" s="153" t="s">
        <v>3</v>
      </c>
      <c r="I683" s="155"/>
      <c r="L683" s="151"/>
      <c r="M683" s="156"/>
      <c r="T683" s="157"/>
      <c r="AT683" s="153" t="s">
        <v>178</v>
      </c>
      <c r="AU683" s="153" t="s">
        <v>88</v>
      </c>
      <c r="AV683" s="12" t="s">
        <v>86</v>
      </c>
      <c r="AW683" s="12" t="s">
        <v>41</v>
      </c>
      <c r="AX683" s="12" t="s">
        <v>79</v>
      </c>
      <c r="AY683" s="153" t="s">
        <v>167</v>
      </c>
    </row>
    <row r="684" spans="2:65" s="13" customFormat="1" ht="10.199999999999999" x14ac:dyDescent="0.2">
      <c r="B684" s="158"/>
      <c r="D684" s="152" t="s">
        <v>178</v>
      </c>
      <c r="E684" s="159" t="s">
        <v>3</v>
      </c>
      <c r="F684" s="160" t="s">
        <v>831</v>
      </c>
      <c r="H684" s="161">
        <v>4.5999999999999996</v>
      </c>
      <c r="I684" s="162"/>
      <c r="L684" s="158"/>
      <c r="M684" s="163"/>
      <c r="T684" s="164"/>
      <c r="AT684" s="159" t="s">
        <v>178</v>
      </c>
      <c r="AU684" s="159" t="s">
        <v>88</v>
      </c>
      <c r="AV684" s="13" t="s">
        <v>88</v>
      </c>
      <c r="AW684" s="13" t="s">
        <v>41</v>
      </c>
      <c r="AX684" s="13" t="s">
        <v>79</v>
      </c>
      <c r="AY684" s="159" t="s">
        <v>167</v>
      </c>
    </row>
    <row r="685" spans="2:65" s="12" customFormat="1" ht="10.199999999999999" x14ac:dyDescent="0.2">
      <c r="B685" s="151"/>
      <c r="D685" s="152" t="s">
        <v>178</v>
      </c>
      <c r="E685" s="153" t="s">
        <v>3</v>
      </c>
      <c r="F685" s="154" t="s">
        <v>236</v>
      </c>
      <c r="H685" s="153" t="s">
        <v>3</v>
      </c>
      <c r="I685" s="155"/>
      <c r="L685" s="151"/>
      <c r="M685" s="156"/>
      <c r="T685" s="157"/>
      <c r="AT685" s="153" t="s">
        <v>178</v>
      </c>
      <c r="AU685" s="153" t="s">
        <v>88</v>
      </c>
      <c r="AV685" s="12" t="s">
        <v>86</v>
      </c>
      <c r="AW685" s="12" t="s">
        <v>41</v>
      </c>
      <c r="AX685" s="12" t="s">
        <v>79</v>
      </c>
      <c r="AY685" s="153" t="s">
        <v>167</v>
      </c>
    </row>
    <row r="686" spans="2:65" s="13" customFormat="1" ht="10.199999999999999" x14ac:dyDescent="0.2">
      <c r="B686" s="158"/>
      <c r="D686" s="152" t="s">
        <v>178</v>
      </c>
      <c r="E686" s="159" t="s">
        <v>3</v>
      </c>
      <c r="F686" s="160" t="s">
        <v>833</v>
      </c>
      <c r="H686" s="161">
        <v>5.8</v>
      </c>
      <c r="I686" s="162"/>
      <c r="L686" s="158"/>
      <c r="M686" s="163"/>
      <c r="T686" s="164"/>
      <c r="AT686" s="159" t="s">
        <v>178</v>
      </c>
      <c r="AU686" s="159" t="s">
        <v>88</v>
      </c>
      <c r="AV686" s="13" t="s">
        <v>88</v>
      </c>
      <c r="AW686" s="13" t="s">
        <v>41</v>
      </c>
      <c r="AX686" s="13" t="s">
        <v>79</v>
      </c>
      <c r="AY686" s="159" t="s">
        <v>167</v>
      </c>
    </row>
    <row r="687" spans="2:65" s="14" customFormat="1" ht="10.199999999999999" x14ac:dyDescent="0.2">
      <c r="B687" s="165"/>
      <c r="D687" s="152" t="s">
        <v>178</v>
      </c>
      <c r="E687" s="166" t="s">
        <v>3</v>
      </c>
      <c r="F687" s="167" t="s">
        <v>181</v>
      </c>
      <c r="H687" s="168">
        <v>14.6</v>
      </c>
      <c r="I687" s="169"/>
      <c r="L687" s="165"/>
      <c r="M687" s="170"/>
      <c r="T687" s="171"/>
      <c r="AT687" s="166" t="s">
        <v>178</v>
      </c>
      <c r="AU687" s="166" t="s">
        <v>88</v>
      </c>
      <c r="AV687" s="14" t="s">
        <v>174</v>
      </c>
      <c r="AW687" s="14" t="s">
        <v>41</v>
      </c>
      <c r="AX687" s="14" t="s">
        <v>86</v>
      </c>
      <c r="AY687" s="166" t="s">
        <v>167</v>
      </c>
    </row>
    <row r="688" spans="2:65" s="1" customFormat="1" ht="21.75" customHeight="1" x14ac:dyDescent="0.2">
      <c r="B688" s="133"/>
      <c r="C688" s="183" t="s">
        <v>1203</v>
      </c>
      <c r="D688" s="183" t="s">
        <v>754</v>
      </c>
      <c r="E688" s="184" t="s">
        <v>1204</v>
      </c>
      <c r="F688" s="185" t="s">
        <v>1205</v>
      </c>
      <c r="G688" s="186" t="s">
        <v>220</v>
      </c>
      <c r="H688" s="187">
        <v>16.059999999999999</v>
      </c>
      <c r="I688" s="188"/>
      <c r="J688" s="189">
        <f>ROUND(I688*H688,2)</f>
        <v>0</v>
      </c>
      <c r="K688" s="185" t="s">
        <v>173</v>
      </c>
      <c r="L688" s="190"/>
      <c r="M688" s="191" t="s">
        <v>3</v>
      </c>
      <c r="N688" s="192" t="s">
        <v>50</v>
      </c>
      <c r="P688" s="143">
        <f>O688*H688</f>
        <v>0</v>
      </c>
      <c r="Q688" s="143">
        <v>2.1999999999999999E-2</v>
      </c>
      <c r="R688" s="143">
        <f>Q688*H688</f>
        <v>0.35331999999999997</v>
      </c>
      <c r="S688" s="143">
        <v>0</v>
      </c>
      <c r="T688" s="144">
        <f>S688*H688</f>
        <v>0</v>
      </c>
      <c r="AR688" s="145" t="s">
        <v>399</v>
      </c>
      <c r="AT688" s="145" t="s">
        <v>754</v>
      </c>
      <c r="AU688" s="145" t="s">
        <v>88</v>
      </c>
      <c r="AY688" s="18" t="s">
        <v>167</v>
      </c>
      <c r="BE688" s="146">
        <f>IF(N688="základní",J688,0)</f>
        <v>0</v>
      </c>
      <c r="BF688" s="146">
        <f>IF(N688="snížená",J688,0)</f>
        <v>0</v>
      </c>
      <c r="BG688" s="146">
        <f>IF(N688="zákl. přenesená",J688,0)</f>
        <v>0</v>
      </c>
      <c r="BH688" s="146">
        <f>IF(N688="sníž. přenesená",J688,0)</f>
        <v>0</v>
      </c>
      <c r="BI688" s="146">
        <f>IF(N688="nulová",J688,0)</f>
        <v>0</v>
      </c>
      <c r="BJ688" s="18" t="s">
        <v>86</v>
      </c>
      <c r="BK688" s="146">
        <f>ROUND(I688*H688,2)</f>
        <v>0</v>
      </c>
      <c r="BL688" s="18" t="s">
        <v>275</v>
      </c>
      <c r="BM688" s="145" t="s">
        <v>1206</v>
      </c>
    </row>
    <row r="689" spans="2:65" s="13" customFormat="1" ht="10.199999999999999" x14ac:dyDescent="0.2">
      <c r="B689" s="158"/>
      <c r="D689" s="152" t="s">
        <v>178</v>
      </c>
      <c r="F689" s="160" t="s">
        <v>1207</v>
      </c>
      <c r="H689" s="161">
        <v>16.059999999999999</v>
      </c>
      <c r="I689" s="162"/>
      <c r="L689" s="158"/>
      <c r="M689" s="163"/>
      <c r="T689" s="164"/>
      <c r="AT689" s="159" t="s">
        <v>178</v>
      </c>
      <c r="AU689" s="159" t="s">
        <v>88</v>
      </c>
      <c r="AV689" s="13" t="s">
        <v>88</v>
      </c>
      <c r="AW689" s="13" t="s">
        <v>4</v>
      </c>
      <c r="AX689" s="13" t="s">
        <v>86</v>
      </c>
      <c r="AY689" s="159" t="s">
        <v>167</v>
      </c>
    </row>
    <row r="690" spans="2:65" s="1" customFormat="1" ht="21.75" customHeight="1" x14ac:dyDescent="0.2">
      <c r="B690" s="133"/>
      <c r="C690" s="134" t="s">
        <v>1208</v>
      </c>
      <c r="D690" s="134" t="s">
        <v>169</v>
      </c>
      <c r="E690" s="135" t="s">
        <v>1209</v>
      </c>
      <c r="F690" s="136" t="s">
        <v>1210</v>
      </c>
      <c r="G690" s="137" t="s">
        <v>254</v>
      </c>
      <c r="H690" s="138">
        <v>10.75</v>
      </c>
      <c r="I690" s="139"/>
      <c r="J690" s="140">
        <f>ROUND(I690*H690,2)</f>
        <v>0</v>
      </c>
      <c r="K690" s="136" t="s">
        <v>173</v>
      </c>
      <c r="L690" s="34"/>
      <c r="M690" s="141" t="s">
        <v>3</v>
      </c>
      <c r="N690" s="142" t="s">
        <v>50</v>
      </c>
      <c r="P690" s="143">
        <f>O690*H690</f>
        <v>0</v>
      </c>
      <c r="Q690" s="143">
        <v>2.9999999999999997E-4</v>
      </c>
      <c r="R690" s="143">
        <f>Q690*H690</f>
        <v>3.2249999999999996E-3</v>
      </c>
      <c r="S690" s="143">
        <v>0</v>
      </c>
      <c r="T690" s="144">
        <f>S690*H690</f>
        <v>0</v>
      </c>
      <c r="AR690" s="145" t="s">
        <v>275</v>
      </c>
      <c r="AT690" s="145" t="s">
        <v>169</v>
      </c>
      <c r="AU690" s="145" t="s">
        <v>88</v>
      </c>
      <c r="AY690" s="18" t="s">
        <v>167</v>
      </c>
      <c r="BE690" s="146">
        <f>IF(N690="základní",J690,0)</f>
        <v>0</v>
      </c>
      <c r="BF690" s="146">
        <f>IF(N690="snížená",J690,0)</f>
        <v>0</v>
      </c>
      <c r="BG690" s="146">
        <f>IF(N690="zákl. přenesená",J690,0)</f>
        <v>0</v>
      </c>
      <c r="BH690" s="146">
        <f>IF(N690="sníž. přenesená",J690,0)</f>
        <v>0</v>
      </c>
      <c r="BI690" s="146">
        <f>IF(N690="nulová",J690,0)</f>
        <v>0</v>
      </c>
      <c r="BJ690" s="18" t="s">
        <v>86</v>
      </c>
      <c r="BK690" s="146">
        <f>ROUND(I690*H690,2)</f>
        <v>0</v>
      </c>
      <c r="BL690" s="18" t="s">
        <v>275</v>
      </c>
      <c r="BM690" s="145" t="s">
        <v>1211</v>
      </c>
    </row>
    <row r="691" spans="2:65" s="1" customFormat="1" ht="10.199999999999999" x14ac:dyDescent="0.2">
      <c r="B691" s="34"/>
      <c r="D691" s="147" t="s">
        <v>176</v>
      </c>
      <c r="F691" s="148" t="s">
        <v>1212</v>
      </c>
      <c r="I691" s="149"/>
      <c r="L691" s="34"/>
      <c r="M691" s="150"/>
      <c r="T691" s="55"/>
      <c r="AT691" s="18" t="s">
        <v>176</v>
      </c>
      <c r="AU691" s="18" t="s">
        <v>88</v>
      </c>
    </row>
    <row r="692" spans="2:65" s="12" customFormat="1" ht="10.199999999999999" x14ac:dyDescent="0.2">
      <c r="B692" s="151"/>
      <c r="D692" s="152" t="s">
        <v>178</v>
      </c>
      <c r="E692" s="153" t="s">
        <v>3</v>
      </c>
      <c r="F692" s="154" t="s">
        <v>230</v>
      </c>
      <c r="H692" s="153" t="s">
        <v>3</v>
      </c>
      <c r="I692" s="155"/>
      <c r="L692" s="151"/>
      <c r="M692" s="156"/>
      <c r="T692" s="157"/>
      <c r="AT692" s="153" t="s">
        <v>178</v>
      </c>
      <c r="AU692" s="153" t="s">
        <v>88</v>
      </c>
      <c r="AV692" s="12" t="s">
        <v>86</v>
      </c>
      <c r="AW692" s="12" t="s">
        <v>41</v>
      </c>
      <c r="AX692" s="12" t="s">
        <v>79</v>
      </c>
      <c r="AY692" s="153" t="s">
        <v>167</v>
      </c>
    </row>
    <row r="693" spans="2:65" s="13" customFormat="1" ht="10.199999999999999" x14ac:dyDescent="0.2">
      <c r="B693" s="158"/>
      <c r="D693" s="152" t="s">
        <v>178</v>
      </c>
      <c r="E693" s="159" t="s">
        <v>3</v>
      </c>
      <c r="F693" s="160" t="s">
        <v>1195</v>
      </c>
      <c r="H693" s="161">
        <v>4.75</v>
      </c>
      <c r="I693" s="162"/>
      <c r="L693" s="158"/>
      <c r="M693" s="163"/>
      <c r="T693" s="164"/>
      <c r="AT693" s="159" t="s">
        <v>178</v>
      </c>
      <c r="AU693" s="159" t="s">
        <v>88</v>
      </c>
      <c r="AV693" s="13" t="s">
        <v>88</v>
      </c>
      <c r="AW693" s="13" t="s">
        <v>41</v>
      </c>
      <c r="AX693" s="13" t="s">
        <v>79</v>
      </c>
      <c r="AY693" s="159" t="s">
        <v>167</v>
      </c>
    </row>
    <row r="694" spans="2:65" s="12" customFormat="1" ht="10.199999999999999" x14ac:dyDescent="0.2">
      <c r="B694" s="151"/>
      <c r="D694" s="152" t="s">
        <v>178</v>
      </c>
      <c r="E694" s="153" t="s">
        <v>3</v>
      </c>
      <c r="F694" s="154" t="s">
        <v>236</v>
      </c>
      <c r="H694" s="153" t="s">
        <v>3</v>
      </c>
      <c r="I694" s="155"/>
      <c r="L694" s="151"/>
      <c r="M694" s="156"/>
      <c r="T694" s="157"/>
      <c r="AT694" s="153" t="s">
        <v>178</v>
      </c>
      <c r="AU694" s="153" t="s">
        <v>88</v>
      </c>
      <c r="AV694" s="12" t="s">
        <v>86</v>
      </c>
      <c r="AW694" s="12" t="s">
        <v>41</v>
      </c>
      <c r="AX694" s="12" t="s">
        <v>79</v>
      </c>
      <c r="AY694" s="153" t="s">
        <v>167</v>
      </c>
    </row>
    <row r="695" spans="2:65" s="13" customFormat="1" ht="10.199999999999999" x14ac:dyDescent="0.2">
      <c r="B695" s="158"/>
      <c r="D695" s="152" t="s">
        <v>178</v>
      </c>
      <c r="E695" s="159" t="s">
        <v>3</v>
      </c>
      <c r="F695" s="160" t="s">
        <v>1213</v>
      </c>
      <c r="H695" s="161">
        <v>6</v>
      </c>
      <c r="I695" s="162"/>
      <c r="L695" s="158"/>
      <c r="M695" s="163"/>
      <c r="T695" s="164"/>
      <c r="AT695" s="159" t="s">
        <v>178</v>
      </c>
      <c r="AU695" s="159" t="s">
        <v>88</v>
      </c>
      <c r="AV695" s="13" t="s">
        <v>88</v>
      </c>
      <c r="AW695" s="13" t="s">
        <v>41</v>
      </c>
      <c r="AX695" s="13" t="s">
        <v>79</v>
      </c>
      <c r="AY695" s="159" t="s">
        <v>167</v>
      </c>
    </row>
    <row r="696" spans="2:65" s="14" customFormat="1" ht="10.199999999999999" x14ac:dyDescent="0.2">
      <c r="B696" s="165"/>
      <c r="D696" s="152" t="s">
        <v>178</v>
      </c>
      <c r="E696" s="166" t="s">
        <v>3</v>
      </c>
      <c r="F696" s="167" t="s">
        <v>181</v>
      </c>
      <c r="H696" s="168">
        <v>10.75</v>
      </c>
      <c r="I696" s="169"/>
      <c r="L696" s="165"/>
      <c r="M696" s="170"/>
      <c r="T696" s="171"/>
      <c r="AT696" s="166" t="s">
        <v>178</v>
      </c>
      <c r="AU696" s="166" t="s">
        <v>88</v>
      </c>
      <c r="AV696" s="14" t="s">
        <v>174</v>
      </c>
      <c r="AW696" s="14" t="s">
        <v>41</v>
      </c>
      <c r="AX696" s="14" t="s">
        <v>86</v>
      </c>
      <c r="AY696" s="166" t="s">
        <v>167</v>
      </c>
    </row>
    <row r="697" spans="2:65" s="1" customFormat="1" ht="16.5" customHeight="1" x14ac:dyDescent="0.2">
      <c r="B697" s="133"/>
      <c r="C697" s="183" t="s">
        <v>1214</v>
      </c>
      <c r="D697" s="183" t="s">
        <v>754</v>
      </c>
      <c r="E697" s="184" t="s">
        <v>1215</v>
      </c>
      <c r="F697" s="185" t="s">
        <v>1216</v>
      </c>
      <c r="G697" s="186" t="s">
        <v>254</v>
      </c>
      <c r="H697" s="187">
        <v>11.288</v>
      </c>
      <c r="I697" s="188"/>
      <c r="J697" s="189">
        <f>ROUND(I697*H697,2)</f>
        <v>0</v>
      </c>
      <c r="K697" s="185" t="s">
        <v>3</v>
      </c>
      <c r="L697" s="190"/>
      <c r="M697" s="191" t="s">
        <v>3</v>
      </c>
      <c r="N697" s="192" t="s">
        <v>50</v>
      </c>
      <c r="P697" s="143">
        <f>O697*H697</f>
        <v>0</v>
      </c>
      <c r="Q697" s="143">
        <v>2.64E-3</v>
      </c>
      <c r="R697" s="143">
        <f>Q697*H697</f>
        <v>2.9800320000000002E-2</v>
      </c>
      <c r="S697" s="143">
        <v>0</v>
      </c>
      <c r="T697" s="144">
        <f>S697*H697</f>
        <v>0</v>
      </c>
      <c r="AR697" s="145" t="s">
        <v>399</v>
      </c>
      <c r="AT697" s="145" t="s">
        <v>754</v>
      </c>
      <c r="AU697" s="145" t="s">
        <v>88</v>
      </c>
      <c r="AY697" s="18" t="s">
        <v>167</v>
      </c>
      <c r="BE697" s="146">
        <f>IF(N697="základní",J697,0)</f>
        <v>0</v>
      </c>
      <c r="BF697" s="146">
        <f>IF(N697="snížená",J697,0)</f>
        <v>0</v>
      </c>
      <c r="BG697" s="146">
        <f>IF(N697="zákl. přenesená",J697,0)</f>
        <v>0</v>
      </c>
      <c r="BH697" s="146">
        <f>IF(N697="sníž. přenesená",J697,0)</f>
        <v>0</v>
      </c>
      <c r="BI697" s="146">
        <f>IF(N697="nulová",J697,0)</f>
        <v>0</v>
      </c>
      <c r="BJ697" s="18" t="s">
        <v>86</v>
      </c>
      <c r="BK697" s="146">
        <f>ROUND(I697*H697,2)</f>
        <v>0</v>
      </c>
      <c r="BL697" s="18" t="s">
        <v>275</v>
      </c>
      <c r="BM697" s="145" t="s">
        <v>1217</v>
      </c>
    </row>
    <row r="698" spans="2:65" s="13" customFormat="1" ht="10.199999999999999" x14ac:dyDescent="0.2">
      <c r="B698" s="158"/>
      <c r="D698" s="152" t="s">
        <v>178</v>
      </c>
      <c r="F698" s="160" t="s">
        <v>1218</v>
      </c>
      <c r="H698" s="161">
        <v>11.288</v>
      </c>
      <c r="I698" s="162"/>
      <c r="L698" s="158"/>
      <c r="M698" s="163"/>
      <c r="T698" s="164"/>
      <c r="AT698" s="159" t="s">
        <v>178</v>
      </c>
      <c r="AU698" s="159" t="s">
        <v>88</v>
      </c>
      <c r="AV698" s="13" t="s">
        <v>88</v>
      </c>
      <c r="AW698" s="13" t="s">
        <v>4</v>
      </c>
      <c r="AX698" s="13" t="s">
        <v>86</v>
      </c>
      <c r="AY698" s="159" t="s">
        <v>167</v>
      </c>
    </row>
    <row r="699" spans="2:65" s="1" customFormat="1" ht="24.15" customHeight="1" x14ac:dyDescent="0.2">
      <c r="B699" s="133"/>
      <c r="C699" s="134" t="s">
        <v>1219</v>
      </c>
      <c r="D699" s="134" t="s">
        <v>169</v>
      </c>
      <c r="E699" s="135" t="s">
        <v>1220</v>
      </c>
      <c r="F699" s="136" t="s">
        <v>1221</v>
      </c>
      <c r="G699" s="137" t="s">
        <v>254</v>
      </c>
      <c r="H699" s="138">
        <v>3.7</v>
      </c>
      <c r="I699" s="139"/>
      <c r="J699" s="140">
        <f>ROUND(I699*H699,2)</f>
        <v>0</v>
      </c>
      <c r="K699" s="136" t="s">
        <v>173</v>
      </c>
      <c r="L699" s="34"/>
      <c r="M699" s="141" t="s">
        <v>3</v>
      </c>
      <c r="N699" s="142" t="s">
        <v>50</v>
      </c>
      <c r="P699" s="143">
        <f>O699*H699</f>
        <v>0</v>
      </c>
      <c r="Q699" s="143">
        <v>2.0000000000000001E-4</v>
      </c>
      <c r="R699" s="143">
        <f>Q699*H699</f>
        <v>7.400000000000001E-4</v>
      </c>
      <c r="S699" s="143">
        <v>0</v>
      </c>
      <c r="T699" s="144">
        <f>S699*H699</f>
        <v>0</v>
      </c>
      <c r="AR699" s="145" t="s">
        <v>275</v>
      </c>
      <c r="AT699" s="145" t="s">
        <v>169</v>
      </c>
      <c r="AU699" s="145" t="s">
        <v>88</v>
      </c>
      <c r="AY699" s="18" t="s">
        <v>167</v>
      </c>
      <c r="BE699" s="146">
        <f>IF(N699="základní",J699,0)</f>
        <v>0</v>
      </c>
      <c r="BF699" s="146">
        <f>IF(N699="snížená",J699,0)</f>
        <v>0</v>
      </c>
      <c r="BG699" s="146">
        <f>IF(N699="zákl. přenesená",J699,0)</f>
        <v>0</v>
      </c>
      <c r="BH699" s="146">
        <f>IF(N699="sníž. přenesená",J699,0)</f>
        <v>0</v>
      </c>
      <c r="BI699" s="146">
        <f>IF(N699="nulová",J699,0)</f>
        <v>0</v>
      </c>
      <c r="BJ699" s="18" t="s">
        <v>86</v>
      </c>
      <c r="BK699" s="146">
        <f>ROUND(I699*H699,2)</f>
        <v>0</v>
      </c>
      <c r="BL699" s="18" t="s">
        <v>275</v>
      </c>
      <c r="BM699" s="145" t="s">
        <v>1222</v>
      </c>
    </row>
    <row r="700" spans="2:65" s="1" customFormat="1" ht="10.199999999999999" x14ac:dyDescent="0.2">
      <c r="B700" s="34"/>
      <c r="D700" s="147" t="s">
        <v>176</v>
      </c>
      <c r="F700" s="148" t="s">
        <v>1223</v>
      </c>
      <c r="I700" s="149"/>
      <c r="L700" s="34"/>
      <c r="M700" s="150"/>
      <c r="T700" s="55"/>
      <c r="AT700" s="18" t="s">
        <v>176</v>
      </c>
      <c r="AU700" s="18" t="s">
        <v>88</v>
      </c>
    </row>
    <row r="701" spans="2:65" s="13" customFormat="1" ht="10.199999999999999" x14ac:dyDescent="0.2">
      <c r="B701" s="158"/>
      <c r="D701" s="152" t="s">
        <v>178</v>
      </c>
      <c r="E701" s="159" t="s">
        <v>3</v>
      </c>
      <c r="F701" s="160" t="s">
        <v>1224</v>
      </c>
      <c r="H701" s="161">
        <v>2.7</v>
      </c>
      <c r="I701" s="162"/>
      <c r="L701" s="158"/>
      <c r="M701" s="163"/>
      <c r="T701" s="164"/>
      <c r="AT701" s="159" t="s">
        <v>178</v>
      </c>
      <c r="AU701" s="159" t="s">
        <v>88</v>
      </c>
      <c r="AV701" s="13" t="s">
        <v>88</v>
      </c>
      <c r="AW701" s="13" t="s">
        <v>41</v>
      </c>
      <c r="AX701" s="13" t="s">
        <v>79</v>
      </c>
      <c r="AY701" s="159" t="s">
        <v>167</v>
      </c>
    </row>
    <row r="702" spans="2:65" s="13" customFormat="1" ht="10.199999999999999" x14ac:dyDescent="0.2">
      <c r="B702" s="158"/>
      <c r="D702" s="152" t="s">
        <v>178</v>
      </c>
      <c r="E702" s="159" t="s">
        <v>3</v>
      </c>
      <c r="F702" s="160" t="s">
        <v>1225</v>
      </c>
      <c r="H702" s="161">
        <v>1</v>
      </c>
      <c r="I702" s="162"/>
      <c r="L702" s="158"/>
      <c r="M702" s="163"/>
      <c r="T702" s="164"/>
      <c r="AT702" s="159" t="s">
        <v>178</v>
      </c>
      <c r="AU702" s="159" t="s">
        <v>88</v>
      </c>
      <c r="AV702" s="13" t="s">
        <v>88</v>
      </c>
      <c r="AW702" s="13" t="s">
        <v>41</v>
      </c>
      <c r="AX702" s="13" t="s">
        <v>79</v>
      </c>
      <c r="AY702" s="159" t="s">
        <v>167</v>
      </c>
    </row>
    <row r="703" spans="2:65" s="14" customFormat="1" ht="10.199999999999999" x14ac:dyDescent="0.2">
      <c r="B703" s="165"/>
      <c r="D703" s="152" t="s">
        <v>178</v>
      </c>
      <c r="E703" s="166" t="s">
        <v>3</v>
      </c>
      <c r="F703" s="167" t="s">
        <v>181</v>
      </c>
      <c r="H703" s="168">
        <v>3.7</v>
      </c>
      <c r="I703" s="169"/>
      <c r="L703" s="165"/>
      <c r="M703" s="170"/>
      <c r="T703" s="171"/>
      <c r="AT703" s="166" t="s">
        <v>178</v>
      </c>
      <c r="AU703" s="166" t="s">
        <v>88</v>
      </c>
      <c r="AV703" s="14" t="s">
        <v>174</v>
      </c>
      <c r="AW703" s="14" t="s">
        <v>41</v>
      </c>
      <c r="AX703" s="14" t="s">
        <v>86</v>
      </c>
      <c r="AY703" s="166" t="s">
        <v>167</v>
      </c>
    </row>
    <row r="704" spans="2:65" s="1" customFormat="1" ht="16.5" customHeight="1" x14ac:dyDescent="0.2">
      <c r="B704" s="133"/>
      <c r="C704" s="183" t="s">
        <v>1226</v>
      </c>
      <c r="D704" s="183" t="s">
        <v>754</v>
      </c>
      <c r="E704" s="184" t="s">
        <v>1227</v>
      </c>
      <c r="F704" s="185" t="s">
        <v>1228</v>
      </c>
      <c r="G704" s="186" t="s">
        <v>254</v>
      </c>
      <c r="H704" s="187">
        <v>4.07</v>
      </c>
      <c r="I704" s="188"/>
      <c r="J704" s="189">
        <f>ROUND(I704*H704,2)</f>
        <v>0</v>
      </c>
      <c r="K704" s="185" t="s">
        <v>173</v>
      </c>
      <c r="L704" s="190"/>
      <c r="M704" s="191" t="s">
        <v>3</v>
      </c>
      <c r="N704" s="192" t="s">
        <v>50</v>
      </c>
      <c r="P704" s="143">
        <f>O704*H704</f>
        <v>0</v>
      </c>
      <c r="Q704" s="143">
        <v>2.1000000000000001E-4</v>
      </c>
      <c r="R704" s="143">
        <f>Q704*H704</f>
        <v>8.5470000000000012E-4</v>
      </c>
      <c r="S704" s="143">
        <v>0</v>
      </c>
      <c r="T704" s="144">
        <f>S704*H704</f>
        <v>0</v>
      </c>
      <c r="AR704" s="145" t="s">
        <v>399</v>
      </c>
      <c r="AT704" s="145" t="s">
        <v>754</v>
      </c>
      <c r="AU704" s="145" t="s">
        <v>88</v>
      </c>
      <c r="AY704" s="18" t="s">
        <v>167</v>
      </c>
      <c r="BE704" s="146">
        <f>IF(N704="základní",J704,0)</f>
        <v>0</v>
      </c>
      <c r="BF704" s="146">
        <f>IF(N704="snížená",J704,0)</f>
        <v>0</v>
      </c>
      <c r="BG704" s="146">
        <f>IF(N704="zákl. přenesená",J704,0)</f>
        <v>0</v>
      </c>
      <c r="BH704" s="146">
        <f>IF(N704="sníž. přenesená",J704,0)</f>
        <v>0</v>
      </c>
      <c r="BI704" s="146">
        <f>IF(N704="nulová",J704,0)</f>
        <v>0</v>
      </c>
      <c r="BJ704" s="18" t="s">
        <v>86</v>
      </c>
      <c r="BK704" s="146">
        <f>ROUND(I704*H704,2)</f>
        <v>0</v>
      </c>
      <c r="BL704" s="18" t="s">
        <v>275</v>
      </c>
      <c r="BM704" s="145" t="s">
        <v>1229</v>
      </c>
    </row>
    <row r="705" spans="2:65" s="13" customFormat="1" ht="10.199999999999999" x14ac:dyDescent="0.2">
      <c r="B705" s="158"/>
      <c r="D705" s="152" t="s">
        <v>178</v>
      </c>
      <c r="F705" s="160" t="s">
        <v>1230</v>
      </c>
      <c r="H705" s="161">
        <v>4.07</v>
      </c>
      <c r="I705" s="162"/>
      <c r="L705" s="158"/>
      <c r="M705" s="163"/>
      <c r="T705" s="164"/>
      <c r="AT705" s="159" t="s">
        <v>178</v>
      </c>
      <c r="AU705" s="159" t="s">
        <v>88</v>
      </c>
      <c r="AV705" s="13" t="s">
        <v>88</v>
      </c>
      <c r="AW705" s="13" t="s">
        <v>4</v>
      </c>
      <c r="AX705" s="13" t="s">
        <v>86</v>
      </c>
      <c r="AY705" s="159" t="s">
        <v>167</v>
      </c>
    </row>
    <row r="706" spans="2:65" s="1" customFormat="1" ht="24.15" customHeight="1" x14ac:dyDescent="0.2">
      <c r="B706" s="133"/>
      <c r="C706" s="134" t="s">
        <v>1231</v>
      </c>
      <c r="D706" s="134" t="s">
        <v>169</v>
      </c>
      <c r="E706" s="135" t="s">
        <v>1232</v>
      </c>
      <c r="F706" s="136" t="s">
        <v>1233</v>
      </c>
      <c r="G706" s="137" t="s">
        <v>220</v>
      </c>
      <c r="H706" s="138">
        <v>8.8000000000000007</v>
      </c>
      <c r="I706" s="139"/>
      <c r="J706" s="140">
        <f>ROUND(I706*H706,2)</f>
        <v>0</v>
      </c>
      <c r="K706" s="136" t="s">
        <v>173</v>
      </c>
      <c r="L706" s="34"/>
      <c r="M706" s="141" t="s">
        <v>3</v>
      </c>
      <c r="N706" s="142" t="s">
        <v>50</v>
      </c>
      <c r="P706" s="143">
        <f>O706*H706</f>
        <v>0</v>
      </c>
      <c r="Q706" s="143">
        <v>0</v>
      </c>
      <c r="R706" s="143">
        <f>Q706*H706</f>
        <v>0</v>
      </c>
      <c r="S706" s="143">
        <v>0</v>
      </c>
      <c r="T706" s="144">
        <f>S706*H706</f>
        <v>0</v>
      </c>
      <c r="AR706" s="145" t="s">
        <v>275</v>
      </c>
      <c r="AT706" s="145" t="s">
        <v>169</v>
      </c>
      <c r="AU706" s="145" t="s">
        <v>88</v>
      </c>
      <c r="AY706" s="18" t="s">
        <v>167</v>
      </c>
      <c r="BE706" s="146">
        <f>IF(N706="základní",J706,0)</f>
        <v>0</v>
      </c>
      <c r="BF706" s="146">
        <f>IF(N706="snížená",J706,0)</f>
        <v>0</v>
      </c>
      <c r="BG706" s="146">
        <f>IF(N706="zákl. přenesená",J706,0)</f>
        <v>0</v>
      </c>
      <c r="BH706" s="146">
        <f>IF(N706="sníž. přenesená",J706,0)</f>
        <v>0</v>
      </c>
      <c r="BI706" s="146">
        <f>IF(N706="nulová",J706,0)</f>
        <v>0</v>
      </c>
      <c r="BJ706" s="18" t="s">
        <v>86</v>
      </c>
      <c r="BK706" s="146">
        <f>ROUND(I706*H706,2)</f>
        <v>0</v>
      </c>
      <c r="BL706" s="18" t="s">
        <v>275</v>
      </c>
      <c r="BM706" s="145" t="s">
        <v>1234</v>
      </c>
    </row>
    <row r="707" spans="2:65" s="1" customFormat="1" ht="10.199999999999999" x14ac:dyDescent="0.2">
      <c r="B707" s="34"/>
      <c r="D707" s="147" t="s">
        <v>176</v>
      </c>
      <c r="F707" s="148" t="s">
        <v>1235</v>
      </c>
      <c r="I707" s="149"/>
      <c r="L707" s="34"/>
      <c r="M707" s="150"/>
      <c r="T707" s="55"/>
      <c r="AT707" s="18" t="s">
        <v>176</v>
      </c>
      <c r="AU707" s="18" t="s">
        <v>88</v>
      </c>
    </row>
    <row r="708" spans="2:65" s="12" customFormat="1" ht="10.199999999999999" x14ac:dyDescent="0.2">
      <c r="B708" s="151"/>
      <c r="D708" s="152" t="s">
        <v>178</v>
      </c>
      <c r="E708" s="153" t="s">
        <v>3</v>
      </c>
      <c r="F708" s="154" t="s">
        <v>230</v>
      </c>
      <c r="H708" s="153" t="s">
        <v>3</v>
      </c>
      <c r="I708" s="155"/>
      <c r="L708" s="151"/>
      <c r="M708" s="156"/>
      <c r="T708" s="157"/>
      <c r="AT708" s="153" t="s">
        <v>178</v>
      </c>
      <c r="AU708" s="153" t="s">
        <v>88</v>
      </c>
      <c r="AV708" s="12" t="s">
        <v>86</v>
      </c>
      <c r="AW708" s="12" t="s">
        <v>41</v>
      </c>
      <c r="AX708" s="12" t="s">
        <v>79</v>
      </c>
      <c r="AY708" s="153" t="s">
        <v>167</v>
      </c>
    </row>
    <row r="709" spans="2:65" s="13" customFormat="1" ht="10.199999999999999" x14ac:dyDescent="0.2">
      <c r="B709" s="158"/>
      <c r="D709" s="152" t="s">
        <v>178</v>
      </c>
      <c r="E709" s="159" t="s">
        <v>3</v>
      </c>
      <c r="F709" s="160" t="s">
        <v>830</v>
      </c>
      <c r="H709" s="161">
        <v>4.2</v>
      </c>
      <c r="I709" s="162"/>
      <c r="L709" s="158"/>
      <c r="M709" s="163"/>
      <c r="T709" s="164"/>
      <c r="AT709" s="159" t="s">
        <v>178</v>
      </c>
      <c r="AU709" s="159" t="s">
        <v>88</v>
      </c>
      <c r="AV709" s="13" t="s">
        <v>88</v>
      </c>
      <c r="AW709" s="13" t="s">
        <v>41</v>
      </c>
      <c r="AX709" s="13" t="s">
        <v>79</v>
      </c>
      <c r="AY709" s="159" t="s">
        <v>167</v>
      </c>
    </row>
    <row r="710" spans="2:65" s="12" customFormat="1" ht="10.199999999999999" x14ac:dyDescent="0.2">
      <c r="B710" s="151"/>
      <c r="D710" s="152" t="s">
        <v>178</v>
      </c>
      <c r="E710" s="153" t="s">
        <v>3</v>
      </c>
      <c r="F710" s="154" t="s">
        <v>232</v>
      </c>
      <c r="H710" s="153" t="s">
        <v>3</v>
      </c>
      <c r="I710" s="155"/>
      <c r="L710" s="151"/>
      <c r="M710" s="156"/>
      <c r="T710" s="157"/>
      <c r="AT710" s="153" t="s">
        <v>178</v>
      </c>
      <c r="AU710" s="153" t="s">
        <v>88</v>
      </c>
      <c r="AV710" s="12" t="s">
        <v>86</v>
      </c>
      <c r="AW710" s="12" t="s">
        <v>41</v>
      </c>
      <c r="AX710" s="12" t="s">
        <v>79</v>
      </c>
      <c r="AY710" s="153" t="s">
        <v>167</v>
      </c>
    </row>
    <row r="711" spans="2:65" s="13" customFormat="1" ht="10.199999999999999" x14ac:dyDescent="0.2">
      <c r="B711" s="158"/>
      <c r="D711" s="152" t="s">
        <v>178</v>
      </c>
      <c r="E711" s="159" t="s">
        <v>3</v>
      </c>
      <c r="F711" s="160" t="s">
        <v>831</v>
      </c>
      <c r="H711" s="161">
        <v>4.5999999999999996</v>
      </c>
      <c r="I711" s="162"/>
      <c r="L711" s="158"/>
      <c r="M711" s="163"/>
      <c r="T711" s="164"/>
      <c r="AT711" s="159" t="s">
        <v>178</v>
      </c>
      <c r="AU711" s="159" t="s">
        <v>88</v>
      </c>
      <c r="AV711" s="13" t="s">
        <v>88</v>
      </c>
      <c r="AW711" s="13" t="s">
        <v>41</v>
      </c>
      <c r="AX711" s="13" t="s">
        <v>79</v>
      </c>
      <c r="AY711" s="159" t="s">
        <v>167</v>
      </c>
    </row>
    <row r="712" spans="2:65" s="14" customFormat="1" ht="10.199999999999999" x14ac:dyDescent="0.2">
      <c r="B712" s="165"/>
      <c r="D712" s="152" t="s">
        <v>178</v>
      </c>
      <c r="E712" s="166" t="s">
        <v>3</v>
      </c>
      <c r="F712" s="167" t="s">
        <v>181</v>
      </c>
      <c r="H712" s="168">
        <v>8.8000000000000007</v>
      </c>
      <c r="I712" s="169"/>
      <c r="L712" s="165"/>
      <c r="M712" s="170"/>
      <c r="T712" s="171"/>
      <c r="AT712" s="166" t="s">
        <v>178</v>
      </c>
      <c r="AU712" s="166" t="s">
        <v>88</v>
      </c>
      <c r="AV712" s="14" t="s">
        <v>174</v>
      </c>
      <c r="AW712" s="14" t="s">
        <v>41</v>
      </c>
      <c r="AX712" s="14" t="s">
        <v>86</v>
      </c>
      <c r="AY712" s="166" t="s">
        <v>167</v>
      </c>
    </row>
    <row r="713" spans="2:65" s="1" customFormat="1" ht="16.5" customHeight="1" x14ac:dyDescent="0.2">
      <c r="B713" s="133"/>
      <c r="C713" s="134" t="s">
        <v>1236</v>
      </c>
      <c r="D713" s="134" t="s">
        <v>169</v>
      </c>
      <c r="E713" s="135" t="s">
        <v>1237</v>
      </c>
      <c r="F713" s="136" t="s">
        <v>1238</v>
      </c>
      <c r="G713" s="137" t="s">
        <v>254</v>
      </c>
      <c r="H713" s="138">
        <v>18.37</v>
      </c>
      <c r="I713" s="139"/>
      <c r="J713" s="140">
        <f>ROUND(I713*H713,2)</f>
        <v>0</v>
      </c>
      <c r="K713" s="136" t="s">
        <v>173</v>
      </c>
      <c r="L713" s="34"/>
      <c r="M713" s="141" t="s">
        <v>3</v>
      </c>
      <c r="N713" s="142" t="s">
        <v>50</v>
      </c>
      <c r="P713" s="143">
        <f>O713*H713</f>
        <v>0</v>
      </c>
      <c r="Q713" s="143">
        <v>3.0000000000000001E-5</v>
      </c>
      <c r="R713" s="143">
        <f>Q713*H713</f>
        <v>5.5110000000000001E-4</v>
      </c>
      <c r="S713" s="143">
        <v>0</v>
      </c>
      <c r="T713" s="144">
        <f>S713*H713</f>
        <v>0</v>
      </c>
      <c r="AR713" s="145" t="s">
        <v>275</v>
      </c>
      <c r="AT713" s="145" t="s">
        <v>169</v>
      </c>
      <c r="AU713" s="145" t="s">
        <v>88</v>
      </c>
      <c r="AY713" s="18" t="s">
        <v>167</v>
      </c>
      <c r="BE713" s="146">
        <f>IF(N713="základní",J713,0)</f>
        <v>0</v>
      </c>
      <c r="BF713" s="146">
        <f>IF(N713="snížená",J713,0)</f>
        <v>0</v>
      </c>
      <c r="BG713" s="146">
        <f>IF(N713="zákl. přenesená",J713,0)</f>
        <v>0</v>
      </c>
      <c r="BH713" s="146">
        <f>IF(N713="sníž. přenesená",J713,0)</f>
        <v>0</v>
      </c>
      <c r="BI713" s="146">
        <f>IF(N713="nulová",J713,0)</f>
        <v>0</v>
      </c>
      <c r="BJ713" s="18" t="s">
        <v>86</v>
      </c>
      <c r="BK713" s="146">
        <f>ROUND(I713*H713,2)</f>
        <v>0</v>
      </c>
      <c r="BL713" s="18" t="s">
        <v>275</v>
      </c>
      <c r="BM713" s="145" t="s">
        <v>1239</v>
      </c>
    </row>
    <row r="714" spans="2:65" s="1" customFormat="1" ht="10.199999999999999" x14ac:dyDescent="0.2">
      <c r="B714" s="34"/>
      <c r="D714" s="147" t="s">
        <v>176</v>
      </c>
      <c r="F714" s="148" t="s">
        <v>1240</v>
      </c>
      <c r="I714" s="149"/>
      <c r="L714" s="34"/>
      <c r="M714" s="150"/>
      <c r="T714" s="55"/>
      <c r="AT714" s="18" t="s">
        <v>176</v>
      </c>
      <c r="AU714" s="18" t="s">
        <v>88</v>
      </c>
    </row>
    <row r="715" spans="2:65" s="12" customFormat="1" ht="10.199999999999999" x14ac:dyDescent="0.2">
      <c r="B715" s="151"/>
      <c r="D715" s="152" t="s">
        <v>178</v>
      </c>
      <c r="E715" s="153" t="s">
        <v>3</v>
      </c>
      <c r="F715" s="154" t="s">
        <v>1241</v>
      </c>
      <c r="H715" s="153" t="s">
        <v>3</v>
      </c>
      <c r="I715" s="155"/>
      <c r="L715" s="151"/>
      <c r="M715" s="156"/>
      <c r="T715" s="157"/>
      <c r="AT715" s="153" t="s">
        <v>178</v>
      </c>
      <c r="AU715" s="153" t="s">
        <v>88</v>
      </c>
      <c r="AV715" s="12" t="s">
        <v>86</v>
      </c>
      <c r="AW715" s="12" t="s">
        <v>41</v>
      </c>
      <c r="AX715" s="12" t="s">
        <v>79</v>
      </c>
      <c r="AY715" s="153" t="s">
        <v>167</v>
      </c>
    </row>
    <row r="716" spans="2:65" s="13" customFormat="1" ht="10.199999999999999" x14ac:dyDescent="0.2">
      <c r="B716" s="158"/>
      <c r="D716" s="152" t="s">
        <v>178</v>
      </c>
      <c r="E716" s="159" t="s">
        <v>3</v>
      </c>
      <c r="F716" s="160" t="s">
        <v>1196</v>
      </c>
      <c r="H716" s="161">
        <v>7.62</v>
      </c>
      <c r="I716" s="162"/>
      <c r="L716" s="158"/>
      <c r="M716" s="163"/>
      <c r="T716" s="164"/>
      <c r="AT716" s="159" t="s">
        <v>178</v>
      </c>
      <c r="AU716" s="159" t="s">
        <v>88</v>
      </c>
      <c r="AV716" s="13" t="s">
        <v>88</v>
      </c>
      <c r="AW716" s="13" t="s">
        <v>41</v>
      </c>
      <c r="AX716" s="13" t="s">
        <v>79</v>
      </c>
      <c r="AY716" s="159" t="s">
        <v>167</v>
      </c>
    </row>
    <row r="717" spans="2:65" s="15" customFormat="1" ht="10.199999999999999" x14ac:dyDescent="0.2">
      <c r="B717" s="172"/>
      <c r="D717" s="152" t="s">
        <v>178</v>
      </c>
      <c r="E717" s="173" t="s">
        <v>3</v>
      </c>
      <c r="F717" s="174" t="s">
        <v>318</v>
      </c>
      <c r="H717" s="175">
        <v>7.62</v>
      </c>
      <c r="I717" s="176"/>
      <c r="L717" s="172"/>
      <c r="M717" s="177"/>
      <c r="T717" s="178"/>
      <c r="AT717" s="173" t="s">
        <v>178</v>
      </c>
      <c r="AU717" s="173" t="s">
        <v>88</v>
      </c>
      <c r="AV717" s="15" t="s">
        <v>188</v>
      </c>
      <c r="AW717" s="15" t="s">
        <v>41</v>
      </c>
      <c r="AX717" s="15" t="s">
        <v>79</v>
      </c>
      <c r="AY717" s="173" t="s">
        <v>167</v>
      </c>
    </row>
    <row r="718" spans="2:65" s="12" customFormat="1" ht="10.199999999999999" x14ac:dyDescent="0.2">
      <c r="B718" s="151"/>
      <c r="D718" s="152" t="s">
        <v>178</v>
      </c>
      <c r="E718" s="153" t="s">
        <v>3</v>
      </c>
      <c r="F718" s="154" t="s">
        <v>1242</v>
      </c>
      <c r="H718" s="153" t="s">
        <v>3</v>
      </c>
      <c r="I718" s="155"/>
      <c r="L718" s="151"/>
      <c r="M718" s="156"/>
      <c r="T718" s="157"/>
      <c r="AT718" s="153" t="s">
        <v>178</v>
      </c>
      <c r="AU718" s="153" t="s">
        <v>88</v>
      </c>
      <c r="AV718" s="12" t="s">
        <v>86</v>
      </c>
      <c r="AW718" s="12" t="s">
        <v>41</v>
      </c>
      <c r="AX718" s="12" t="s">
        <v>79</v>
      </c>
      <c r="AY718" s="153" t="s">
        <v>167</v>
      </c>
    </row>
    <row r="719" spans="2:65" s="12" customFormat="1" ht="10.199999999999999" x14ac:dyDescent="0.2">
      <c r="B719" s="151"/>
      <c r="D719" s="152" t="s">
        <v>178</v>
      </c>
      <c r="E719" s="153" t="s">
        <v>3</v>
      </c>
      <c r="F719" s="154" t="s">
        <v>230</v>
      </c>
      <c r="H719" s="153" t="s">
        <v>3</v>
      </c>
      <c r="I719" s="155"/>
      <c r="L719" s="151"/>
      <c r="M719" s="156"/>
      <c r="T719" s="157"/>
      <c r="AT719" s="153" t="s">
        <v>178</v>
      </c>
      <c r="AU719" s="153" t="s">
        <v>88</v>
      </c>
      <c r="AV719" s="12" t="s">
        <v>86</v>
      </c>
      <c r="AW719" s="12" t="s">
        <v>41</v>
      </c>
      <c r="AX719" s="12" t="s">
        <v>79</v>
      </c>
      <c r="AY719" s="153" t="s">
        <v>167</v>
      </c>
    </row>
    <row r="720" spans="2:65" s="13" customFormat="1" ht="10.199999999999999" x14ac:dyDescent="0.2">
      <c r="B720" s="158"/>
      <c r="D720" s="152" t="s">
        <v>178</v>
      </c>
      <c r="E720" s="159" t="s">
        <v>3</v>
      </c>
      <c r="F720" s="160" t="s">
        <v>1195</v>
      </c>
      <c r="H720" s="161">
        <v>4.75</v>
      </c>
      <c r="I720" s="162"/>
      <c r="L720" s="158"/>
      <c r="M720" s="163"/>
      <c r="T720" s="164"/>
      <c r="AT720" s="159" t="s">
        <v>178</v>
      </c>
      <c r="AU720" s="159" t="s">
        <v>88</v>
      </c>
      <c r="AV720" s="13" t="s">
        <v>88</v>
      </c>
      <c r="AW720" s="13" t="s">
        <v>41</v>
      </c>
      <c r="AX720" s="13" t="s">
        <v>79</v>
      </c>
      <c r="AY720" s="159" t="s">
        <v>167</v>
      </c>
    </row>
    <row r="721" spans="2:65" s="12" customFormat="1" ht="10.199999999999999" x14ac:dyDescent="0.2">
      <c r="B721" s="151"/>
      <c r="D721" s="152" t="s">
        <v>178</v>
      </c>
      <c r="E721" s="153" t="s">
        <v>3</v>
      </c>
      <c r="F721" s="154" t="s">
        <v>236</v>
      </c>
      <c r="H721" s="153" t="s">
        <v>3</v>
      </c>
      <c r="I721" s="155"/>
      <c r="L721" s="151"/>
      <c r="M721" s="156"/>
      <c r="T721" s="157"/>
      <c r="AT721" s="153" t="s">
        <v>178</v>
      </c>
      <c r="AU721" s="153" t="s">
        <v>88</v>
      </c>
      <c r="AV721" s="12" t="s">
        <v>86</v>
      </c>
      <c r="AW721" s="12" t="s">
        <v>41</v>
      </c>
      <c r="AX721" s="12" t="s">
        <v>79</v>
      </c>
      <c r="AY721" s="153" t="s">
        <v>167</v>
      </c>
    </row>
    <row r="722" spans="2:65" s="13" customFormat="1" ht="10.199999999999999" x14ac:dyDescent="0.2">
      <c r="B722" s="158"/>
      <c r="D722" s="152" t="s">
        <v>178</v>
      </c>
      <c r="E722" s="159" t="s">
        <v>3</v>
      </c>
      <c r="F722" s="160" t="s">
        <v>1213</v>
      </c>
      <c r="H722" s="161">
        <v>6</v>
      </c>
      <c r="I722" s="162"/>
      <c r="L722" s="158"/>
      <c r="M722" s="163"/>
      <c r="T722" s="164"/>
      <c r="AT722" s="159" t="s">
        <v>178</v>
      </c>
      <c r="AU722" s="159" t="s">
        <v>88</v>
      </c>
      <c r="AV722" s="13" t="s">
        <v>88</v>
      </c>
      <c r="AW722" s="13" t="s">
        <v>41</v>
      </c>
      <c r="AX722" s="13" t="s">
        <v>79</v>
      </c>
      <c r="AY722" s="159" t="s">
        <v>167</v>
      </c>
    </row>
    <row r="723" spans="2:65" s="15" customFormat="1" ht="10.199999999999999" x14ac:dyDescent="0.2">
      <c r="B723" s="172"/>
      <c r="D723" s="152" t="s">
        <v>178</v>
      </c>
      <c r="E723" s="173" t="s">
        <v>3</v>
      </c>
      <c r="F723" s="174" t="s">
        <v>318</v>
      </c>
      <c r="H723" s="175">
        <v>10.75</v>
      </c>
      <c r="I723" s="176"/>
      <c r="L723" s="172"/>
      <c r="M723" s="177"/>
      <c r="T723" s="178"/>
      <c r="AT723" s="173" t="s">
        <v>178</v>
      </c>
      <c r="AU723" s="173" t="s">
        <v>88</v>
      </c>
      <c r="AV723" s="15" t="s">
        <v>188</v>
      </c>
      <c r="AW723" s="15" t="s">
        <v>41</v>
      </c>
      <c r="AX723" s="15" t="s">
        <v>79</v>
      </c>
      <c r="AY723" s="173" t="s">
        <v>167</v>
      </c>
    </row>
    <row r="724" spans="2:65" s="14" customFormat="1" ht="10.199999999999999" x14ac:dyDescent="0.2">
      <c r="B724" s="165"/>
      <c r="D724" s="152" t="s">
        <v>178</v>
      </c>
      <c r="E724" s="166" t="s">
        <v>3</v>
      </c>
      <c r="F724" s="167" t="s">
        <v>181</v>
      </c>
      <c r="H724" s="168">
        <v>18.37</v>
      </c>
      <c r="I724" s="169"/>
      <c r="L724" s="165"/>
      <c r="M724" s="170"/>
      <c r="T724" s="171"/>
      <c r="AT724" s="166" t="s">
        <v>178</v>
      </c>
      <c r="AU724" s="166" t="s">
        <v>88</v>
      </c>
      <c r="AV724" s="14" t="s">
        <v>174</v>
      </c>
      <c r="AW724" s="14" t="s">
        <v>41</v>
      </c>
      <c r="AX724" s="14" t="s">
        <v>86</v>
      </c>
      <c r="AY724" s="166" t="s">
        <v>167</v>
      </c>
    </row>
    <row r="725" spans="2:65" s="1" customFormat="1" ht="16.5" customHeight="1" x14ac:dyDescent="0.2">
      <c r="B725" s="133"/>
      <c r="C725" s="134" t="s">
        <v>1243</v>
      </c>
      <c r="D725" s="134" t="s">
        <v>169</v>
      </c>
      <c r="E725" s="135" t="s">
        <v>1244</v>
      </c>
      <c r="F725" s="136" t="s">
        <v>1245</v>
      </c>
      <c r="G725" s="137" t="s">
        <v>254</v>
      </c>
      <c r="H725" s="138">
        <v>10.75</v>
      </c>
      <c r="I725" s="139"/>
      <c r="J725" s="140">
        <f>ROUND(I725*H725,2)</f>
        <v>0</v>
      </c>
      <c r="K725" s="136" t="s">
        <v>173</v>
      </c>
      <c r="L725" s="34"/>
      <c r="M725" s="141" t="s">
        <v>3</v>
      </c>
      <c r="N725" s="142" t="s">
        <v>50</v>
      </c>
      <c r="P725" s="143">
        <f>O725*H725</f>
        <v>0</v>
      </c>
      <c r="Q725" s="143">
        <v>1.2E-4</v>
      </c>
      <c r="R725" s="143">
        <f>Q725*H725</f>
        <v>1.2900000000000001E-3</v>
      </c>
      <c r="S725" s="143">
        <v>0</v>
      </c>
      <c r="T725" s="144">
        <f>S725*H725</f>
        <v>0</v>
      </c>
      <c r="AR725" s="145" t="s">
        <v>275</v>
      </c>
      <c r="AT725" s="145" t="s">
        <v>169</v>
      </c>
      <c r="AU725" s="145" t="s">
        <v>88</v>
      </c>
      <c r="AY725" s="18" t="s">
        <v>167</v>
      </c>
      <c r="BE725" s="146">
        <f>IF(N725="základní",J725,0)</f>
        <v>0</v>
      </c>
      <c r="BF725" s="146">
        <f>IF(N725="snížená",J725,0)</f>
        <v>0</v>
      </c>
      <c r="BG725" s="146">
        <f>IF(N725="zákl. přenesená",J725,0)</f>
        <v>0</v>
      </c>
      <c r="BH725" s="146">
        <f>IF(N725="sníž. přenesená",J725,0)</f>
        <v>0</v>
      </c>
      <c r="BI725" s="146">
        <f>IF(N725="nulová",J725,0)</f>
        <v>0</v>
      </c>
      <c r="BJ725" s="18" t="s">
        <v>86</v>
      </c>
      <c r="BK725" s="146">
        <f>ROUND(I725*H725,2)</f>
        <v>0</v>
      </c>
      <c r="BL725" s="18" t="s">
        <v>275</v>
      </c>
      <c r="BM725" s="145" t="s">
        <v>1246</v>
      </c>
    </row>
    <row r="726" spans="2:65" s="1" customFormat="1" ht="10.199999999999999" x14ac:dyDescent="0.2">
      <c r="B726" s="34"/>
      <c r="D726" s="147" t="s">
        <v>176</v>
      </c>
      <c r="F726" s="148" t="s">
        <v>1247</v>
      </c>
      <c r="I726" s="149"/>
      <c r="L726" s="34"/>
      <c r="M726" s="150"/>
      <c r="T726" s="55"/>
      <c r="AT726" s="18" t="s">
        <v>176</v>
      </c>
      <c r="AU726" s="18" t="s">
        <v>88</v>
      </c>
    </row>
    <row r="727" spans="2:65" s="12" customFormat="1" ht="10.199999999999999" x14ac:dyDescent="0.2">
      <c r="B727" s="151"/>
      <c r="D727" s="152" t="s">
        <v>178</v>
      </c>
      <c r="E727" s="153" t="s">
        <v>3</v>
      </c>
      <c r="F727" s="154" t="s">
        <v>1248</v>
      </c>
      <c r="H727" s="153" t="s">
        <v>3</v>
      </c>
      <c r="I727" s="155"/>
      <c r="L727" s="151"/>
      <c r="M727" s="156"/>
      <c r="T727" s="157"/>
      <c r="AT727" s="153" t="s">
        <v>178</v>
      </c>
      <c r="AU727" s="153" t="s">
        <v>88</v>
      </c>
      <c r="AV727" s="12" t="s">
        <v>86</v>
      </c>
      <c r="AW727" s="12" t="s">
        <v>41</v>
      </c>
      <c r="AX727" s="12" t="s">
        <v>79</v>
      </c>
      <c r="AY727" s="153" t="s">
        <v>167</v>
      </c>
    </row>
    <row r="728" spans="2:65" s="12" customFormat="1" ht="10.199999999999999" x14ac:dyDescent="0.2">
      <c r="B728" s="151"/>
      <c r="D728" s="152" t="s">
        <v>178</v>
      </c>
      <c r="E728" s="153" t="s">
        <v>3</v>
      </c>
      <c r="F728" s="154" t="s">
        <v>230</v>
      </c>
      <c r="H728" s="153" t="s">
        <v>3</v>
      </c>
      <c r="I728" s="155"/>
      <c r="L728" s="151"/>
      <c r="M728" s="156"/>
      <c r="T728" s="157"/>
      <c r="AT728" s="153" t="s">
        <v>178</v>
      </c>
      <c r="AU728" s="153" t="s">
        <v>88</v>
      </c>
      <c r="AV728" s="12" t="s">
        <v>86</v>
      </c>
      <c r="AW728" s="12" t="s">
        <v>41</v>
      </c>
      <c r="AX728" s="12" t="s">
        <v>79</v>
      </c>
      <c r="AY728" s="153" t="s">
        <v>167</v>
      </c>
    </row>
    <row r="729" spans="2:65" s="13" customFormat="1" ht="10.199999999999999" x14ac:dyDescent="0.2">
      <c r="B729" s="158"/>
      <c r="D729" s="152" t="s">
        <v>178</v>
      </c>
      <c r="E729" s="159" t="s">
        <v>3</v>
      </c>
      <c r="F729" s="160" t="s">
        <v>1195</v>
      </c>
      <c r="H729" s="161">
        <v>4.75</v>
      </c>
      <c r="I729" s="162"/>
      <c r="L729" s="158"/>
      <c r="M729" s="163"/>
      <c r="T729" s="164"/>
      <c r="AT729" s="159" t="s">
        <v>178</v>
      </c>
      <c r="AU729" s="159" t="s">
        <v>88</v>
      </c>
      <c r="AV729" s="13" t="s">
        <v>88</v>
      </c>
      <c r="AW729" s="13" t="s">
        <v>41</v>
      </c>
      <c r="AX729" s="13" t="s">
        <v>79</v>
      </c>
      <c r="AY729" s="159" t="s">
        <v>167</v>
      </c>
    </row>
    <row r="730" spans="2:65" s="12" customFormat="1" ht="10.199999999999999" x14ac:dyDescent="0.2">
      <c r="B730" s="151"/>
      <c r="D730" s="152" t="s">
        <v>178</v>
      </c>
      <c r="E730" s="153" t="s">
        <v>3</v>
      </c>
      <c r="F730" s="154" t="s">
        <v>236</v>
      </c>
      <c r="H730" s="153" t="s">
        <v>3</v>
      </c>
      <c r="I730" s="155"/>
      <c r="L730" s="151"/>
      <c r="M730" s="156"/>
      <c r="T730" s="157"/>
      <c r="AT730" s="153" t="s">
        <v>178</v>
      </c>
      <c r="AU730" s="153" t="s">
        <v>88</v>
      </c>
      <c r="AV730" s="12" t="s">
        <v>86</v>
      </c>
      <c r="AW730" s="12" t="s">
        <v>41</v>
      </c>
      <c r="AX730" s="12" t="s">
        <v>79</v>
      </c>
      <c r="AY730" s="153" t="s">
        <v>167</v>
      </c>
    </row>
    <row r="731" spans="2:65" s="13" customFormat="1" ht="10.199999999999999" x14ac:dyDescent="0.2">
      <c r="B731" s="158"/>
      <c r="D731" s="152" t="s">
        <v>178</v>
      </c>
      <c r="E731" s="159" t="s">
        <v>3</v>
      </c>
      <c r="F731" s="160" t="s">
        <v>1213</v>
      </c>
      <c r="H731" s="161">
        <v>6</v>
      </c>
      <c r="I731" s="162"/>
      <c r="L731" s="158"/>
      <c r="M731" s="163"/>
      <c r="T731" s="164"/>
      <c r="AT731" s="159" t="s">
        <v>178</v>
      </c>
      <c r="AU731" s="159" t="s">
        <v>88</v>
      </c>
      <c r="AV731" s="13" t="s">
        <v>88</v>
      </c>
      <c r="AW731" s="13" t="s">
        <v>41</v>
      </c>
      <c r="AX731" s="13" t="s">
        <v>79</v>
      </c>
      <c r="AY731" s="159" t="s">
        <v>167</v>
      </c>
    </row>
    <row r="732" spans="2:65" s="14" customFormat="1" ht="10.199999999999999" x14ac:dyDescent="0.2">
      <c r="B732" s="165"/>
      <c r="D732" s="152" t="s">
        <v>178</v>
      </c>
      <c r="E732" s="166" t="s">
        <v>3</v>
      </c>
      <c r="F732" s="167" t="s">
        <v>181</v>
      </c>
      <c r="H732" s="168">
        <v>10.75</v>
      </c>
      <c r="I732" s="169"/>
      <c r="L732" s="165"/>
      <c r="M732" s="170"/>
      <c r="T732" s="171"/>
      <c r="AT732" s="166" t="s">
        <v>178</v>
      </c>
      <c r="AU732" s="166" t="s">
        <v>88</v>
      </c>
      <c r="AV732" s="14" t="s">
        <v>174</v>
      </c>
      <c r="AW732" s="14" t="s">
        <v>41</v>
      </c>
      <c r="AX732" s="14" t="s">
        <v>86</v>
      </c>
      <c r="AY732" s="166" t="s">
        <v>167</v>
      </c>
    </row>
    <row r="733" spans="2:65" s="1" customFormat="1" ht="16.5" customHeight="1" x14ac:dyDescent="0.2">
      <c r="B733" s="133"/>
      <c r="C733" s="134" t="s">
        <v>1249</v>
      </c>
      <c r="D733" s="134" t="s">
        <v>169</v>
      </c>
      <c r="E733" s="135" t="s">
        <v>1250</v>
      </c>
      <c r="F733" s="136" t="s">
        <v>1251</v>
      </c>
      <c r="G733" s="137" t="s">
        <v>254</v>
      </c>
      <c r="H733" s="138">
        <v>2.92</v>
      </c>
      <c r="I733" s="139"/>
      <c r="J733" s="140">
        <f>ROUND(I733*H733,2)</f>
        <v>0</v>
      </c>
      <c r="K733" s="136" t="s">
        <v>173</v>
      </c>
      <c r="L733" s="34"/>
      <c r="M733" s="141" t="s">
        <v>3</v>
      </c>
      <c r="N733" s="142" t="s">
        <v>50</v>
      </c>
      <c r="P733" s="143">
        <f>O733*H733</f>
        <v>0</v>
      </c>
      <c r="Q733" s="143">
        <v>0</v>
      </c>
      <c r="R733" s="143">
        <f>Q733*H733</f>
        <v>0</v>
      </c>
      <c r="S733" s="143">
        <v>0</v>
      </c>
      <c r="T733" s="144">
        <f>S733*H733</f>
        <v>0</v>
      </c>
      <c r="AR733" s="145" t="s">
        <v>275</v>
      </c>
      <c r="AT733" s="145" t="s">
        <v>169</v>
      </c>
      <c r="AU733" s="145" t="s">
        <v>88</v>
      </c>
      <c r="AY733" s="18" t="s">
        <v>167</v>
      </c>
      <c r="BE733" s="146">
        <f>IF(N733="základní",J733,0)</f>
        <v>0</v>
      </c>
      <c r="BF733" s="146">
        <f>IF(N733="snížená",J733,0)</f>
        <v>0</v>
      </c>
      <c r="BG733" s="146">
        <f>IF(N733="zákl. přenesená",J733,0)</f>
        <v>0</v>
      </c>
      <c r="BH733" s="146">
        <f>IF(N733="sníž. přenesená",J733,0)</f>
        <v>0</v>
      </c>
      <c r="BI733" s="146">
        <f>IF(N733="nulová",J733,0)</f>
        <v>0</v>
      </c>
      <c r="BJ733" s="18" t="s">
        <v>86</v>
      </c>
      <c r="BK733" s="146">
        <f>ROUND(I733*H733,2)</f>
        <v>0</v>
      </c>
      <c r="BL733" s="18" t="s">
        <v>275</v>
      </c>
      <c r="BM733" s="145" t="s">
        <v>1252</v>
      </c>
    </row>
    <row r="734" spans="2:65" s="1" customFormat="1" ht="10.199999999999999" x14ac:dyDescent="0.2">
      <c r="B734" s="34"/>
      <c r="D734" s="147" t="s">
        <v>176</v>
      </c>
      <c r="F734" s="148" t="s">
        <v>1253</v>
      </c>
      <c r="I734" s="149"/>
      <c r="L734" s="34"/>
      <c r="M734" s="150"/>
      <c r="T734" s="55"/>
      <c r="AT734" s="18" t="s">
        <v>176</v>
      </c>
      <c r="AU734" s="18" t="s">
        <v>88</v>
      </c>
    </row>
    <row r="735" spans="2:65" s="12" customFormat="1" ht="10.199999999999999" x14ac:dyDescent="0.2">
      <c r="B735" s="151"/>
      <c r="D735" s="152" t="s">
        <v>178</v>
      </c>
      <c r="E735" s="153" t="s">
        <v>3</v>
      </c>
      <c r="F735" s="154" t="s">
        <v>1254</v>
      </c>
      <c r="H735" s="153" t="s">
        <v>3</v>
      </c>
      <c r="I735" s="155"/>
      <c r="L735" s="151"/>
      <c r="M735" s="156"/>
      <c r="T735" s="157"/>
      <c r="AT735" s="153" t="s">
        <v>178</v>
      </c>
      <c r="AU735" s="153" t="s">
        <v>88</v>
      </c>
      <c r="AV735" s="12" t="s">
        <v>86</v>
      </c>
      <c r="AW735" s="12" t="s">
        <v>41</v>
      </c>
      <c r="AX735" s="12" t="s">
        <v>79</v>
      </c>
      <c r="AY735" s="153" t="s">
        <v>167</v>
      </c>
    </row>
    <row r="736" spans="2:65" s="13" customFormat="1" ht="10.199999999999999" x14ac:dyDescent="0.2">
      <c r="B736" s="158"/>
      <c r="D736" s="152" t="s">
        <v>178</v>
      </c>
      <c r="E736" s="159" t="s">
        <v>3</v>
      </c>
      <c r="F736" s="160" t="s">
        <v>1255</v>
      </c>
      <c r="H736" s="161">
        <v>2.92</v>
      </c>
      <c r="I736" s="162"/>
      <c r="L736" s="158"/>
      <c r="M736" s="163"/>
      <c r="T736" s="164"/>
      <c r="AT736" s="159" t="s">
        <v>178</v>
      </c>
      <c r="AU736" s="159" t="s">
        <v>88</v>
      </c>
      <c r="AV736" s="13" t="s">
        <v>88</v>
      </c>
      <c r="AW736" s="13" t="s">
        <v>41</v>
      </c>
      <c r="AX736" s="13" t="s">
        <v>79</v>
      </c>
      <c r="AY736" s="159" t="s">
        <v>167</v>
      </c>
    </row>
    <row r="737" spans="2:65" s="14" customFormat="1" ht="10.199999999999999" x14ac:dyDescent="0.2">
      <c r="B737" s="165"/>
      <c r="D737" s="152" t="s">
        <v>178</v>
      </c>
      <c r="E737" s="166" t="s">
        <v>3</v>
      </c>
      <c r="F737" s="167" t="s">
        <v>181</v>
      </c>
      <c r="H737" s="168">
        <v>2.92</v>
      </c>
      <c r="I737" s="169"/>
      <c r="L737" s="165"/>
      <c r="M737" s="170"/>
      <c r="T737" s="171"/>
      <c r="AT737" s="166" t="s">
        <v>178</v>
      </c>
      <c r="AU737" s="166" t="s">
        <v>88</v>
      </c>
      <c r="AV737" s="14" t="s">
        <v>174</v>
      </c>
      <c r="AW737" s="14" t="s">
        <v>41</v>
      </c>
      <c r="AX737" s="14" t="s">
        <v>86</v>
      </c>
      <c r="AY737" s="166" t="s">
        <v>167</v>
      </c>
    </row>
    <row r="738" spans="2:65" s="1" customFormat="1" ht="24.15" customHeight="1" x14ac:dyDescent="0.2">
      <c r="B738" s="133"/>
      <c r="C738" s="134" t="s">
        <v>1256</v>
      </c>
      <c r="D738" s="134" t="s">
        <v>169</v>
      </c>
      <c r="E738" s="135" t="s">
        <v>1257</v>
      </c>
      <c r="F738" s="136" t="s">
        <v>1258</v>
      </c>
      <c r="G738" s="137" t="s">
        <v>208</v>
      </c>
      <c r="H738" s="138">
        <v>0.51500000000000001</v>
      </c>
      <c r="I738" s="139"/>
      <c r="J738" s="140">
        <f>ROUND(I738*H738,2)</f>
        <v>0</v>
      </c>
      <c r="K738" s="136" t="s">
        <v>173</v>
      </c>
      <c r="L738" s="34"/>
      <c r="M738" s="141" t="s">
        <v>3</v>
      </c>
      <c r="N738" s="142" t="s">
        <v>50</v>
      </c>
      <c r="P738" s="143">
        <f>O738*H738</f>
        <v>0</v>
      </c>
      <c r="Q738" s="143">
        <v>0</v>
      </c>
      <c r="R738" s="143">
        <f>Q738*H738</f>
        <v>0</v>
      </c>
      <c r="S738" s="143">
        <v>0</v>
      </c>
      <c r="T738" s="144">
        <f>S738*H738</f>
        <v>0</v>
      </c>
      <c r="AR738" s="145" t="s">
        <v>275</v>
      </c>
      <c r="AT738" s="145" t="s">
        <v>169</v>
      </c>
      <c r="AU738" s="145" t="s">
        <v>88</v>
      </c>
      <c r="AY738" s="18" t="s">
        <v>167</v>
      </c>
      <c r="BE738" s="146">
        <f>IF(N738="základní",J738,0)</f>
        <v>0</v>
      </c>
      <c r="BF738" s="146">
        <f>IF(N738="snížená",J738,0)</f>
        <v>0</v>
      </c>
      <c r="BG738" s="146">
        <f>IF(N738="zákl. přenesená",J738,0)</f>
        <v>0</v>
      </c>
      <c r="BH738" s="146">
        <f>IF(N738="sníž. přenesená",J738,0)</f>
        <v>0</v>
      </c>
      <c r="BI738" s="146">
        <f>IF(N738="nulová",J738,0)</f>
        <v>0</v>
      </c>
      <c r="BJ738" s="18" t="s">
        <v>86</v>
      </c>
      <c r="BK738" s="146">
        <f>ROUND(I738*H738,2)</f>
        <v>0</v>
      </c>
      <c r="BL738" s="18" t="s">
        <v>275</v>
      </c>
      <c r="BM738" s="145" t="s">
        <v>1259</v>
      </c>
    </row>
    <row r="739" spans="2:65" s="1" customFormat="1" ht="10.199999999999999" x14ac:dyDescent="0.2">
      <c r="B739" s="34"/>
      <c r="D739" s="147" t="s">
        <v>176</v>
      </c>
      <c r="F739" s="148" t="s">
        <v>1260</v>
      </c>
      <c r="I739" s="149"/>
      <c r="L739" s="34"/>
      <c r="M739" s="150"/>
      <c r="T739" s="55"/>
      <c r="AT739" s="18" t="s">
        <v>176</v>
      </c>
      <c r="AU739" s="18" t="s">
        <v>88</v>
      </c>
    </row>
    <row r="740" spans="2:65" s="1" customFormat="1" ht="37.799999999999997" customHeight="1" x14ac:dyDescent="0.2">
      <c r="B740" s="133"/>
      <c r="C740" s="134" t="s">
        <v>1261</v>
      </c>
      <c r="D740" s="134" t="s">
        <v>169</v>
      </c>
      <c r="E740" s="135" t="s">
        <v>1262</v>
      </c>
      <c r="F740" s="136" t="s">
        <v>1263</v>
      </c>
      <c r="G740" s="137" t="s">
        <v>208</v>
      </c>
      <c r="H740" s="138">
        <v>0.51500000000000001</v>
      </c>
      <c r="I740" s="139"/>
      <c r="J740" s="140">
        <f>ROUND(I740*H740,2)</f>
        <v>0</v>
      </c>
      <c r="K740" s="136" t="s">
        <v>173</v>
      </c>
      <c r="L740" s="34"/>
      <c r="M740" s="141" t="s">
        <v>3</v>
      </c>
      <c r="N740" s="142" t="s">
        <v>50</v>
      </c>
      <c r="P740" s="143">
        <f>O740*H740</f>
        <v>0</v>
      </c>
      <c r="Q740" s="143">
        <v>0</v>
      </c>
      <c r="R740" s="143">
        <f>Q740*H740</f>
        <v>0</v>
      </c>
      <c r="S740" s="143">
        <v>0</v>
      </c>
      <c r="T740" s="144">
        <f>S740*H740</f>
        <v>0</v>
      </c>
      <c r="AR740" s="145" t="s">
        <v>275</v>
      </c>
      <c r="AT740" s="145" t="s">
        <v>169</v>
      </c>
      <c r="AU740" s="145" t="s">
        <v>88</v>
      </c>
      <c r="AY740" s="18" t="s">
        <v>167</v>
      </c>
      <c r="BE740" s="146">
        <f>IF(N740="základní",J740,0)</f>
        <v>0</v>
      </c>
      <c r="BF740" s="146">
        <f>IF(N740="snížená",J740,0)</f>
        <v>0</v>
      </c>
      <c r="BG740" s="146">
        <f>IF(N740="zákl. přenesená",J740,0)</f>
        <v>0</v>
      </c>
      <c r="BH740" s="146">
        <f>IF(N740="sníž. přenesená",J740,0)</f>
        <v>0</v>
      </c>
      <c r="BI740" s="146">
        <f>IF(N740="nulová",J740,0)</f>
        <v>0</v>
      </c>
      <c r="BJ740" s="18" t="s">
        <v>86</v>
      </c>
      <c r="BK740" s="146">
        <f>ROUND(I740*H740,2)</f>
        <v>0</v>
      </c>
      <c r="BL740" s="18" t="s">
        <v>275</v>
      </c>
      <c r="BM740" s="145" t="s">
        <v>1264</v>
      </c>
    </row>
    <row r="741" spans="2:65" s="1" customFormat="1" ht="10.199999999999999" x14ac:dyDescent="0.2">
      <c r="B741" s="34"/>
      <c r="D741" s="147" t="s">
        <v>176</v>
      </c>
      <c r="F741" s="148" t="s">
        <v>1265</v>
      </c>
      <c r="I741" s="149"/>
      <c r="L741" s="34"/>
      <c r="M741" s="150"/>
      <c r="T741" s="55"/>
      <c r="AT741" s="18" t="s">
        <v>176</v>
      </c>
      <c r="AU741" s="18" t="s">
        <v>88</v>
      </c>
    </row>
    <row r="742" spans="2:65" s="11" customFormat="1" ht="22.8" customHeight="1" x14ac:dyDescent="0.25">
      <c r="B742" s="121"/>
      <c r="D742" s="122" t="s">
        <v>78</v>
      </c>
      <c r="E742" s="131" t="s">
        <v>1266</v>
      </c>
      <c r="F742" s="131" t="s">
        <v>1267</v>
      </c>
      <c r="I742" s="124"/>
      <c r="J742" s="132">
        <f>BK742</f>
        <v>0</v>
      </c>
      <c r="L742" s="121"/>
      <c r="M742" s="126"/>
      <c r="P742" s="127">
        <f>SUM(P743:P881)</f>
        <v>0</v>
      </c>
      <c r="R742" s="127">
        <f>SUM(R743:R881)</f>
        <v>0.61733879999999997</v>
      </c>
      <c r="T742" s="128">
        <f>SUM(T743:T881)</f>
        <v>0</v>
      </c>
      <c r="AR742" s="122" t="s">
        <v>88</v>
      </c>
      <c r="AT742" s="129" t="s">
        <v>78</v>
      </c>
      <c r="AU742" s="129" t="s">
        <v>86</v>
      </c>
      <c r="AY742" s="122" t="s">
        <v>167</v>
      </c>
      <c r="BK742" s="130">
        <f>SUM(BK743:BK881)</f>
        <v>0</v>
      </c>
    </row>
    <row r="743" spans="2:65" s="1" customFormat="1" ht="16.5" customHeight="1" x14ac:dyDescent="0.2">
      <c r="B743" s="133"/>
      <c r="C743" s="134" t="s">
        <v>1268</v>
      </c>
      <c r="D743" s="134" t="s">
        <v>169</v>
      </c>
      <c r="E743" s="135" t="s">
        <v>1269</v>
      </c>
      <c r="F743" s="136" t="s">
        <v>1270</v>
      </c>
      <c r="G743" s="137" t="s">
        <v>220</v>
      </c>
      <c r="H743" s="138">
        <v>48.5</v>
      </c>
      <c r="I743" s="139"/>
      <c r="J743" s="140">
        <f>ROUND(I743*H743,2)</f>
        <v>0</v>
      </c>
      <c r="K743" s="136" t="s">
        <v>173</v>
      </c>
      <c r="L743" s="34"/>
      <c r="M743" s="141" t="s">
        <v>3</v>
      </c>
      <c r="N743" s="142" t="s">
        <v>50</v>
      </c>
      <c r="P743" s="143">
        <f>O743*H743</f>
        <v>0</v>
      </c>
      <c r="Q743" s="143">
        <v>0</v>
      </c>
      <c r="R743" s="143">
        <f>Q743*H743</f>
        <v>0</v>
      </c>
      <c r="S743" s="143">
        <v>0</v>
      </c>
      <c r="T743" s="144">
        <f>S743*H743</f>
        <v>0</v>
      </c>
      <c r="AR743" s="145" t="s">
        <v>275</v>
      </c>
      <c r="AT743" s="145" t="s">
        <v>169</v>
      </c>
      <c r="AU743" s="145" t="s">
        <v>88</v>
      </c>
      <c r="AY743" s="18" t="s">
        <v>167</v>
      </c>
      <c r="BE743" s="146">
        <f>IF(N743="základní",J743,0)</f>
        <v>0</v>
      </c>
      <c r="BF743" s="146">
        <f>IF(N743="snížená",J743,0)</f>
        <v>0</v>
      </c>
      <c r="BG743" s="146">
        <f>IF(N743="zákl. přenesená",J743,0)</f>
        <v>0</v>
      </c>
      <c r="BH743" s="146">
        <f>IF(N743="sníž. přenesená",J743,0)</f>
        <v>0</v>
      </c>
      <c r="BI743" s="146">
        <f>IF(N743="nulová",J743,0)</f>
        <v>0</v>
      </c>
      <c r="BJ743" s="18" t="s">
        <v>86</v>
      </c>
      <c r="BK743" s="146">
        <f>ROUND(I743*H743,2)</f>
        <v>0</v>
      </c>
      <c r="BL743" s="18" t="s">
        <v>275</v>
      </c>
      <c r="BM743" s="145" t="s">
        <v>1271</v>
      </c>
    </row>
    <row r="744" spans="2:65" s="1" customFormat="1" ht="10.199999999999999" x14ac:dyDescent="0.2">
      <c r="B744" s="34"/>
      <c r="D744" s="147" t="s">
        <v>176</v>
      </c>
      <c r="F744" s="148" t="s">
        <v>1272</v>
      </c>
      <c r="I744" s="149"/>
      <c r="L744" s="34"/>
      <c r="M744" s="150"/>
      <c r="T744" s="55"/>
      <c r="AT744" s="18" t="s">
        <v>176</v>
      </c>
      <c r="AU744" s="18" t="s">
        <v>88</v>
      </c>
    </row>
    <row r="745" spans="2:65" s="12" customFormat="1" ht="10.199999999999999" x14ac:dyDescent="0.2">
      <c r="B745" s="151"/>
      <c r="D745" s="152" t="s">
        <v>178</v>
      </c>
      <c r="E745" s="153" t="s">
        <v>3</v>
      </c>
      <c r="F745" s="154" t="s">
        <v>238</v>
      </c>
      <c r="H745" s="153" t="s">
        <v>3</v>
      </c>
      <c r="I745" s="155"/>
      <c r="L745" s="151"/>
      <c r="M745" s="156"/>
      <c r="T745" s="157"/>
      <c r="AT745" s="153" t="s">
        <v>178</v>
      </c>
      <c r="AU745" s="153" t="s">
        <v>88</v>
      </c>
      <c r="AV745" s="12" t="s">
        <v>86</v>
      </c>
      <c r="AW745" s="12" t="s">
        <v>41</v>
      </c>
      <c r="AX745" s="12" t="s">
        <v>79</v>
      </c>
      <c r="AY745" s="153" t="s">
        <v>167</v>
      </c>
    </row>
    <row r="746" spans="2:65" s="13" customFormat="1" ht="10.199999999999999" x14ac:dyDescent="0.2">
      <c r="B746" s="158"/>
      <c r="D746" s="152" t="s">
        <v>178</v>
      </c>
      <c r="E746" s="159" t="s">
        <v>3</v>
      </c>
      <c r="F746" s="160" t="s">
        <v>804</v>
      </c>
      <c r="H746" s="161">
        <v>30.9</v>
      </c>
      <c r="I746" s="162"/>
      <c r="L746" s="158"/>
      <c r="M746" s="163"/>
      <c r="T746" s="164"/>
      <c r="AT746" s="159" t="s">
        <v>178</v>
      </c>
      <c r="AU746" s="159" t="s">
        <v>88</v>
      </c>
      <c r="AV746" s="13" t="s">
        <v>88</v>
      </c>
      <c r="AW746" s="13" t="s">
        <v>41</v>
      </c>
      <c r="AX746" s="13" t="s">
        <v>79</v>
      </c>
      <c r="AY746" s="159" t="s">
        <v>167</v>
      </c>
    </row>
    <row r="747" spans="2:65" s="12" customFormat="1" ht="10.199999999999999" x14ac:dyDescent="0.2">
      <c r="B747" s="151"/>
      <c r="D747" s="152" t="s">
        <v>178</v>
      </c>
      <c r="E747" s="153" t="s">
        <v>3</v>
      </c>
      <c r="F747" s="154" t="s">
        <v>240</v>
      </c>
      <c r="H747" s="153" t="s">
        <v>3</v>
      </c>
      <c r="I747" s="155"/>
      <c r="L747" s="151"/>
      <c r="M747" s="156"/>
      <c r="T747" s="157"/>
      <c r="AT747" s="153" t="s">
        <v>178</v>
      </c>
      <c r="AU747" s="153" t="s">
        <v>88</v>
      </c>
      <c r="AV747" s="12" t="s">
        <v>86</v>
      </c>
      <c r="AW747" s="12" t="s">
        <v>41</v>
      </c>
      <c r="AX747" s="12" t="s">
        <v>79</v>
      </c>
      <c r="AY747" s="153" t="s">
        <v>167</v>
      </c>
    </row>
    <row r="748" spans="2:65" s="13" customFormat="1" ht="10.199999999999999" x14ac:dyDescent="0.2">
      <c r="B748" s="158"/>
      <c r="D748" s="152" t="s">
        <v>178</v>
      </c>
      <c r="E748" s="159" t="s">
        <v>3</v>
      </c>
      <c r="F748" s="160" t="s">
        <v>241</v>
      </c>
      <c r="H748" s="161">
        <v>17.600000000000001</v>
      </c>
      <c r="I748" s="162"/>
      <c r="L748" s="158"/>
      <c r="M748" s="163"/>
      <c r="T748" s="164"/>
      <c r="AT748" s="159" t="s">
        <v>178</v>
      </c>
      <c r="AU748" s="159" t="s">
        <v>88</v>
      </c>
      <c r="AV748" s="13" t="s">
        <v>88</v>
      </c>
      <c r="AW748" s="13" t="s">
        <v>41</v>
      </c>
      <c r="AX748" s="13" t="s">
        <v>79</v>
      </c>
      <c r="AY748" s="159" t="s">
        <v>167</v>
      </c>
    </row>
    <row r="749" spans="2:65" s="14" customFormat="1" ht="10.199999999999999" x14ac:dyDescent="0.2">
      <c r="B749" s="165"/>
      <c r="D749" s="152" t="s">
        <v>178</v>
      </c>
      <c r="E749" s="166" t="s">
        <v>3</v>
      </c>
      <c r="F749" s="167" t="s">
        <v>181</v>
      </c>
      <c r="H749" s="168">
        <v>48.5</v>
      </c>
      <c r="I749" s="169"/>
      <c r="L749" s="165"/>
      <c r="M749" s="170"/>
      <c r="T749" s="171"/>
      <c r="AT749" s="166" t="s">
        <v>178</v>
      </c>
      <c r="AU749" s="166" t="s">
        <v>88</v>
      </c>
      <c r="AV749" s="14" t="s">
        <v>174</v>
      </c>
      <c r="AW749" s="14" t="s">
        <v>41</v>
      </c>
      <c r="AX749" s="14" t="s">
        <v>86</v>
      </c>
      <c r="AY749" s="166" t="s">
        <v>167</v>
      </c>
    </row>
    <row r="750" spans="2:65" s="1" customFormat="1" ht="16.5" customHeight="1" x14ac:dyDescent="0.2">
      <c r="B750" s="133"/>
      <c r="C750" s="134" t="s">
        <v>1273</v>
      </c>
      <c r="D750" s="134" t="s">
        <v>169</v>
      </c>
      <c r="E750" s="135" t="s">
        <v>1274</v>
      </c>
      <c r="F750" s="136" t="s">
        <v>1275</v>
      </c>
      <c r="G750" s="137" t="s">
        <v>220</v>
      </c>
      <c r="H750" s="138">
        <v>54.584000000000003</v>
      </c>
      <c r="I750" s="139"/>
      <c r="J750" s="140">
        <f>ROUND(I750*H750,2)</f>
        <v>0</v>
      </c>
      <c r="K750" s="136" t="s">
        <v>173</v>
      </c>
      <c r="L750" s="34"/>
      <c r="M750" s="141" t="s">
        <v>3</v>
      </c>
      <c r="N750" s="142" t="s">
        <v>50</v>
      </c>
      <c r="P750" s="143">
        <f>O750*H750</f>
        <v>0</v>
      </c>
      <c r="Q750" s="143">
        <v>2.0000000000000001E-4</v>
      </c>
      <c r="R750" s="143">
        <f>Q750*H750</f>
        <v>1.0916800000000001E-2</v>
      </c>
      <c r="S750" s="143">
        <v>0</v>
      </c>
      <c r="T750" s="144">
        <f>S750*H750</f>
        <v>0</v>
      </c>
      <c r="AR750" s="145" t="s">
        <v>275</v>
      </c>
      <c r="AT750" s="145" t="s">
        <v>169</v>
      </c>
      <c r="AU750" s="145" t="s">
        <v>88</v>
      </c>
      <c r="AY750" s="18" t="s">
        <v>167</v>
      </c>
      <c r="BE750" s="146">
        <f>IF(N750="základní",J750,0)</f>
        <v>0</v>
      </c>
      <c r="BF750" s="146">
        <f>IF(N750="snížená",J750,0)</f>
        <v>0</v>
      </c>
      <c r="BG750" s="146">
        <f>IF(N750="zákl. přenesená",J750,0)</f>
        <v>0</v>
      </c>
      <c r="BH750" s="146">
        <f>IF(N750="sníž. přenesená",J750,0)</f>
        <v>0</v>
      </c>
      <c r="BI750" s="146">
        <f>IF(N750="nulová",J750,0)</f>
        <v>0</v>
      </c>
      <c r="BJ750" s="18" t="s">
        <v>86</v>
      </c>
      <c r="BK750" s="146">
        <f>ROUND(I750*H750,2)</f>
        <v>0</v>
      </c>
      <c r="BL750" s="18" t="s">
        <v>275</v>
      </c>
      <c r="BM750" s="145" t="s">
        <v>1276</v>
      </c>
    </row>
    <row r="751" spans="2:65" s="1" customFormat="1" ht="10.199999999999999" x14ac:dyDescent="0.2">
      <c r="B751" s="34"/>
      <c r="D751" s="147" t="s">
        <v>176</v>
      </c>
      <c r="F751" s="148" t="s">
        <v>1277</v>
      </c>
      <c r="I751" s="149"/>
      <c r="L751" s="34"/>
      <c r="M751" s="150"/>
      <c r="T751" s="55"/>
      <c r="AT751" s="18" t="s">
        <v>176</v>
      </c>
      <c r="AU751" s="18" t="s">
        <v>88</v>
      </c>
    </row>
    <row r="752" spans="2:65" s="12" customFormat="1" ht="10.199999999999999" x14ac:dyDescent="0.2">
      <c r="B752" s="151"/>
      <c r="D752" s="152" t="s">
        <v>178</v>
      </c>
      <c r="E752" s="153" t="s">
        <v>3</v>
      </c>
      <c r="F752" s="154" t="s">
        <v>1278</v>
      </c>
      <c r="H752" s="153" t="s">
        <v>3</v>
      </c>
      <c r="I752" s="155"/>
      <c r="L752" s="151"/>
      <c r="M752" s="156"/>
      <c r="T752" s="157"/>
      <c r="AT752" s="153" t="s">
        <v>178</v>
      </c>
      <c r="AU752" s="153" t="s">
        <v>88</v>
      </c>
      <c r="AV752" s="12" t="s">
        <v>86</v>
      </c>
      <c r="AW752" s="12" t="s">
        <v>41</v>
      </c>
      <c r="AX752" s="12" t="s">
        <v>79</v>
      </c>
      <c r="AY752" s="153" t="s">
        <v>167</v>
      </c>
    </row>
    <row r="753" spans="2:65" s="12" customFormat="1" ht="10.199999999999999" x14ac:dyDescent="0.2">
      <c r="B753" s="151"/>
      <c r="D753" s="152" t="s">
        <v>178</v>
      </c>
      <c r="E753" s="153" t="s">
        <v>3</v>
      </c>
      <c r="F753" s="154" t="s">
        <v>238</v>
      </c>
      <c r="H753" s="153" t="s">
        <v>3</v>
      </c>
      <c r="I753" s="155"/>
      <c r="L753" s="151"/>
      <c r="M753" s="156"/>
      <c r="T753" s="157"/>
      <c r="AT753" s="153" t="s">
        <v>178</v>
      </c>
      <c r="AU753" s="153" t="s">
        <v>88</v>
      </c>
      <c r="AV753" s="12" t="s">
        <v>86</v>
      </c>
      <c r="AW753" s="12" t="s">
        <v>41</v>
      </c>
      <c r="AX753" s="12" t="s">
        <v>79</v>
      </c>
      <c r="AY753" s="153" t="s">
        <v>167</v>
      </c>
    </row>
    <row r="754" spans="2:65" s="13" customFormat="1" ht="10.199999999999999" x14ac:dyDescent="0.2">
      <c r="B754" s="158"/>
      <c r="D754" s="152" t="s">
        <v>178</v>
      </c>
      <c r="E754" s="159" t="s">
        <v>3</v>
      </c>
      <c r="F754" s="160" t="s">
        <v>804</v>
      </c>
      <c r="H754" s="161">
        <v>30.9</v>
      </c>
      <c r="I754" s="162"/>
      <c r="L754" s="158"/>
      <c r="M754" s="163"/>
      <c r="T754" s="164"/>
      <c r="AT754" s="159" t="s">
        <v>178</v>
      </c>
      <c r="AU754" s="159" t="s">
        <v>88</v>
      </c>
      <c r="AV754" s="13" t="s">
        <v>88</v>
      </c>
      <c r="AW754" s="13" t="s">
        <v>41</v>
      </c>
      <c r="AX754" s="13" t="s">
        <v>79</v>
      </c>
      <c r="AY754" s="159" t="s">
        <v>167</v>
      </c>
    </row>
    <row r="755" spans="2:65" s="12" customFormat="1" ht="10.199999999999999" x14ac:dyDescent="0.2">
      <c r="B755" s="151"/>
      <c r="D755" s="152" t="s">
        <v>178</v>
      </c>
      <c r="E755" s="153" t="s">
        <v>3</v>
      </c>
      <c r="F755" s="154" t="s">
        <v>240</v>
      </c>
      <c r="H755" s="153" t="s">
        <v>3</v>
      </c>
      <c r="I755" s="155"/>
      <c r="L755" s="151"/>
      <c r="M755" s="156"/>
      <c r="T755" s="157"/>
      <c r="AT755" s="153" t="s">
        <v>178</v>
      </c>
      <c r="AU755" s="153" t="s">
        <v>88</v>
      </c>
      <c r="AV755" s="12" t="s">
        <v>86</v>
      </c>
      <c r="AW755" s="12" t="s">
        <v>41</v>
      </c>
      <c r="AX755" s="12" t="s">
        <v>79</v>
      </c>
      <c r="AY755" s="153" t="s">
        <v>167</v>
      </c>
    </row>
    <row r="756" spans="2:65" s="13" customFormat="1" ht="10.199999999999999" x14ac:dyDescent="0.2">
      <c r="B756" s="158"/>
      <c r="D756" s="152" t="s">
        <v>178</v>
      </c>
      <c r="E756" s="159" t="s">
        <v>3</v>
      </c>
      <c r="F756" s="160" t="s">
        <v>241</v>
      </c>
      <c r="H756" s="161">
        <v>17.600000000000001</v>
      </c>
      <c r="I756" s="162"/>
      <c r="L756" s="158"/>
      <c r="M756" s="163"/>
      <c r="T756" s="164"/>
      <c r="AT756" s="159" t="s">
        <v>178</v>
      </c>
      <c r="AU756" s="159" t="s">
        <v>88</v>
      </c>
      <c r="AV756" s="13" t="s">
        <v>88</v>
      </c>
      <c r="AW756" s="13" t="s">
        <v>41</v>
      </c>
      <c r="AX756" s="13" t="s">
        <v>79</v>
      </c>
      <c r="AY756" s="159" t="s">
        <v>167</v>
      </c>
    </row>
    <row r="757" spans="2:65" s="15" customFormat="1" ht="10.199999999999999" x14ac:dyDescent="0.2">
      <c r="B757" s="172"/>
      <c r="D757" s="152" t="s">
        <v>178</v>
      </c>
      <c r="E757" s="173" t="s">
        <v>3</v>
      </c>
      <c r="F757" s="174" t="s">
        <v>318</v>
      </c>
      <c r="H757" s="175">
        <v>48.5</v>
      </c>
      <c r="I757" s="176"/>
      <c r="L757" s="172"/>
      <c r="M757" s="177"/>
      <c r="T757" s="178"/>
      <c r="AT757" s="173" t="s">
        <v>178</v>
      </c>
      <c r="AU757" s="173" t="s">
        <v>88</v>
      </c>
      <c r="AV757" s="15" t="s">
        <v>188</v>
      </c>
      <c r="AW757" s="15" t="s">
        <v>41</v>
      </c>
      <c r="AX757" s="15" t="s">
        <v>79</v>
      </c>
      <c r="AY757" s="173" t="s">
        <v>167</v>
      </c>
    </row>
    <row r="758" spans="2:65" s="12" customFormat="1" ht="10.199999999999999" x14ac:dyDescent="0.2">
      <c r="B758" s="151"/>
      <c r="D758" s="152" t="s">
        <v>178</v>
      </c>
      <c r="E758" s="153" t="s">
        <v>3</v>
      </c>
      <c r="F758" s="154" t="s">
        <v>1279</v>
      </c>
      <c r="H758" s="153" t="s">
        <v>3</v>
      </c>
      <c r="I758" s="155"/>
      <c r="L758" s="151"/>
      <c r="M758" s="156"/>
      <c r="T758" s="157"/>
      <c r="AT758" s="153" t="s">
        <v>178</v>
      </c>
      <c r="AU758" s="153" t="s">
        <v>88</v>
      </c>
      <c r="AV758" s="12" t="s">
        <v>86</v>
      </c>
      <c r="AW758" s="12" t="s">
        <v>41</v>
      </c>
      <c r="AX758" s="12" t="s">
        <v>79</v>
      </c>
      <c r="AY758" s="153" t="s">
        <v>167</v>
      </c>
    </row>
    <row r="759" spans="2:65" s="12" customFormat="1" ht="10.199999999999999" x14ac:dyDescent="0.2">
      <c r="B759" s="151"/>
      <c r="D759" s="152" t="s">
        <v>178</v>
      </c>
      <c r="E759" s="153" t="s">
        <v>3</v>
      </c>
      <c r="F759" s="154" t="s">
        <v>238</v>
      </c>
      <c r="H759" s="153" t="s">
        <v>3</v>
      </c>
      <c r="I759" s="155"/>
      <c r="L759" s="151"/>
      <c r="M759" s="156"/>
      <c r="T759" s="157"/>
      <c r="AT759" s="153" t="s">
        <v>178</v>
      </c>
      <c r="AU759" s="153" t="s">
        <v>88</v>
      </c>
      <c r="AV759" s="12" t="s">
        <v>86</v>
      </c>
      <c r="AW759" s="12" t="s">
        <v>41</v>
      </c>
      <c r="AX759" s="12" t="s">
        <v>79</v>
      </c>
      <c r="AY759" s="153" t="s">
        <v>167</v>
      </c>
    </row>
    <row r="760" spans="2:65" s="13" customFormat="1" ht="10.199999999999999" x14ac:dyDescent="0.2">
      <c r="B760" s="158"/>
      <c r="D760" s="152" t="s">
        <v>178</v>
      </c>
      <c r="E760" s="159" t="s">
        <v>3</v>
      </c>
      <c r="F760" s="160" t="s">
        <v>1280</v>
      </c>
      <c r="H760" s="161">
        <v>3.9</v>
      </c>
      <c r="I760" s="162"/>
      <c r="L760" s="158"/>
      <c r="M760" s="163"/>
      <c r="T760" s="164"/>
      <c r="AT760" s="159" t="s">
        <v>178</v>
      </c>
      <c r="AU760" s="159" t="s">
        <v>88</v>
      </c>
      <c r="AV760" s="13" t="s">
        <v>88</v>
      </c>
      <c r="AW760" s="13" t="s">
        <v>41</v>
      </c>
      <c r="AX760" s="13" t="s">
        <v>79</v>
      </c>
      <c r="AY760" s="159" t="s">
        <v>167</v>
      </c>
    </row>
    <row r="761" spans="2:65" s="13" customFormat="1" ht="10.199999999999999" x14ac:dyDescent="0.2">
      <c r="B761" s="158"/>
      <c r="D761" s="152" t="s">
        <v>178</v>
      </c>
      <c r="E761" s="159" t="s">
        <v>3</v>
      </c>
      <c r="F761" s="160" t="s">
        <v>1281</v>
      </c>
      <c r="H761" s="161">
        <v>-0.42</v>
      </c>
      <c r="I761" s="162"/>
      <c r="L761" s="158"/>
      <c r="M761" s="163"/>
      <c r="T761" s="164"/>
      <c r="AT761" s="159" t="s">
        <v>178</v>
      </c>
      <c r="AU761" s="159" t="s">
        <v>88</v>
      </c>
      <c r="AV761" s="13" t="s">
        <v>88</v>
      </c>
      <c r="AW761" s="13" t="s">
        <v>41</v>
      </c>
      <c r="AX761" s="13" t="s">
        <v>79</v>
      </c>
      <c r="AY761" s="159" t="s">
        <v>167</v>
      </c>
    </row>
    <row r="762" spans="2:65" s="12" customFormat="1" ht="10.199999999999999" x14ac:dyDescent="0.2">
      <c r="B762" s="151"/>
      <c r="D762" s="152" t="s">
        <v>178</v>
      </c>
      <c r="E762" s="153" t="s">
        <v>3</v>
      </c>
      <c r="F762" s="154" t="s">
        <v>240</v>
      </c>
      <c r="H762" s="153" t="s">
        <v>3</v>
      </c>
      <c r="I762" s="155"/>
      <c r="L762" s="151"/>
      <c r="M762" s="156"/>
      <c r="T762" s="157"/>
      <c r="AT762" s="153" t="s">
        <v>178</v>
      </c>
      <c r="AU762" s="153" t="s">
        <v>88</v>
      </c>
      <c r="AV762" s="12" t="s">
        <v>86</v>
      </c>
      <c r="AW762" s="12" t="s">
        <v>41</v>
      </c>
      <c r="AX762" s="12" t="s">
        <v>79</v>
      </c>
      <c r="AY762" s="153" t="s">
        <v>167</v>
      </c>
    </row>
    <row r="763" spans="2:65" s="13" customFormat="1" ht="10.199999999999999" x14ac:dyDescent="0.2">
      <c r="B763" s="158"/>
      <c r="D763" s="152" t="s">
        <v>178</v>
      </c>
      <c r="E763" s="159" t="s">
        <v>3</v>
      </c>
      <c r="F763" s="160" t="s">
        <v>1282</v>
      </c>
      <c r="H763" s="161">
        <v>2.754</v>
      </c>
      <c r="I763" s="162"/>
      <c r="L763" s="158"/>
      <c r="M763" s="163"/>
      <c r="T763" s="164"/>
      <c r="AT763" s="159" t="s">
        <v>178</v>
      </c>
      <c r="AU763" s="159" t="s">
        <v>88</v>
      </c>
      <c r="AV763" s="13" t="s">
        <v>88</v>
      </c>
      <c r="AW763" s="13" t="s">
        <v>41</v>
      </c>
      <c r="AX763" s="13" t="s">
        <v>79</v>
      </c>
      <c r="AY763" s="159" t="s">
        <v>167</v>
      </c>
    </row>
    <row r="764" spans="2:65" s="13" customFormat="1" ht="10.199999999999999" x14ac:dyDescent="0.2">
      <c r="B764" s="158"/>
      <c r="D764" s="152" t="s">
        <v>178</v>
      </c>
      <c r="E764" s="159" t="s">
        <v>3</v>
      </c>
      <c r="F764" s="160" t="s">
        <v>1283</v>
      </c>
      <c r="H764" s="161">
        <v>-0.15</v>
      </c>
      <c r="I764" s="162"/>
      <c r="L764" s="158"/>
      <c r="M764" s="163"/>
      <c r="T764" s="164"/>
      <c r="AT764" s="159" t="s">
        <v>178</v>
      </c>
      <c r="AU764" s="159" t="s">
        <v>88</v>
      </c>
      <c r="AV764" s="13" t="s">
        <v>88</v>
      </c>
      <c r="AW764" s="13" t="s">
        <v>41</v>
      </c>
      <c r="AX764" s="13" t="s">
        <v>79</v>
      </c>
      <c r="AY764" s="159" t="s">
        <v>167</v>
      </c>
    </row>
    <row r="765" spans="2:65" s="15" customFormat="1" ht="10.199999999999999" x14ac:dyDescent="0.2">
      <c r="B765" s="172"/>
      <c r="D765" s="152" t="s">
        <v>178</v>
      </c>
      <c r="E765" s="173" t="s">
        <v>3</v>
      </c>
      <c r="F765" s="174" t="s">
        <v>318</v>
      </c>
      <c r="H765" s="175">
        <v>6.0839999999999996</v>
      </c>
      <c r="I765" s="176"/>
      <c r="L765" s="172"/>
      <c r="M765" s="177"/>
      <c r="T765" s="178"/>
      <c r="AT765" s="173" t="s">
        <v>178</v>
      </c>
      <c r="AU765" s="173" t="s">
        <v>88</v>
      </c>
      <c r="AV765" s="15" t="s">
        <v>188</v>
      </c>
      <c r="AW765" s="15" t="s">
        <v>41</v>
      </c>
      <c r="AX765" s="15" t="s">
        <v>79</v>
      </c>
      <c r="AY765" s="173" t="s">
        <v>167</v>
      </c>
    </row>
    <row r="766" spans="2:65" s="14" customFormat="1" ht="10.199999999999999" x14ac:dyDescent="0.2">
      <c r="B766" s="165"/>
      <c r="D766" s="152" t="s">
        <v>178</v>
      </c>
      <c r="E766" s="166" t="s">
        <v>3</v>
      </c>
      <c r="F766" s="167" t="s">
        <v>181</v>
      </c>
      <c r="H766" s="168">
        <v>54.584000000000003</v>
      </c>
      <c r="I766" s="169"/>
      <c r="L766" s="165"/>
      <c r="M766" s="170"/>
      <c r="T766" s="171"/>
      <c r="AT766" s="166" t="s">
        <v>178</v>
      </c>
      <c r="AU766" s="166" t="s">
        <v>88</v>
      </c>
      <c r="AV766" s="14" t="s">
        <v>174</v>
      </c>
      <c r="AW766" s="14" t="s">
        <v>41</v>
      </c>
      <c r="AX766" s="14" t="s">
        <v>86</v>
      </c>
      <c r="AY766" s="166" t="s">
        <v>167</v>
      </c>
    </row>
    <row r="767" spans="2:65" s="1" customFormat="1" ht="16.5" customHeight="1" x14ac:dyDescent="0.2">
      <c r="B767" s="133"/>
      <c r="C767" s="134" t="s">
        <v>1284</v>
      </c>
      <c r="D767" s="134" t="s">
        <v>169</v>
      </c>
      <c r="E767" s="135" t="s">
        <v>1285</v>
      </c>
      <c r="F767" s="136" t="s">
        <v>1286</v>
      </c>
      <c r="G767" s="137" t="s">
        <v>220</v>
      </c>
      <c r="H767" s="138">
        <v>54.584000000000003</v>
      </c>
      <c r="I767" s="139"/>
      <c r="J767" s="140">
        <f>ROUND(I767*H767,2)</f>
        <v>0</v>
      </c>
      <c r="K767" s="136" t="s">
        <v>173</v>
      </c>
      <c r="L767" s="34"/>
      <c r="M767" s="141" t="s">
        <v>3</v>
      </c>
      <c r="N767" s="142" t="s">
        <v>50</v>
      </c>
      <c r="P767" s="143">
        <f>O767*H767</f>
        <v>0</v>
      </c>
      <c r="Q767" s="143">
        <v>1E-3</v>
      </c>
      <c r="R767" s="143">
        <f>Q767*H767</f>
        <v>5.4584000000000008E-2</v>
      </c>
      <c r="S767" s="143">
        <v>0</v>
      </c>
      <c r="T767" s="144">
        <f>S767*H767</f>
        <v>0</v>
      </c>
      <c r="AR767" s="145" t="s">
        <v>275</v>
      </c>
      <c r="AT767" s="145" t="s">
        <v>169</v>
      </c>
      <c r="AU767" s="145" t="s">
        <v>88</v>
      </c>
      <c r="AY767" s="18" t="s">
        <v>167</v>
      </c>
      <c r="BE767" s="146">
        <f>IF(N767="základní",J767,0)</f>
        <v>0</v>
      </c>
      <c r="BF767" s="146">
        <f>IF(N767="snížená",J767,0)</f>
        <v>0</v>
      </c>
      <c r="BG767" s="146">
        <f>IF(N767="zákl. přenesená",J767,0)</f>
        <v>0</v>
      </c>
      <c r="BH767" s="146">
        <f>IF(N767="sníž. přenesená",J767,0)</f>
        <v>0</v>
      </c>
      <c r="BI767" s="146">
        <f>IF(N767="nulová",J767,0)</f>
        <v>0</v>
      </c>
      <c r="BJ767" s="18" t="s">
        <v>86</v>
      </c>
      <c r="BK767" s="146">
        <f>ROUND(I767*H767,2)</f>
        <v>0</v>
      </c>
      <c r="BL767" s="18" t="s">
        <v>275</v>
      </c>
      <c r="BM767" s="145" t="s">
        <v>1287</v>
      </c>
    </row>
    <row r="768" spans="2:65" s="1" customFormat="1" ht="10.199999999999999" x14ac:dyDescent="0.2">
      <c r="B768" s="34"/>
      <c r="D768" s="147" t="s">
        <v>176</v>
      </c>
      <c r="F768" s="148" t="s">
        <v>1288</v>
      </c>
      <c r="I768" s="149"/>
      <c r="L768" s="34"/>
      <c r="M768" s="150"/>
      <c r="T768" s="55"/>
      <c r="AT768" s="18" t="s">
        <v>176</v>
      </c>
      <c r="AU768" s="18" t="s">
        <v>88</v>
      </c>
    </row>
    <row r="769" spans="2:65" s="12" customFormat="1" ht="10.199999999999999" x14ac:dyDescent="0.2">
      <c r="B769" s="151"/>
      <c r="D769" s="152" t="s">
        <v>178</v>
      </c>
      <c r="E769" s="153" t="s">
        <v>3</v>
      </c>
      <c r="F769" s="154" t="s">
        <v>1278</v>
      </c>
      <c r="H769" s="153" t="s">
        <v>3</v>
      </c>
      <c r="I769" s="155"/>
      <c r="L769" s="151"/>
      <c r="M769" s="156"/>
      <c r="T769" s="157"/>
      <c r="AT769" s="153" t="s">
        <v>178</v>
      </c>
      <c r="AU769" s="153" t="s">
        <v>88</v>
      </c>
      <c r="AV769" s="12" t="s">
        <v>86</v>
      </c>
      <c r="AW769" s="12" t="s">
        <v>41</v>
      </c>
      <c r="AX769" s="12" t="s">
        <v>79</v>
      </c>
      <c r="AY769" s="153" t="s">
        <v>167</v>
      </c>
    </row>
    <row r="770" spans="2:65" s="12" customFormat="1" ht="10.199999999999999" x14ac:dyDescent="0.2">
      <c r="B770" s="151"/>
      <c r="D770" s="152" t="s">
        <v>178</v>
      </c>
      <c r="E770" s="153" t="s">
        <v>3</v>
      </c>
      <c r="F770" s="154" t="s">
        <v>238</v>
      </c>
      <c r="H770" s="153" t="s">
        <v>3</v>
      </c>
      <c r="I770" s="155"/>
      <c r="L770" s="151"/>
      <c r="M770" s="156"/>
      <c r="T770" s="157"/>
      <c r="AT770" s="153" t="s">
        <v>178</v>
      </c>
      <c r="AU770" s="153" t="s">
        <v>88</v>
      </c>
      <c r="AV770" s="12" t="s">
        <v>86</v>
      </c>
      <c r="AW770" s="12" t="s">
        <v>41</v>
      </c>
      <c r="AX770" s="12" t="s">
        <v>79</v>
      </c>
      <c r="AY770" s="153" t="s">
        <v>167</v>
      </c>
    </row>
    <row r="771" spans="2:65" s="13" customFormat="1" ht="10.199999999999999" x14ac:dyDescent="0.2">
      <c r="B771" s="158"/>
      <c r="D771" s="152" t="s">
        <v>178</v>
      </c>
      <c r="E771" s="159" t="s">
        <v>3</v>
      </c>
      <c r="F771" s="160" t="s">
        <v>804</v>
      </c>
      <c r="H771" s="161">
        <v>30.9</v>
      </c>
      <c r="I771" s="162"/>
      <c r="L771" s="158"/>
      <c r="M771" s="163"/>
      <c r="T771" s="164"/>
      <c r="AT771" s="159" t="s">
        <v>178</v>
      </c>
      <c r="AU771" s="159" t="s">
        <v>88</v>
      </c>
      <c r="AV771" s="13" t="s">
        <v>88</v>
      </c>
      <c r="AW771" s="13" t="s">
        <v>41</v>
      </c>
      <c r="AX771" s="13" t="s">
        <v>79</v>
      </c>
      <c r="AY771" s="159" t="s">
        <v>167</v>
      </c>
    </row>
    <row r="772" spans="2:65" s="12" customFormat="1" ht="10.199999999999999" x14ac:dyDescent="0.2">
      <c r="B772" s="151"/>
      <c r="D772" s="152" t="s">
        <v>178</v>
      </c>
      <c r="E772" s="153" t="s">
        <v>3</v>
      </c>
      <c r="F772" s="154" t="s">
        <v>240</v>
      </c>
      <c r="H772" s="153" t="s">
        <v>3</v>
      </c>
      <c r="I772" s="155"/>
      <c r="L772" s="151"/>
      <c r="M772" s="156"/>
      <c r="T772" s="157"/>
      <c r="AT772" s="153" t="s">
        <v>178</v>
      </c>
      <c r="AU772" s="153" t="s">
        <v>88</v>
      </c>
      <c r="AV772" s="12" t="s">
        <v>86</v>
      </c>
      <c r="AW772" s="12" t="s">
        <v>41</v>
      </c>
      <c r="AX772" s="12" t="s">
        <v>79</v>
      </c>
      <c r="AY772" s="153" t="s">
        <v>167</v>
      </c>
    </row>
    <row r="773" spans="2:65" s="13" customFormat="1" ht="10.199999999999999" x14ac:dyDescent="0.2">
      <c r="B773" s="158"/>
      <c r="D773" s="152" t="s">
        <v>178</v>
      </c>
      <c r="E773" s="159" t="s">
        <v>3</v>
      </c>
      <c r="F773" s="160" t="s">
        <v>241</v>
      </c>
      <c r="H773" s="161">
        <v>17.600000000000001</v>
      </c>
      <c r="I773" s="162"/>
      <c r="L773" s="158"/>
      <c r="M773" s="163"/>
      <c r="T773" s="164"/>
      <c r="AT773" s="159" t="s">
        <v>178</v>
      </c>
      <c r="AU773" s="159" t="s">
        <v>88</v>
      </c>
      <c r="AV773" s="13" t="s">
        <v>88</v>
      </c>
      <c r="AW773" s="13" t="s">
        <v>41</v>
      </c>
      <c r="AX773" s="13" t="s">
        <v>79</v>
      </c>
      <c r="AY773" s="159" t="s">
        <v>167</v>
      </c>
    </row>
    <row r="774" spans="2:65" s="15" customFormat="1" ht="10.199999999999999" x14ac:dyDescent="0.2">
      <c r="B774" s="172"/>
      <c r="D774" s="152" t="s">
        <v>178</v>
      </c>
      <c r="E774" s="173" t="s">
        <v>3</v>
      </c>
      <c r="F774" s="174" t="s">
        <v>318</v>
      </c>
      <c r="H774" s="175">
        <v>48.5</v>
      </c>
      <c r="I774" s="176"/>
      <c r="L774" s="172"/>
      <c r="M774" s="177"/>
      <c r="T774" s="178"/>
      <c r="AT774" s="173" t="s">
        <v>178</v>
      </c>
      <c r="AU774" s="173" t="s">
        <v>88</v>
      </c>
      <c r="AV774" s="15" t="s">
        <v>188</v>
      </c>
      <c r="AW774" s="15" t="s">
        <v>41</v>
      </c>
      <c r="AX774" s="15" t="s">
        <v>79</v>
      </c>
      <c r="AY774" s="173" t="s">
        <v>167</v>
      </c>
    </row>
    <row r="775" spans="2:65" s="12" customFormat="1" ht="10.199999999999999" x14ac:dyDescent="0.2">
      <c r="B775" s="151"/>
      <c r="D775" s="152" t="s">
        <v>178</v>
      </c>
      <c r="E775" s="153" t="s">
        <v>3</v>
      </c>
      <c r="F775" s="154" t="s">
        <v>1279</v>
      </c>
      <c r="H775" s="153" t="s">
        <v>3</v>
      </c>
      <c r="I775" s="155"/>
      <c r="L775" s="151"/>
      <c r="M775" s="156"/>
      <c r="T775" s="157"/>
      <c r="AT775" s="153" t="s">
        <v>178</v>
      </c>
      <c r="AU775" s="153" t="s">
        <v>88</v>
      </c>
      <c r="AV775" s="12" t="s">
        <v>86</v>
      </c>
      <c r="AW775" s="12" t="s">
        <v>41</v>
      </c>
      <c r="AX775" s="12" t="s">
        <v>79</v>
      </c>
      <c r="AY775" s="153" t="s">
        <v>167</v>
      </c>
    </row>
    <row r="776" spans="2:65" s="12" customFormat="1" ht="10.199999999999999" x14ac:dyDescent="0.2">
      <c r="B776" s="151"/>
      <c r="D776" s="152" t="s">
        <v>178</v>
      </c>
      <c r="E776" s="153" t="s">
        <v>3</v>
      </c>
      <c r="F776" s="154" t="s">
        <v>238</v>
      </c>
      <c r="H776" s="153" t="s">
        <v>3</v>
      </c>
      <c r="I776" s="155"/>
      <c r="L776" s="151"/>
      <c r="M776" s="156"/>
      <c r="T776" s="157"/>
      <c r="AT776" s="153" t="s">
        <v>178</v>
      </c>
      <c r="AU776" s="153" t="s">
        <v>88</v>
      </c>
      <c r="AV776" s="12" t="s">
        <v>86</v>
      </c>
      <c r="AW776" s="12" t="s">
        <v>41</v>
      </c>
      <c r="AX776" s="12" t="s">
        <v>79</v>
      </c>
      <c r="AY776" s="153" t="s">
        <v>167</v>
      </c>
    </row>
    <row r="777" spans="2:65" s="13" customFormat="1" ht="10.199999999999999" x14ac:dyDescent="0.2">
      <c r="B777" s="158"/>
      <c r="D777" s="152" t="s">
        <v>178</v>
      </c>
      <c r="E777" s="159" t="s">
        <v>3</v>
      </c>
      <c r="F777" s="160" t="s">
        <v>1280</v>
      </c>
      <c r="H777" s="161">
        <v>3.9</v>
      </c>
      <c r="I777" s="162"/>
      <c r="L777" s="158"/>
      <c r="M777" s="163"/>
      <c r="T777" s="164"/>
      <c r="AT777" s="159" t="s">
        <v>178</v>
      </c>
      <c r="AU777" s="159" t="s">
        <v>88</v>
      </c>
      <c r="AV777" s="13" t="s">
        <v>88</v>
      </c>
      <c r="AW777" s="13" t="s">
        <v>41</v>
      </c>
      <c r="AX777" s="13" t="s">
        <v>79</v>
      </c>
      <c r="AY777" s="159" t="s">
        <v>167</v>
      </c>
    </row>
    <row r="778" spans="2:65" s="13" customFormat="1" ht="10.199999999999999" x14ac:dyDescent="0.2">
      <c r="B778" s="158"/>
      <c r="D778" s="152" t="s">
        <v>178</v>
      </c>
      <c r="E778" s="159" t="s">
        <v>3</v>
      </c>
      <c r="F778" s="160" t="s">
        <v>1281</v>
      </c>
      <c r="H778" s="161">
        <v>-0.42</v>
      </c>
      <c r="I778" s="162"/>
      <c r="L778" s="158"/>
      <c r="M778" s="163"/>
      <c r="T778" s="164"/>
      <c r="AT778" s="159" t="s">
        <v>178</v>
      </c>
      <c r="AU778" s="159" t="s">
        <v>88</v>
      </c>
      <c r="AV778" s="13" t="s">
        <v>88</v>
      </c>
      <c r="AW778" s="13" t="s">
        <v>41</v>
      </c>
      <c r="AX778" s="13" t="s">
        <v>79</v>
      </c>
      <c r="AY778" s="159" t="s">
        <v>167</v>
      </c>
    </row>
    <row r="779" spans="2:65" s="12" customFormat="1" ht="10.199999999999999" x14ac:dyDescent="0.2">
      <c r="B779" s="151"/>
      <c r="D779" s="152" t="s">
        <v>178</v>
      </c>
      <c r="E779" s="153" t="s">
        <v>3</v>
      </c>
      <c r="F779" s="154" t="s">
        <v>240</v>
      </c>
      <c r="H779" s="153" t="s">
        <v>3</v>
      </c>
      <c r="I779" s="155"/>
      <c r="L779" s="151"/>
      <c r="M779" s="156"/>
      <c r="T779" s="157"/>
      <c r="AT779" s="153" t="s">
        <v>178</v>
      </c>
      <c r="AU779" s="153" t="s">
        <v>88</v>
      </c>
      <c r="AV779" s="12" t="s">
        <v>86</v>
      </c>
      <c r="AW779" s="12" t="s">
        <v>41</v>
      </c>
      <c r="AX779" s="12" t="s">
        <v>79</v>
      </c>
      <c r="AY779" s="153" t="s">
        <v>167</v>
      </c>
    </row>
    <row r="780" spans="2:65" s="13" customFormat="1" ht="10.199999999999999" x14ac:dyDescent="0.2">
      <c r="B780" s="158"/>
      <c r="D780" s="152" t="s">
        <v>178</v>
      </c>
      <c r="E780" s="159" t="s">
        <v>3</v>
      </c>
      <c r="F780" s="160" t="s">
        <v>1282</v>
      </c>
      <c r="H780" s="161">
        <v>2.754</v>
      </c>
      <c r="I780" s="162"/>
      <c r="L780" s="158"/>
      <c r="M780" s="163"/>
      <c r="T780" s="164"/>
      <c r="AT780" s="159" t="s">
        <v>178</v>
      </c>
      <c r="AU780" s="159" t="s">
        <v>88</v>
      </c>
      <c r="AV780" s="13" t="s">
        <v>88</v>
      </c>
      <c r="AW780" s="13" t="s">
        <v>41</v>
      </c>
      <c r="AX780" s="13" t="s">
        <v>79</v>
      </c>
      <c r="AY780" s="159" t="s">
        <v>167</v>
      </c>
    </row>
    <row r="781" spans="2:65" s="13" customFormat="1" ht="10.199999999999999" x14ac:dyDescent="0.2">
      <c r="B781" s="158"/>
      <c r="D781" s="152" t="s">
        <v>178</v>
      </c>
      <c r="E781" s="159" t="s">
        <v>3</v>
      </c>
      <c r="F781" s="160" t="s">
        <v>1283</v>
      </c>
      <c r="H781" s="161">
        <v>-0.15</v>
      </c>
      <c r="I781" s="162"/>
      <c r="L781" s="158"/>
      <c r="M781" s="163"/>
      <c r="T781" s="164"/>
      <c r="AT781" s="159" t="s">
        <v>178</v>
      </c>
      <c r="AU781" s="159" t="s">
        <v>88</v>
      </c>
      <c r="AV781" s="13" t="s">
        <v>88</v>
      </c>
      <c r="AW781" s="13" t="s">
        <v>41</v>
      </c>
      <c r="AX781" s="13" t="s">
        <v>79</v>
      </c>
      <c r="AY781" s="159" t="s">
        <v>167</v>
      </c>
    </row>
    <row r="782" spans="2:65" s="15" customFormat="1" ht="10.199999999999999" x14ac:dyDescent="0.2">
      <c r="B782" s="172"/>
      <c r="D782" s="152" t="s">
        <v>178</v>
      </c>
      <c r="E782" s="173" t="s">
        <v>3</v>
      </c>
      <c r="F782" s="174" t="s">
        <v>318</v>
      </c>
      <c r="H782" s="175">
        <v>6.0839999999999996</v>
      </c>
      <c r="I782" s="176"/>
      <c r="L782" s="172"/>
      <c r="M782" s="177"/>
      <c r="T782" s="178"/>
      <c r="AT782" s="173" t="s">
        <v>178</v>
      </c>
      <c r="AU782" s="173" t="s">
        <v>88</v>
      </c>
      <c r="AV782" s="15" t="s">
        <v>188</v>
      </c>
      <c r="AW782" s="15" t="s">
        <v>41</v>
      </c>
      <c r="AX782" s="15" t="s">
        <v>79</v>
      </c>
      <c r="AY782" s="173" t="s">
        <v>167</v>
      </c>
    </row>
    <row r="783" spans="2:65" s="14" customFormat="1" ht="10.199999999999999" x14ac:dyDescent="0.2">
      <c r="B783" s="165"/>
      <c r="D783" s="152" t="s">
        <v>178</v>
      </c>
      <c r="E783" s="166" t="s">
        <v>3</v>
      </c>
      <c r="F783" s="167" t="s">
        <v>181</v>
      </c>
      <c r="H783" s="168">
        <v>54.584000000000003</v>
      </c>
      <c r="I783" s="169"/>
      <c r="L783" s="165"/>
      <c r="M783" s="170"/>
      <c r="T783" s="171"/>
      <c r="AT783" s="166" t="s">
        <v>178</v>
      </c>
      <c r="AU783" s="166" t="s">
        <v>88</v>
      </c>
      <c r="AV783" s="14" t="s">
        <v>174</v>
      </c>
      <c r="AW783" s="14" t="s">
        <v>41</v>
      </c>
      <c r="AX783" s="14" t="s">
        <v>86</v>
      </c>
      <c r="AY783" s="166" t="s">
        <v>167</v>
      </c>
    </row>
    <row r="784" spans="2:65" s="1" customFormat="1" ht="21.75" customHeight="1" x14ac:dyDescent="0.2">
      <c r="B784" s="133"/>
      <c r="C784" s="134" t="s">
        <v>1289</v>
      </c>
      <c r="D784" s="134" t="s">
        <v>169</v>
      </c>
      <c r="E784" s="135" t="s">
        <v>1290</v>
      </c>
      <c r="F784" s="136" t="s">
        <v>1291</v>
      </c>
      <c r="G784" s="137" t="s">
        <v>220</v>
      </c>
      <c r="H784" s="138">
        <v>6.0839999999999996</v>
      </c>
      <c r="I784" s="139"/>
      <c r="J784" s="140">
        <f>ROUND(I784*H784,2)</f>
        <v>0</v>
      </c>
      <c r="K784" s="136" t="s">
        <v>173</v>
      </c>
      <c r="L784" s="34"/>
      <c r="M784" s="141" t="s">
        <v>3</v>
      </c>
      <c r="N784" s="142" t="s">
        <v>50</v>
      </c>
      <c r="P784" s="143">
        <f>O784*H784</f>
        <v>0</v>
      </c>
      <c r="Q784" s="143">
        <v>0</v>
      </c>
      <c r="R784" s="143">
        <f>Q784*H784</f>
        <v>0</v>
      </c>
      <c r="S784" s="143">
        <v>0</v>
      </c>
      <c r="T784" s="144">
        <f>S784*H784</f>
        <v>0</v>
      </c>
      <c r="AR784" s="145" t="s">
        <v>275</v>
      </c>
      <c r="AT784" s="145" t="s">
        <v>169</v>
      </c>
      <c r="AU784" s="145" t="s">
        <v>88</v>
      </c>
      <c r="AY784" s="18" t="s">
        <v>167</v>
      </c>
      <c r="BE784" s="146">
        <f>IF(N784="základní",J784,0)</f>
        <v>0</v>
      </c>
      <c r="BF784" s="146">
        <f>IF(N784="snížená",J784,0)</f>
        <v>0</v>
      </c>
      <c r="BG784" s="146">
        <f>IF(N784="zákl. přenesená",J784,0)</f>
        <v>0</v>
      </c>
      <c r="BH784" s="146">
        <f>IF(N784="sníž. přenesená",J784,0)</f>
        <v>0</v>
      </c>
      <c r="BI784" s="146">
        <f>IF(N784="nulová",J784,0)</f>
        <v>0</v>
      </c>
      <c r="BJ784" s="18" t="s">
        <v>86</v>
      </c>
      <c r="BK784" s="146">
        <f>ROUND(I784*H784,2)</f>
        <v>0</v>
      </c>
      <c r="BL784" s="18" t="s">
        <v>275</v>
      </c>
      <c r="BM784" s="145" t="s">
        <v>1292</v>
      </c>
    </row>
    <row r="785" spans="2:65" s="1" customFormat="1" ht="10.199999999999999" x14ac:dyDescent="0.2">
      <c r="B785" s="34"/>
      <c r="D785" s="147" t="s">
        <v>176</v>
      </c>
      <c r="F785" s="148" t="s">
        <v>1293</v>
      </c>
      <c r="I785" s="149"/>
      <c r="L785" s="34"/>
      <c r="M785" s="150"/>
      <c r="T785" s="55"/>
      <c r="AT785" s="18" t="s">
        <v>176</v>
      </c>
      <c r="AU785" s="18" t="s">
        <v>88</v>
      </c>
    </row>
    <row r="786" spans="2:65" s="12" customFormat="1" ht="10.199999999999999" x14ac:dyDescent="0.2">
      <c r="B786" s="151"/>
      <c r="D786" s="152" t="s">
        <v>178</v>
      </c>
      <c r="E786" s="153" t="s">
        <v>3</v>
      </c>
      <c r="F786" s="154" t="s">
        <v>238</v>
      </c>
      <c r="H786" s="153" t="s">
        <v>3</v>
      </c>
      <c r="I786" s="155"/>
      <c r="L786" s="151"/>
      <c r="M786" s="156"/>
      <c r="T786" s="157"/>
      <c r="AT786" s="153" t="s">
        <v>178</v>
      </c>
      <c r="AU786" s="153" t="s">
        <v>88</v>
      </c>
      <c r="AV786" s="12" t="s">
        <v>86</v>
      </c>
      <c r="AW786" s="12" t="s">
        <v>41</v>
      </c>
      <c r="AX786" s="12" t="s">
        <v>79</v>
      </c>
      <c r="AY786" s="153" t="s">
        <v>167</v>
      </c>
    </row>
    <row r="787" spans="2:65" s="13" customFormat="1" ht="10.199999999999999" x14ac:dyDescent="0.2">
      <c r="B787" s="158"/>
      <c r="D787" s="152" t="s">
        <v>178</v>
      </c>
      <c r="E787" s="159" t="s">
        <v>3</v>
      </c>
      <c r="F787" s="160" t="s">
        <v>1280</v>
      </c>
      <c r="H787" s="161">
        <v>3.9</v>
      </c>
      <c r="I787" s="162"/>
      <c r="L787" s="158"/>
      <c r="M787" s="163"/>
      <c r="T787" s="164"/>
      <c r="AT787" s="159" t="s">
        <v>178</v>
      </c>
      <c r="AU787" s="159" t="s">
        <v>88</v>
      </c>
      <c r="AV787" s="13" t="s">
        <v>88</v>
      </c>
      <c r="AW787" s="13" t="s">
        <v>41</v>
      </c>
      <c r="AX787" s="13" t="s">
        <v>79</v>
      </c>
      <c r="AY787" s="159" t="s">
        <v>167</v>
      </c>
    </row>
    <row r="788" spans="2:65" s="13" customFormat="1" ht="10.199999999999999" x14ac:dyDescent="0.2">
      <c r="B788" s="158"/>
      <c r="D788" s="152" t="s">
        <v>178</v>
      </c>
      <c r="E788" s="159" t="s">
        <v>3</v>
      </c>
      <c r="F788" s="160" t="s">
        <v>1281</v>
      </c>
      <c r="H788" s="161">
        <v>-0.42</v>
      </c>
      <c r="I788" s="162"/>
      <c r="L788" s="158"/>
      <c r="M788" s="163"/>
      <c r="T788" s="164"/>
      <c r="AT788" s="159" t="s">
        <v>178</v>
      </c>
      <c r="AU788" s="159" t="s">
        <v>88</v>
      </c>
      <c r="AV788" s="13" t="s">
        <v>88</v>
      </c>
      <c r="AW788" s="13" t="s">
        <v>41</v>
      </c>
      <c r="AX788" s="13" t="s">
        <v>79</v>
      </c>
      <c r="AY788" s="159" t="s">
        <v>167</v>
      </c>
    </row>
    <row r="789" spans="2:65" s="12" customFormat="1" ht="10.199999999999999" x14ac:dyDescent="0.2">
      <c r="B789" s="151"/>
      <c r="D789" s="152" t="s">
        <v>178</v>
      </c>
      <c r="E789" s="153" t="s">
        <v>3</v>
      </c>
      <c r="F789" s="154" t="s">
        <v>240</v>
      </c>
      <c r="H789" s="153" t="s">
        <v>3</v>
      </c>
      <c r="I789" s="155"/>
      <c r="L789" s="151"/>
      <c r="M789" s="156"/>
      <c r="T789" s="157"/>
      <c r="AT789" s="153" t="s">
        <v>178</v>
      </c>
      <c r="AU789" s="153" t="s">
        <v>88</v>
      </c>
      <c r="AV789" s="12" t="s">
        <v>86</v>
      </c>
      <c r="AW789" s="12" t="s">
        <v>41</v>
      </c>
      <c r="AX789" s="12" t="s">
        <v>79</v>
      </c>
      <c r="AY789" s="153" t="s">
        <v>167</v>
      </c>
    </row>
    <row r="790" spans="2:65" s="13" customFormat="1" ht="10.199999999999999" x14ac:dyDescent="0.2">
      <c r="B790" s="158"/>
      <c r="D790" s="152" t="s">
        <v>178</v>
      </c>
      <c r="E790" s="159" t="s">
        <v>3</v>
      </c>
      <c r="F790" s="160" t="s">
        <v>1282</v>
      </c>
      <c r="H790" s="161">
        <v>2.754</v>
      </c>
      <c r="I790" s="162"/>
      <c r="L790" s="158"/>
      <c r="M790" s="163"/>
      <c r="T790" s="164"/>
      <c r="AT790" s="159" t="s">
        <v>178</v>
      </c>
      <c r="AU790" s="159" t="s">
        <v>88</v>
      </c>
      <c r="AV790" s="13" t="s">
        <v>88</v>
      </c>
      <c r="AW790" s="13" t="s">
        <v>41</v>
      </c>
      <c r="AX790" s="13" t="s">
        <v>79</v>
      </c>
      <c r="AY790" s="159" t="s">
        <v>167</v>
      </c>
    </row>
    <row r="791" spans="2:65" s="13" customFormat="1" ht="10.199999999999999" x14ac:dyDescent="0.2">
      <c r="B791" s="158"/>
      <c r="D791" s="152" t="s">
        <v>178</v>
      </c>
      <c r="E791" s="159" t="s">
        <v>3</v>
      </c>
      <c r="F791" s="160" t="s">
        <v>1283</v>
      </c>
      <c r="H791" s="161">
        <v>-0.15</v>
      </c>
      <c r="I791" s="162"/>
      <c r="L791" s="158"/>
      <c r="M791" s="163"/>
      <c r="T791" s="164"/>
      <c r="AT791" s="159" t="s">
        <v>178</v>
      </c>
      <c r="AU791" s="159" t="s">
        <v>88</v>
      </c>
      <c r="AV791" s="13" t="s">
        <v>88</v>
      </c>
      <c r="AW791" s="13" t="s">
        <v>41</v>
      </c>
      <c r="AX791" s="13" t="s">
        <v>79</v>
      </c>
      <c r="AY791" s="159" t="s">
        <v>167</v>
      </c>
    </row>
    <row r="792" spans="2:65" s="14" customFormat="1" ht="10.199999999999999" x14ac:dyDescent="0.2">
      <c r="B792" s="165"/>
      <c r="D792" s="152" t="s">
        <v>178</v>
      </c>
      <c r="E792" s="166" t="s">
        <v>3</v>
      </c>
      <c r="F792" s="167" t="s">
        <v>181</v>
      </c>
      <c r="H792" s="168">
        <v>6.0839999999999996</v>
      </c>
      <c r="I792" s="169"/>
      <c r="L792" s="165"/>
      <c r="M792" s="170"/>
      <c r="T792" s="171"/>
      <c r="AT792" s="166" t="s">
        <v>178</v>
      </c>
      <c r="AU792" s="166" t="s">
        <v>88</v>
      </c>
      <c r="AV792" s="14" t="s">
        <v>174</v>
      </c>
      <c r="AW792" s="14" t="s">
        <v>41</v>
      </c>
      <c r="AX792" s="14" t="s">
        <v>86</v>
      </c>
      <c r="AY792" s="166" t="s">
        <v>167</v>
      </c>
    </row>
    <row r="793" spans="2:65" s="1" customFormat="1" ht="16.5" customHeight="1" x14ac:dyDescent="0.2">
      <c r="B793" s="133"/>
      <c r="C793" s="134" t="s">
        <v>1294</v>
      </c>
      <c r="D793" s="134" t="s">
        <v>169</v>
      </c>
      <c r="E793" s="135" t="s">
        <v>1295</v>
      </c>
      <c r="F793" s="136" t="s">
        <v>1296</v>
      </c>
      <c r="G793" s="137" t="s">
        <v>220</v>
      </c>
      <c r="H793" s="138">
        <v>54.584000000000003</v>
      </c>
      <c r="I793" s="139"/>
      <c r="J793" s="140">
        <f>ROUND(I793*H793,2)</f>
        <v>0</v>
      </c>
      <c r="K793" s="136" t="s">
        <v>173</v>
      </c>
      <c r="L793" s="34"/>
      <c r="M793" s="141" t="s">
        <v>3</v>
      </c>
      <c r="N793" s="142" t="s">
        <v>50</v>
      </c>
      <c r="P793" s="143">
        <f>O793*H793</f>
        <v>0</v>
      </c>
      <c r="Q793" s="143">
        <v>5.4000000000000003E-3</v>
      </c>
      <c r="R793" s="143">
        <f>Q793*H793</f>
        <v>0.29475360000000006</v>
      </c>
      <c r="S793" s="143">
        <v>0</v>
      </c>
      <c r="T793" s="144">
        <f>S793*H793</f>
        <v>0</v>
      </c>
      <c r="AR793" s="145" t="s">
        <v>275</v>
      </c>
      <c r="AT793" s="145" t="s">
        <v>169</v>
      </c>
      <c r="AU793" s="145" t="s">
        <v>88</v>
      </c>
      <c r="AY793" s="18" t="s">
        <v>167</v>
      </c>
      <c r="BE793" s="146">
        <f>IF(N793="základní",J793,0)</f>
        <v>0</v>
      </c>
      <c r="BF793" s="146">
        <f>IF(N793="snížená",J793,0)</f>
        <v>0</v>
      </c>
      <c r="BG793" s="146">
        <f>IF(N793="zákl. přenesená",J793,0)</f>
        <v>0</v>
      </c>
      <c r="BH793" s="146">
        <f>IF(N793="sníž. přenesená",J793,0)</f>
        <v>0</v>
      </c>
      <c r="BI793" s="146">
        <f>IF(N793="nulová",J793,0)</f>
        <v>0</v>
      </c>
      <c r="BJ793" s="18" t="s">
        <v>86</v>
      </c>
      <c r="BK793" s="146">
        <f>ROUND(I793*H793,2)</f>
        <v>0</v>
      </c>
      <c r="BL793" s="18" t="s">
        <v>275</v>
      </c>
      <c r="BM793" s="145" t="s">
        <v>1297</v>
      </c>
    </row>
    <row r="794" spans="2:65" s="1" customFormat="1" ht="10.199999999999999" x14ac:dyDescent="0.2">
      <c r="B794" s="34"/>
      <c r="D794" s="147" t="s">
        <v>176</v>
      </c>
      <c r="F794" s="148" t="s">
        <v>1298</v>
      </c>
      <c r="I794" s="149"/>
      <c r="L794" s="34"/>
      <c r="M794" s="150"/>
      <c r="T794" s="55"/>
      <c r="AT794" s="18" t="s">
        <v>176</v>
      </c>
      <c r="AU794" s="18" t="s">
        <v>88</v>
      </c>
    </row>
    <row r="795" spans="2:65" s="12" customFormat="1" ht="10.199999999999999" x14ac:dyDescent="0.2">
      <c r="B795" s="151"/>
      <c r="D795" s="152" t="s">
        <v>178</v>
      </c>
      <c r="E795" s="153" t="s">
        <v>3</v>
      </c>
      <c r="F795" s="154" t="s">
        <v>1278</v>
      </c>
      <c r="H795" s="153" t="s">
        <v>3</v>
      </c>
      <c r="I795" s="155"/>
      <c r="L795" s="151"/>
      <c r="M795" s="156"/>
      <c r="T795" s="157"/>
      <c r="AT795" s="153" t="s">
        <v>178</v>
      </c>
      <c r="AU795" s="153" t="s">
        <v>88</v>
      </c>
      <c r="AV795" s="12" t="s">
        <v>86</v>
      </c>
      <c r="AW795" s="12" t="s">
        <v>41</v>
      </c>
      <c r="AX795" s="12" t="s">
        <v>79</v>
      </c>
      <c r="AY795" s="153" t="s">
        <v>167</v>
      </c>
    </row>
    <row r="796" spans="2:65" s="12" customFormat="1" ht="10.199999999999999" x14ac:dyDescent="0.2">
      <c r="B796" s="151"/>
      <c r="D796" s="152" t="s">
        <v>178</v>
      </c>
      <c r="E796" s="153" t="s">
        <v>3</v>
      </c>
      <c r="F796" s="154" t="s">
        <v>238</v>
      </c>
      <c r="H796" s="153" t="s">
        <v>3</v>
      </c>
      <c r="I796" s="155"/>
      <c r="L796" s="151"/>
      <c r="M796" s="156"/>
      <c r="T796" s="157"/>
      <c r="AT796" s="153" t="s">
        <v>178</v>
      </c>
      <c r="AU796" s="153" t="s">
        <v>88</v>
      </c>
      <c r="AV796" s="12" t="s">
        <v>86</v>
      </c>
      <c r="AW796" s="12" t="s">
        <v>41</v>
      </c>
      <c r="AX796" s="12" t="s">
        <v>79</v>
      </c>
      <c r="AY796" s="153" t="s">
        <v>167</v>
      </c>
    </row>
    <row r="797" spans="2:65" s="13" customFormat="1" ht="10.199999999999999" x14ac:dyDescent="0.2">
      <c r="B797" s="158"/>
      <c r="D797" s="152" t="s">
        <v>178</v>
      </c>
      <c r="E797" s="159" t="s">
        <v>3</v>
      </c>
      <c r="F797" s="160" t="s">
        <v>804</v>
      </c>
      <c r="H797" s="161">
        <v>30.9</v>
      </c>
      <c r="I797" s="162"/>
      <c r="L797" s="158"/>
      <c r="M797" s="163"/>
      <c r="T797" s="164"/>
      <c r="AT797" s="159" t="s">
        <v>178</v>
      </c>
      <c r="AU797" s="159" t="s">
        <v>88</v>
      </c>
      <c r="AV797" s="13" t="s">
        <v>88</v>
      </c>
      <c r="AW797" s="13" t="s">
        <v>41</v>
      </c>
      <c r="AX797" s="13" t="s">
        <v>79</v>
      </c>
      <c r="AY797" s="159" t="s">
        <v>167</v>
      </c>
    </row>
    <row r="798" spans="2:65" s="12" customFormat="1" ht="10.199999999999999" x14ac:dyDescent="0.2">
      <c r="B798" s="151"/>
      <c r="D798" s="152" t="s">
        <v>178</v>
      </c>
      <c r="E798" s="153" t="s">
        <v>3</v>
      </c>
      <c r="F798" s="154" t="s">
        <v>240</v>
      </c>
      <c r="H798" s="153" t="s">
        <v>3</v>
      </c>
      <c r="I798" s="155"/>
      <c r="L798" s="151"/>
      <c r="M798" s="156"/>
      <c r="T798" s="157"/>
      <c r="AT798" s="153" t="s">
        <v>178</v>
      </c>
      <c r="AU798" s="153" t="s">
        <v>88</v>
      </c>
      <c r="AV798" s="12" t="s">
        <v>86</v>
      </c>
      <c r="AW798" s="12" t="s">
        <v>41</v>
      </c>
      <c r="AX798" s="12" t="s">
        <v>79</v>
      </c>
      <c r="AY798" s="153" t="s">
        <v>167</v>
      </c>
    </row>
    <row r="799" spans="2:65" s="13" customFormat="1" ht="10.199999999999999" x14ac:dyDescent="0.2">
      <c r="B799" s="158"/>
      <c r="D799" s="152" t="s">
        <v>178</v>
      </c>
      <c r="E799" s="159" t="s">
        <v>3</v>
      </c>
      <c r="F799" s="160" t="s">
        <v>241</v>
      </c>
      <c r="H799" s="161">
        <v>17.600000000000001</v>
      </c>
      <c r="I799" s="162"/>
      <c r="L799" s="158"/>
      <c r="M799" s="163"/>
      <c r="T799" s="164"/>
      <c r="AT799" s="159" t="s">
        <v>178</v>
      </c>
      <c r="AU799" s="159" t="s">
        <v>88</v>
      </c>
      <c r="AV799" s="13" t="s">
        <v>88</v>
      </c>
      <c r="AW799" s="13" t="s">
        <v>41</v>
      </c>
      <c r="AX799" s="13" t="s">
        <v>79</v>
      </c>
      <c r="AY799" s="159" t="s">
        <v>167</v>
      </c>
    </row>
    <row r="800" spans="2:65" s="15" customFormat="1" ht="10.199999999999999" x14ac:dyDescent="0.2">
      <c r="B800" s="172"/>
      <c r="D800" s="152" t="s">
        <v>178</v>
      </c>
      <c r="E800" s="173" t="s">
        <v>3</v>
      </c>
      <c r="F800" s="174" t="s">
        <v>318</v>
      </c>
      <c r="H800" s="175">
        <v>48.5</v>
      </c>
      <c r="I800" s="176"/>
      <c r="L800" s="172"/>
      <c r="M800" s="177"/>
      <c r="T800" s="178"/>
      <c r="AT800" s="173" t="s">
        <v>178</v>
      </c>
      <c r="AU800" s="173" t="s">
        <v>88</v>
      </c>
      <c r="AV800" s="15" t="s">
        <v>188</v>
      </c>
      <c r="AW800" s="15" t="s">
        <v>41</v>
      </c>
      <c r="AX800" s="15" t="s">
        <v>79</v>
      </c>
      <c r="AY800" s="173" t="s">
        <v>167</v>
      </c>
    </row>
    <row r="801" spans="2:65" s="12" customFormat="1" ht="10.199999999999999" x14ac:dyDescent="0.2">
      <c r="B801" s="151"/>
      <c r="D801" s="152" t="s">
        <v>178</v>
      </c>
      <c r="E801" s="153" t="s">
        <v>3</v>
      </c>
      <c r="F801" s="154" t="s">
        <v>1279</v>
      </c>
      <c r="H801" s="153" t="s">
        <v>3</v>
      </c>
      <c r="I801" s="155"/>
      <c r="L801" s="151"/>
      <c r="M801" s="156"/>
      <c r="T801" s="157"/>
      <c r="AT801" s="153" t="s">
        <v>178</v>
      </c>
      <c r="AU801" s="153" t="s">
        <v>88</v>
      </c>
      <c r="AV801" s="12" t="s">
        <v>86</v>
      </c>
      <c r="AW801" s="12" t="s">
        <v>41</v>
      </c>
      <c r="AX801" s="12" t="s">
        <v>79</v>
      </c>
      <c r="AY801" s="153" t="s">
        <v>167</v>
      </c>
    </row>
    <row r="802" spans="2:65" s="12" customFormat="1" ht="10.199999999999999" x14ac:dyDescent="0.2">
      <c r="B802" s="151"/>
      <c r="D802" s="152" t="s">
        <v>178</v>
      </c>
      <c r="E802" s="153" t="s">
        <v>3</v>
      </c>
      <c r="F802" s="154" t="s">
        <v>238</v>
      </c>
      <c r="H802" s="153" t="s">
        <v>3</v>
      </c>
      <c r="I802" s="155"/>
      <c r="L802" s="151"/>
      <c r="M802" s="156"/>
      <c r="T802" s="157"/>
      <c r="AT802" s="153" t="s">
        <v>178</v>
      </c>
      <c r="AU802" s="153" t="s">
        <v>88</v>
      </c>
      <c r="AV802" s="12" t="s">
        <v>86</v>
      </c>
      <c r="AW802" s="12" t="s">
        <v>41</v>
      </c>
      <c r="AX802" s="12" t="s">
        <v>79</v>
      </c>
      <c r="AY802" s="153" t="s">
        <v>167</v>
      </c>
    </row>
    <row r="803" spans="2:65" s="13" customFormat="1" ht="10.199999999999999" x14ac:dyDescent="0.2">
      <c r="B803" s="158"/>
      <c r="D803" s="152" t="s">
        <v>178</v>
      </c>
      <c r="E803" s="159" t="s">
        <v>3</v>
      </c>
      <c r="F803" s="160" t="s">
        <v>1280</v>
      </c>
      <c r="H803" s="161">
        <v>3.9</v>
      </c>
      <c r="I803" s="162"/>
      <c r="L803" s="158"/>
      <c r="M803" s="163"/>
      <c r="T803" s="164"/>
      <c r="AT803" s="159" t="s">
        <v>178</v>
      </c>
      <c r="AU803" s="159" t="s">
        <v>88</v>
      </c>
      <c r="AV803" s="13" t="s">
        <v>88</v>
      </c>
      <c r="AW803" s="13" t="s">
        <v>41</v>
      </c>
      <c r="AX803" s="13" t="s">
        <v>79</v>
      </c>
      <c r="AY803" s="159" t="s">
        <v>167</v>
      </c>
    </row>
    <row r="804" spans="2:65" s="13" customFormat="1" ht="10.199999999999999" x14ac:dyDescent="0.2">
      <c r="B804" s="158"/>
      <c r="D804" s="152" t="s">
        <v>178</v>
      </c>
      <c r="E804" s="159" t="s">
        <v>3</v>
      </c>
      <c r="F804" s="160" t="s">
        <v>1281</v>
      </c>
      <c r="H804" s="161">
        <v>-0.42</v>
      </c>
      <c r="I804" s="162"/>
      <c r="L804" s="158"/>
      <c r="M804" s="163"/>
      <c r="T804" s="164"/>
      <c r="AT804" s="159" t="s">
        <v>178</v>
      </c>
      <c r="AU804" s="159" t="s">
        <v>88</v>
      </c>
      <c r="AV804" s="13" t="s">
        <v>88</v>
      </c>
      <c r="AW804" s="13" t="s">
        <v>41</v>
      </c>
      <c r="AX804" s="13" t="s">
        <v>79</v>
      </c>
      <c r="AY804" s="159" t="s">
        <v>167</v>
      </c>
    </row>
    <row r="805" spans="2:65" s="12" customFormat="1" ht="10.199999999999999" x14ac:dyDescent="0.2">
      <c r="B805" s="151"/>
      <c r="D805" s="152" t="s">
        <v>178</v>
      </c>
      <c r="E805" s="153" t="s">
        <v>3</v>
      </c>
      <c r="F805" s="154" t="s">
        <v>240</v>
      </c>
      <c r="H805" s="153" t="s">
        <v>3</v>
      </c>
      <c r="I805" s="155"/>
      <c r="L805" s="151"/>
      <c r="M805" s="156"/>
      <c r="T805" s="157"/>
      <c r="AT805" s="153" t="s">
        <v>178</v>
      </c>
      <c r="AU805" s="153" t="s">
        <v>88</v>
      </c>
      <c r="AV805" s="12" t="s">
        <v>86</v>
      </c>
      <c r="AW805" s="12" t="s">
        <v>41</v>
      </c>
      <c r="AX805" s="12" t="s">
        <v>79</v>
      </c>
      <c r="AY805" s="153" t="s">
        <v>167</v>
      </c>
    </row>
    <row r="806" spans="2:65" s="13" customFormat="1" ht="10.199999999999999" x14ac:dyDescent="0.2">
      <c r="B806" s="158"/>
      <c r="D806" s="152" t="s">
        <v>178</v>
      </c>
      <c r="E806" s="159" t="s">
        <v>3</v>
      </c>
      <c r="F806" s="160" t="s">
        <v>1282</v>
      </c>
      <c r="H806" s="161">
        <v>2.754</v>
      </c>
      <c r="I806" s="162"/>
      <c r="L806" s="158"/>
      <c r="M806" s="163"/>
      <c r="T806" s="164"/>
      <c r="AT806" s="159" t="s">
        <v>178</v>
      </c>
      <c r="AU806" s="159" t="s">
        <v>88</v>
      </c>
      <c r="AV806" s="13" t="s">
        <v>88</v>
      </c>
      <c r="AW806" s="13" t="s">
        <v>41</v>
      </c>
      <c r="AX806" s="13" t="s">
        <v>79</v>
      </c>
      <c r="AY806" s="159" t="s">
        <v>167</v>
      </c>
    </row>
    <row r="807" spans="2:65" s="13" customFormat="1" ht="10.199999999999999" x14ac:dyDescent="0.2">
      <c r="B807" s="158"/>
      <c r="D807" s="152" t="s">
        <v>178</v>
      </c>
      <c r="E807" s="159" t="s">
        <v>3</v>
      </c>
      <c r="F807" s="160" t="s">
        <v>1283</v>
      </c>
      <c r="H807" s="161">
        <v>-0.15</v>
      </c>
      <c r="I807" s="162"/>
      <c r="L807" s="158"/>
      <c r="M807" s="163"/>
      <c r="T807" s="164"/>
      <c r="AT807" s="159" t="s">
        <v>178</v>
      </c>
      <c r="AU807" s="159" t="s">
        <v>88</v>
      </c>
      <c r="AV807" s="13" t="s">
        <v>88</v>
      </c>
      <c r="AW807" s="13" t="s">
        <v>41</v>
      </c>
      <c r="AX807" s="13" t="s">
        <v>79</v>
      </c>
      <c r="AY807" s="159" t="s">
        <v>167</v>
      </c>
    </row>
    <row r="808" spans="2:65" s="15" customFormat="1" ht="10.199999999999999" x14ac:dyDescent="0.2">
      <c r="B808" s="172"/>
      <c r="D808" s="152" t="s">
        <v>178</v>
      </c>
      <c r="E808" s="173" t="s">
        <v>3</v>
      </c>
      <c r="F808" s="174" t="s">
        <v>318</v>
      </c>
      <c r="H808" s="175">
        <v>6.0839999999999996</v>
      </c>
      <c r="I808" s="176"/>
      <c r="L808" s="172"/>
      <c r="M808" s="177"/>
      <c r="T808" s="178"/>
      <c r="AT808" s="173" t="s">
        <v>178</v>
      </c>
      <c r="AU808" s="173" t="s">
        <v>88</v>
      </c>
      <c r="AV808" s="15" t="s">
        <v>188</v>
      </c>
      <c r="AW808" s="15" t="s">
        <v>41</v>
      </c>
      <c r="AX808" s="15" t="s">
        <v>79</v>
      </c>
      <c r="AY808" s="173" t="s">
        <v>167</v>
      </c>
    </row>
    <row r="809" spans="2:65" s="14" customFormat="1" ht="10.199999999999999" x14ac:dyDescent="0.2">
      <c r="B809" s="165"/>
      <c r="D809" s="152" t="s">
        <v>178</v>
      </c>
      <c r="E809" s="166" t="s">
        <v>3</v>
      </c>
      <c r="F809" s="167" t="s">
        <v>181</v>
      </c>
      <c r="H809" s="168">
        <v>54.584000000000003</v>
      </c>
      <c r="I809" s="169"/>
      <c r="L809" s="165"/>
      <c r="M809" s="170"/>
      <c r="T809" s="171"/>
      <c r="AT809" s="166" t="s">
        <v>178</v>
      </c>
      <c r="AU809" s="166" t="s">
        <v>88</v>
      </c>
      <c r="AV809" s="14" t="s">
        <v>174</v>
      </c>
      <c r="AW809" s="14" t="s">
        <v>41</v>
      </c>
      <c r="AX809" s="14" t="s">
        <v>86</v>
      </c>
      <c r="AY809" s="166" t="s">
        <v>167</v>
      </c>
    </row>
    <row r="810" spans="2:65" s="1" customFormat="1" ht="21.75" customHeight="1" x14ac:dyDescent="0.2">
      <c r="B810" s="133"/>
      <c r="C810" s="134" t="s">
        <v>1299</v>
      </c>
      <c r="D810" s="134" t="s">
        <v>169</v>
      </c>
      <c r="E810" s="135" t="s">
        <v>1300</v>
      </c>
      <c r="F810" s="136" t="s">
        <v>1301</v>
      </c>
      <c r="G810" s="137" t="s">
        <v>220</v>
      </c>
      <c r="H810" s="138">
        <v>6.0839999999999996</v>
      </c>
      <c r="I810" s="139"/>
      <c r="J810" s="140">
        <f>ROUND(I810*H810,2)</f>
        <v>0</v>
      </c>
      <c r="K810" s="136" t="s">
        <v>173</v>
      </c>
      <c r="L810" s="34"/>
      <c r="M810" s="141" t="s">
        <v>3</v>
      </c>
      <c r="N810" s="142" t="s">
        <v>50</v>
      </c>
      <c r="P810" s="143">
        <f>O810*H810</f>
        <v>0</v>
      </c>
      <c r="Q810" s="143">
        <v>0</v>
      </c>
      <c r="R810" s="143">
        <f>Q810*H810</f>
        <v>0</v>
      </c>
      <c r="S810" s="143">
        <v>0</v>
      </c>
      <c r="T810" s="144">
        <f>S810*H810</f>
        <v>0</v>
      </c>
      <c r="AR810" s="145" t="s">
        <v>275</v>
      </c>
      <c r="AT810" s="145" t="s">
        <v>169</v>
      </c>
      <c r="AU810" s="145" t="s">
        <v>88</v>
      </c>
      <c r="AY810" s="18" t="s">
        <v>167</v>
      </c>
      <c r="BE810" s="146">
        <f>IF(N810="základní",J810,0)</f>
        <v>0</v>
      </c>
      <c r="BF810" s="146">
        <f>IF(N810="snížená",J810,0)</f>
        <v>0</v>
      </c>
      <c r="BG810" s="146">
        <f>IF(N810="zákl. přenesená",J810,0)</f>
        <v>0</v>
      </c>
      <c r="BH810" s="146">
        <f>IF(N810="sníž. přenesená",J810,0)</f>
        <v>0</v>
      </c>
      <c r="BI810" s="146">
        <f>IF(N810="nulová",J810,0)</f>
        <v>0</v>
      </c>
      <c r="BJ810" s="18" t="s">
        <v>86</v>
      </c>
      <c r="BK810" s="146">
        <f>ROUND(I810*H810,2)</f>
        <v>0</v>
      </c>
      <c r="BL810" s="18" t="s">
        <v>275</v>
      </c>
      <c r="BM810" s="145" t="s">
        <v>1302</v>
      </c>
    </row>
    <row r="811" spans="2:65" s="1" customFormat="1" ht="10.199999999999999" x14ac:dyDescent="0.2">
      <c r="B811" s="34"/>
      <c r="D811" s="147" t="s">
        <v>176</v>
      </c>
      <c r="F811" s="148" t="s">
        <v>1303</v>
      </c>
      <c r="I811" s="149"/>
      <c r="L811" s="34"/>
      <c r="M811" s="150"/>
      <c r="T811" s="55"/>
      <c r="AT811" s="18" t="s">
        <v>176</v>
      </c>
      <c r="AU811" s="18" t="s">
        <v>88</v>
      </c>
    </row>
    <row r="812" spans="2:65" s="12" customFormat="1" ht="10.199999999999999" x14ac:dyDescent="0.2">
      <c r="B812" s="151"/>
      <c r="D812" s="152" t="s">
        <v>178</v>
      </c>
      <c r="E812" s="153" t="s">
        <v>3</v>
      </c>
      <c r="F812" s="154" t="s">
        <v>238</v>
      </c>
      <c r="H812" s="153" t="s">
        <v>3</v>
      </c>
      <c r="I812" s="155"/>
      <c r="L812" s="151"/>
      <c r="M812" s="156"/>
      <c r="T812" s="157"/>
      <c r="AT812" s="153" t="s">
        <v>178</v>
      </c>
      <c r="AU812" s="153" t="s">
        <v>88</v>
      </c>
      <c r="AV812" s="12" t="s">
        <v>86</v>
      </c>
      <c r="AW812" s="12" t="s">
        <v>41</v>
      </c>
      <c r="AX812" s="12" t="s">
        <v>79</v>
      </c>
      <c r="AY812" s="153" t="s">
        <v>167</v>
      </c>
    </row>
    <row r="813" spans="2:65" s="13" customFormat="1" ht="10.199999999999999" x14ac:dyDescent="0.2">
      <c r="B813" s="158"/>
      <c r="D813" s="152" t="s">
        <v>178</v>
      </c>
      <c r="E813" s="159" t="s">
        <v>3</v>
      </c>
      <c r="F813" s="160" t="s">
        <v>1280</v>
      </c>
      <c r="H813" s="161">
        <v>3.9</v>
      </c>
      <c r="I813" s="162"/>
      <c r="L813" s="158"/>
      <c r="M813" s="163"/>
      <c r="T813" s="164"/>
      <c r="AT813" s="159" t="s">
        <v>178</v>
      </c>
      <c r="AU813" s="159" t="s">
        <v>88</v>
      </c>
      <c r="AV813" s="13" t="s">
        <v>88</v>
      </c>
      <c r="AW813" s="13" t="s">
        <v>41</v>
      </c>
      <c r="AX813" s="13" t="s">
        <v>79</v>
      </c>
      <c r="AY813" s="159" t="s">
        <v>167</v>
      </c>
    </row>
    <row r="814" spans="2:65" s="13" customFormat="1" ht="10.199999999999999" x14ac:dyDescent="0.2">
      <c r="B814" s="158"/>
      <c r="D814" s="152" t="s">
        <v>178</v>
      </c>
      <c r="E814" s="159" t="s">
        <v>3</v>
      </c>
      <c r="F814" s="160" t="s">
        <v>1281</v>
      </c>
      <c r="H814" s="161">
        <v>-0.42</v>
      </c>
      <c r="I814" s="162"/>
      <c r="L814" s="158"/>
      <c r="M814" s="163"/>
      <c r="T814" s="164"/>
      <c r="AT814" s="159" t="s">
        <v>178</v>
      </c>
      <c r="AU814" s="159" t="s">
        <v>88</v>
      </c>
      <c r="AV814" s="13" t="s">
        <v>88</v>
      </c>
      <c r="AW814" s="13" t="s">
        <v>41</v>
      </c>
      <c r="AX814" s="13" t="s">
        <v>79</v>
      </c>
      <c r="AY814" s="159" t="s">
        <v>167</v>
      </c>
    </row>
    <row r="815" spans="2:65" s="12" customFormat="1" ht="10.199999999999999" x14ac:dyDescent="0.2">
      <c r="B815" s="151"/>
      <c r="D815" s="152" t="s">
        <v>178</v>
      </c>
      <c r="E815" s="153" t="s">
        <v>3</v>
      </c>
      <c r="F815" s="154" t="s">
        <v>240</v>
      </c>
      <c r="H815" s="153" t="s">
        <v>3</v>
      </c>
      <c r="I815" s="155"/>
      <c r="L815" s="151"/>
      <c r="M815" s="156"/>
      <c r="T815" s="157"/>
      <c r="AT815" s="153" t="s">
        <v>178</v>
      </c>
      <c r="AU815" s="153" t="s">
        <v>88</v>
      </c>
      <c r="AV815" s="12" t="s">
        <v>86</v>
      </c>
      <c r="AW815" s="12" t="s">
        <v>41</v>
      </c>
      <c r="AX815" s="12" t="s">
        <v>79</v>
      </c>
      <c r="AY815" s="153" t="s">
        <v>167</v>
      </c>
    </row>
    <row r="816" spans="2:65" s="13" customFormat="1" ht="10.199999999999999" x14ac:dyDescent="0.2">
      <c r="B816" s="158"/>
      <c r="D816" s="152" t="s">
        <v>178</v>
      </c>
      <c r="E816" s="159" t="s">
        <v>3</v>
      </c>
      <c r="F816" s="160" t="s">
        <v>1282</v>
      </c>
      <c r="H816" s="161">
        <v>2.754</v>
      </c>
      <c r="I816" s="162"/>
      <c r="L816" s="158"/>
      <c r="M816" s="163"/>
      <c r="T816" s="164"/>
      <c r="AT816" s="159" t="s">
        <v>178</v>
      </c>
      <c r="AU816" s="159" t="s">
        <v>88</v>
      </c>
      <c r="AV816" s="13" t="s">
        <v>88</v>
      </c>
      <c r="AW816" s="13" t="s">
        <v>41</v>
      </c>
      <c r="AX816" s="13" t="s">
        <v>79</v>
      </c>
      <c r="AY816" s="159" t="s">
        <v>167</v>
      </c>
    </row>
    <row r="817" spans="2:65" s="13" customFormat="1" ht="10.199999999999999" x14ac:dyDescent="0.2">
      <c r="B817" s="158"/>
      <c r="D817" s="152" t="s">
        <v>178</v>
      </c>
      <c r="E817" s="159" t="s">
        <v>3</v>
      </c>
      <c r="F817" s="160" t="s">
        <v>1283</v>
      </c>
      <c r="H817" s="161">
        <v>-0.15</v>
      </c>
      <c r="I817" s="162"/>
      <c r="L817" s="158"/>
      <c r="M817" s="163"/>
      <c r="T817" s="164"/>
      <c r="AT817" s="159" t="s">
        <v>178</v>
      </c>
      <c r="AU817" s="159" t="s">
        <v>88</v>
      </c>
      <c r="AV817" s="13" t="s">
        <v>88</v>
      </c>
      <c r="AW817" s="13" t="s">
        <v>41</v>
      </c>
      <c r="AX817" s="13" t="s">
        <v>79</v>
      </c>
      <c r="AY817" s="159" t="s">
        <v>167</v>
      </c>
    </row>
    <row r="818" spans="2:65" s="14" customFormat="1" ht="10.199999999999999" x14ac:dyDescent="0.2">
      <c r="B818" s="165"/>
      <c r="D818" s="152" t="s">
        <v>178</v>
      </c>
      <c r="E818" s="166" t="s">
        <v>3</v>
      </c>
      <c r="F818" s="167" t="s">
        <v>181</v>
      </c>
      <c r="H818" s="168">
        <v>6.0839999999999996</v>
      </c>
      <c r="I818" s="169"/>
      <c r="L818" s="165"/>
      <c r="M818" s="170"/>
      <c r="T818" s="171"/>
      <c r="AT818" s="166" t="s">
        <v>178</v>
      </c>
      <c r="AU818" s="166" t="s">
        <v>88</v>
      </c>
      <c r="AV818" s="14" t="s">
        <v>174</v>
      </c>
      <c r="AW818" s="14" t="s">
        <v>41</v>
      </c>
      <c r="AX818" s="14" t="s">
        <v>86</v>
      </c>
      <c r="AY818" s="166" t="s">
        <v>167</v>
      </c>
    </row>
    <row r="819" spans="2:65" s="1" customFormat="1" ht="16.5" customHeight="1" x14ac:dyDescent="0.2">
      <c r="B819" s="133"/>
      <c r="C819" s="134" t="s">
        <v>1304</v>
      </c>
      <c r="D819" s="134" t="s">
        <v>169</v>
      </c>
      <c r="E819" s="135" t="s">
        <v>1305</v>
      </c>
      <c r="F819" s="136" t="s">
        <v>1306</v>
      </c>
      <c r="G819" s="137" t="s">
        <v>220</v>
      </c>
      <c r="H819" s="138">
        <v>54.584000000000003</v>
      </c>
      <c r="I819" s="139"/>
      <c r="J819" s="140">
        <f>ROUND(I819*H819,2)</f>
        <v>0</v>
      </c>
      <c r="K819" s="136" t="s">
        <v>173</v>
      </c>
      <c r="L819" s="34"/>
      <c r="M819" s="141" t="s">
        <v>3</v>
      </c>
      <c r="N819" s="142" t="s">
        <v>50</v>
      </c>
      <c r="P819" s="143">
        <f>O819*H819</f>
        <v>0</v>
      </c>
      <c r="Q819" s="143">
        <v>1.4E-3</v>
      </c>
      <c r="R819" s="143">
        <f>Q819*H819</f>
        <v>7.6417600000000002E-2</v>
      </c>
      <c r="S819" s="143">
        <v>0</v>
      </c>
      <c r="T819" s="144">
        <f>S819*H819</f>
        <v>0</v>
      </c>
      <c r="AR819" s="145" t="s">
        <v>275</v>
      </c>
      <c r="AT819" s="145" t="s">
        <v>169</v>
      </c>
      <c r="AU819" s="145" t="s">
        <v>88</v>
      </c>
      <c r="AY819" s="18" t="s">
        <v>167</v>
      </c>
      <c r="BE819" s="146">
        <f>IF(N819="základní",J819,0)</f>
        <v>0</v>
      </c>
      <c r="BF819" s="146">
        <f>IF(N819="snížená",J819,0)</f>
        <v>0</v>
      </c>
      <c r="BG819" s="146">
        <f>IF(N819="zákl. přenesená",J819,0)</f>
        <v>0</v>
      </c>
      <c r="BH819" s="146">
        <f>IF(N819="sníž. přenesená",J819,0)</f>
        <v>0</v>
      </c>
      <c r="BI819" s="146">
        <f>IF(N819="nulová",J819,0)</f>
        <v>0</v>
      </c>
      <c r="BJ819" s="18" t="s">
        <v>86</v>
      </c>
      <c r="BK819" s="146">
        <f>ROUND(I819*H819,2)</f>
        <v>0</v>
      </c>
      <c r="BL819" s="18" t="s">
        <v>275</v>
      </c>
      <c r="BM819" s="145" t="s">
        <v>1307</v>
      </c>
    </row>
    <row r="820" spans="2:65" s="1" customFormat="1" ht="10.199999999999999" x14ac:dyDescent="0.2">
      <c r="B820" s="34"/>
      <c r="D820" s="147" t="s">
        <v>176</v>
      </c>
      <c r="F820" s="148" t="s">
        <v>1308</v>
      </c>
      <c r="I820" s="149"/>
      <c r="L820" s="34"/>
      <c r="M820" s="150"/>
      <c r="T820" s="55"/>
      <c r="AT820" s="18" t="s">
        <v>176</v>
      </c>
      <c r="AU820" s="18" t="s">
        <v>88</v>
      </c>
    </row>
    <row r="821" spans="2:65" s="12" customFormat="1" ht="10.199999999999999" x14ac:dyDescent="0.2">
      <c r="B821" s="151"/>
      <c r="D821" s="152" t="s">
        <v>178</v>
      </c>
      <c r="E821" s="153" t="s">
        <v>3</v>
      </c>
      <c r="F821" s="154" t="s">
        <v>1278</v>
      </c>
      <c r="H821" s="153" t="s">
        <v>3</v>
      </c>
      <c r="I821" s="155"/>
      <c r="L821" s="151"/>
      <c r="M821" s="156"/>
      <c r="T821" s="157"/>
      <c r="AT821" s="153" t="s">
        <v>178</v>
      </c>
      <c r="AU821" s="153" t="s">
        <v>88</v>
      </c>
      <c r="AV821" s="12" t="s">
        <v>86</v>
      </c>
      <c r="AW821" s="12" t="s">
        <v>41</v>
      </c>
      <c r="AX821" s="12" t="s">
        <v>79</v>
      </c>
      <c r="AY821" s="153" t="s">
        <v>167</v>
      </c>
    </row>
    <row r="822" spans="2:65" s="12" customFormat="1" ht="10.199999999999999" x14ac:dyDescent="0.2">
      <c r="B822" s="151"/>
      <c r="D822" s="152" t="s">
        <v>178</v>
      </c>
      <c r="E822" s="153" t="s">
        <v>3</v>
      </c>
      <c r="F822" s="154" t="s">
        <v>238</v>
      </c>
      <c r="H822" s="153" t="s">
        <v>3</v>
      </c>
      <c r="I822" s="155"/>
      <c r="L822" s="151"/>
      <c r="M822" s="156"/>
      <c r="T822" s="157"/>
      <c r="AT822" s="153" t="s">
        <v>178</v>
      </c>
      <c r="AU822" s="153" t="s">
        <v>88</v>
      </c>
      <c r="AV822" s="12" t="s">
        <v>86</v>
      </c>
      <c r="AW822" s="12" t="s">
        <v>41</v>
      </c>
      <c r="AX822" s="12" t="s">
        <v>79</v>
      </c>
      <c r="AY822" s="153" t="s">
        <v>167</v>
      </c>
    </row>
    <row r="823" spans="2:65" s="13" customFormat="1" ht="10.199999999999999" x14ac:dyDescent="0.2">
      <c r="B823" s="158"/>
      <c r="D823" s="152" t="s">
        <v>178</v>
      </c>
      <c r="E823" s="159" t="s">
        <v>3</v>
      </c>
      <c r="F823" s="160" t="s">
        <v>804</v>
      </c>
      <c r="H823" s="161">
        <v>30.9</v>
      </c>
      <c r="I823" s="162"/>
      <c r="L823" s="158"/>
      <c r="M823" s="163"/>
      <c r="T823" s="164"/>
      <c r="AT823" s="159" t="s">
        <v>178</v>
      </c>
      <c r="AU823" s="159" t="s">
        <v>88</v>
      </c>
      <c r="AV823" s="13" t="s">
        <v>88</v>
      </c>
      <c r="AW823" s="13" t="s">
        <v>41</v>
      </c>
      <c r="AX823" s="13" t="s">
        <v>79</v>
      </c>
      <c r="AY823" s="159" t="s">
        <v>167</v>
      </c>
    </row>
    <row r="824" spans="2:65" s="12" customFormat="1" ht="10.199999999999999" x14ac:dyDescent="0.2">
      <c r="B824" s="151"/>
      <c r="D824" s="152" t="s">
        <v>178</v>
      </c>
      <c r="E824" s="153" t="s">
        <v>3</v>
      </c>
      <c r="F824" s="154" t="s">
        <v>240</v>
      </c>
      <c r="H824" s="153" t="s">
        <v>3</v>
      </c>
      <c r="I824" s="155"/>
      <c r="L824" s="151"/>
      <c r="M824" s="156"/>
      <c r="T824" s="157"/>
      <c r="AT824" s="153" t="s">
        <v>178</v>
      </c>
      <c r="AU824" s="153" t="s">
        <v>88</v>
      </c>
      <c r="AV824" s="12" t="s">
        <v>86</v>
      </c>
      <c r="AW824" s="12" t="s">
        <v>41</v>
      </c>
      <c r="AX824" s="12" t="s">
        <v>79</v>
      </c>
      <c r="AY824" s="153" t="s">
        <v>167</v>
      </c>
    </row>
    <row r="825" spans="2:65" s="13" customFormat="1" ht="10.199999999999999" x14ac:dyDescent="0.2">
      <c r="B825" s="158"/>
      <c r="D825" s="152" t="s">
        <v>178</v>
      </c>
      <c r="E825" s="159" t="s">
        <v>3</v>
      </c>
      <c r="F825" s="160" t="s">
        <v>241</v>
      </c>
      <c r="H825" s="161">
        <v>17.600000000000001</v>
      </c>
      <c r="I825" s="162"/>
      <c r="L825" s="158"/>
      <c r="M825" s="163"/>
      <c r="T825" s="164"/>
      <c r="AT825" s="159" t="s">
        <v>178</v>
      </c>
      <c r="AU825" s="159" t="s">
        <v>88</v>
      </c>
      <c r="AV825" s="13" t="s">
        <v>88</v>
      </c>
      <c r="AW825" s="13" t="s">
        <v>41</v>
      </c>
      <c r="AX825" s="13" t="s">
        <v>79</v>
      </c>
      <c r="AY825" s="159" t="s">
        <v>167</v>
      </c>
    </row>
    <row r="826" spans="2:65" s="15" customFormat="1" ht="10.199999999999999" x14ac:dyDescent="0.2">
      <c r="B826" s="172"/>
      <c r="D826" s="152" t="s">
        <v>178</v>
      </c>
      <c r="E826" s="173" t="s">
        <v>3</v>
      </c>
      <c r="F826" s="174" t="s">
        <v>318</v>
      </c>
      <c r="H826" s="175">
        <v>48.5</v>
      </c>
      <c r="I826" s="176"/>
      <c r="L826" s="172"/>
      <c r="M826" s="177"/>
      <c r="T826" s="178"/>
      <c r="AT826" s="173" t="s">
        <v>178</v>
      </c>
      <c r="AU826" s="173" t="s">
        <v>88</v>
      </c>
      <c r="AV826" s="15" t="s">
        <v>188</v>
      </c>
      <c r="AW826" s="15" t="s">
        <v>41</v>
      </c>
      <c r="AX826" s="15" t="s">
        <v>79</v>
      </c>
      <c r="AY826" s="173" t="s">
        <v>167</v>
      </c>
    </row>
    <row r="827" spans="2:65" s="12" customFormat="1" ht="10.199999999999999" x14ac:dyDescent="0.2">
      <c r="B827" s="151"/>
      <c r="D827" s="152" t="s">
        <v>178</v>
      </c>
      <c r="E827" s="153" t="s">
        <v>3</v>
      </c>
      <c r="F827" s="154" t="s">
        <v>1279</v>
      </c>
      <c r="H827" s="153" t="s">
        <v>3</v>
      </c>
      <c r="I827" s="155"/>
      <c r="L827" s="151"/>
      <c r="M827" s="156"/>
      <c r="T827" s="157"/>
      <c r="AT827" s="153" t="s">
        <v>178</v>
      </c>
      <c r="AU827" s="153" t="s">
        <v>88</v>
      </c>
      <c r="AV827" s="12" t="s">
        <v>86</v>
      </c>
      <c r="AW827" s="12" t="s">
        <v>41</v>
      </c>
      <c r="AX827" s="12" t="s">
        <v>79</v>
      </c>
      <c r="AY827" s="153" t="s">
        <v>167</v>
      </c>
    </row>
    <row r="828" spans="2:65" s="12" customFormat="1" ht="10.199999999999999" x14ac:dyDescent="0.2">
      <c r="B828" s="151"/>
      <c r="D828" s="152" t="s">
        <v>178</v>
      </c>
      <c r="E828" s="153" t="s">
        <v>3</v>
      </c>
      <c r="F828" s="154" t="s">
        <v>238</v>
      </c>
      <c r="H828" s="153" t="s">
        <v>3</v>
      </c>
      <c r="I828" s="155"/>
      <c r="L828" s="151"/>
      <c r="M828" s="156"/>
      <c r="T828" s="157"/>
      <c r="AT828" s="153" t="s">
        <v>178</v>
      </c>
      <c r="AU828" s="153" t="s">
        <v>88</v>
      </c>
      <c r="AV828" s="12" t="s">
        <v>86</v>
      </c>
      <c r="AW828" s="12" t="s">
        <v>41</v>
      </c>
      <c r="AX828" s="12" t="s">
        <v>79</v>
      </c>
      <c r="AY828" s="153" t="s">
        <v>167</v>
      </c>
    </row>
    <row r="829" spans="2:65" s="13" customFormat="1" ht="10.199999999999999" x14ac:dyDescent="0.2">
      <c r="B829" s="158"/>
      <c r="D829" s="152" t="s">
        <v>178</v>
      </c>
      <c r="E829" s="159" t="s">
        <v>3</v>
      </c>
      <c r="F829" s="160" t="s">
        <v>1280</v>
      </c>
      <c r="H829" s="161">
        <v>3.9</v>
      </c>
      <c r="I829" s="162"/>
      <c r="L829" s="158"/>
      <c r="M829" s="163"/>
      <c r="T829" s="164"/>
      <c r="AT829" s="159" t="s">
        <v>178</v>
      </c>
      <c r="AU829" s="159" t="s">
        <v>88</v>
      </c>
      <c r="AV829" s="13" t="s">
        <v>88</v>
      </c>
      <c r="AW829" s="13" t="s">
        <v>41</v>
      </c>
      <c r="AX829" s="13" t="s">
        <v>79</v>
      </c>
      <c r="AY829" s="159" t="s">
        <v>167</v>
      </c>
    </row>
    <row r="830" spans="2:65" s="13" customFormat="1" ht="10.199999999999999" x14ac:dyDescent="0.2">
      <c r="B830" s="158"/>
      <c r="D830" s="152" t="s">
        <v>178</v>
      </c>
      <c r="E830" s="159" t="s">
        <v>3</v>
      </c>
      <c r="F830" s="160" t="s">
        <v>1281</v>
      </c>
      <c r="H830" s="161">
        <v>-0.42</v>
      </c>
      <c r="I830" s="162"/>
      <c r="L830" s="158"/>
      <c r="M830" s="163"/>
      <c r="T830" s="164"/>
      <c r="AT830" s="159" t="s">
        <v>178</v>
      </c>
      <c r="AU830" s="159" t="s">
        <v>88</v>
      </c>
      <c r="AV830" s="13" t="s">
        <v>88</v>
      </c>
      <c r="AW830" s="13" t="s">
        <v>41</v>
      </c>
      <c r="AX830" s="13" t="s">
        <v>79</v>
      </c>
      <c r="AY830" s="159" t="s">
        <v>167</v>
      </c>
    </row>
    <row r="831" spans="2:65" s="12" customFormat="1" ht="10.199999999999999" x14ac:dyDescent="0.2">
      <c r="B831" s="151"/>
      <c r="D831" s="152" t="s">
        <v>178</v>
      </c>
      <c r="E831" s="153" t="s">
        <v>3</v>
      </c>
      <c r="F831" s="154" t="s">
        <v>240</v>
      </c>
      <c r="H831" s="153" t="s">
        <v>3</v>
      </c>
      <c r="I831" s="155"/>
      <c r="L831" s="151"/>
      <c r="M831" s="156"/>
      <c r="T831" s="157"/>
      <c r="AT831" s="153" t="s">
        <v>178</v>
      </c>
      <c r="AU831" s="153" t="s">
        <v>88</v>
      </c>
      <c r="AV831" s="12" t="s">
        <v>86</v>
      </c>
      <c r="AW831" s="12" t="s">
        <v>41</v>
      </c>
      <c r="AX831" s="12" t="s">
        <v>79</v>
      </c>
      <c r="AY831" s="153" t="s">
        <v>167</v>
      </c>
    </row>
    <row r="832" spans="2:65" s="13" customFormat="1" ht="10.199999999999999" x14ac:dyDescent="0.2">
      <c r="B832" s="158"/>
      <c r="D832" s="152" t="s">
        <v>178</v>
      </c>
      <c r="E832" s="159" t="s">
        <v>3</v>
      </c>
      <c r="F832" s="160" t="s">
        <v>1282</v>
      </c>
      <c r="H832" s="161">
        <v>2.754</v>
      </c>
      <c r="I832" s="162"/>
      <c r="L832" s="158"/>
      <c r="M832" s="163"/>
      <c r="T832" s="164"/>
      <c r="AT832" s="159" t="s">
        <v>178</v>
      </c>
      <c r="AU832" s="159" t="s">
        <v>88</v>
      </c>
      <c r="AV832" s="13" t="s">
        <v>88</v>
      </c>
      <c r="AW832" s="13" t="s">
        <v>41</v>
      </c>
      <c r="AX832" s="13" t="s">
        <v>79</v>
      </c>
      <c r="AY832" s="159" t="s">
        <v>167</v>
      </c>
    </row>
    <row r="833" spans="2:65" s="13" customFormat="1" ht="10.199999999999999" x14ac:dyDescent="0.2">
      <c r="B833" s="158"/>
      <c r="D833" s="152" t="s">
        <v>178</v>
      </c>
      <c r="E833" s="159" t="s">
        <v>3</v>
      </c>
      <c r="F833" s="160" t="s">
        <v>1283</v>
      </c>
      <c r="H833" s="161">
        <v>-0.15</v>
      </c>
      <c r="I833" s="162"/>
      <c r="L833" s="158"/>
      <c r="M833" s="163"/>
      <c r="T833" s="164"/>
      <c r="AT833" s="159" t="s">
        <v>178</v>
      </c>
      <c r="AU833" s="159" t="s">
        <v>88</v>
      </c>
      <c r="AV833" s="13" t="s">
        <v>88</v>
      </c>
      <c r="AW833" s="13" t="s">
        <v>41</v>
      </c>
      <c r="AX833" s="13" t="s">
        <v>79</v>
      </c>
      <c r="AY833" s="159" t="s">
        <v>167</v>
      </c>
    </row>
    <row r="834" spans="2:65" s="15" customFormat="1" ht="10.199999999999999" x14ac:dyDescent="0.2">
      <c r="B834" s="172"/>
      <c r="D834" s="152" t="s">
        <v>178</v>
      </c>
      <c r="E834" s="173" t="s">
        <v>3</v>
      </c>
      <c r="F834" s="174" t="s">
        <v>318</v>
      </c>
      <c r="H834" s="175">
        <v>6.0839999999999996</v>
      </c>
      <c r="I834" s="176"/>
      <c r="L834" s="172"/>
      <c r="M834" s="177"/>
      <c r="T834" s="178"/>
      <c r="AT834" s="173" t="s">
        <v>178</v>
      </c>
      <c r="AU834" s="173" t="s">
        <v>88</v>
      </c>
      <c r="AV834" s="15" t="s">
        <v>188</v>
      </c>
      <c r="AW834" s="15" t="s">
        <v>41</v>
      </c>
      <c r="AX834" s="15" t="s">
        <v>79</v>
      </c>
      <c r="AY834" s="173" t="s">
        <v>167</v>
      </c>
    </row>
    <row r="835" spans="2:65" s="14" customFormat="1" ht="10.199999999999999" x14ac:dyDescent="0.2">
      <c r="B835" s="165"/>
      <c r="D835" s="152" t="s">
        <v>178</v>
      </c>
      <c r="E835" s="166" t="s">
        <v>3</v>
      </c>
      <c r="F835" s="167" t="s">
        <v>181</v>
      </c>
      <c r="H835" s="168">
        <v>54.584000000000003</v>
      </c>
      <c r="I835" s="169"/>
      <c r="L835" s="165"/>
      <c r="M835" s="170"/>
      <c r="T835" s="171"/>
      <c r="AT835" s="166" t="s">
        <v>178</v>
      </c>
      <c r="AU835" s="166" t="s">
        <v>88</v>
      </c>
      <c r="AV835" s="14" t="s">
        <v>174</v>
      </c>
      <c r="AW835" s="14" t="s">
        <v>41</v>
      </c>
      <c r="AX835" s="14" t="s">
        <v>86</v>
      </c>
      <c r="AY835" s="166" t="s">
        <v>167</v>
      </c>
    </row>
    <row r="836" spans="2:65" s="1" customFormat="1" ht="16.5" customHeight="1" x14ac:dyDescent="0.2">
      <c r="B836" s="133"/>
      <c r="C836" s="134" t="s">
        <v>1309</v>
      </c>
      <c r="D836" s="134" t="s">
        <v>169</v>
      </c>
      <c r="E836" s="135" t="s">
        <v>1310</v>
      </c>
      <c r="F836" s="136" t="s">
        <v>1311</v>
      </c>
      <c r="G836" s="137" t="s">
        <v>220</v>
      </c>
      <c r="H836" s="138">
        <v>48.5</v>
      </c>
      <c r="I836" s="139"/>
      <c r="J836" s="140">
        <f>ROUND(I836*H836,2)</f>
        <v>0</v>
      </c>
      <c r="K836" s="136" t="s">
        <v>173</v>
      </c>
      <c r="L836" s="34"/>
      <c r="M836" s="141" t="s">
        <v>3</v>
      </c>
      <c r="N836" s="142" t="s">
        <v>50</v>
      </c>
      <c r="P836" s="143">
        <f>O836*H836</f>
        <v>0</v>
      </c>
      <c r="Q836" s="143">
        <v>3.5000000000000001E-3</v>
      </c>
      <c r="R836" s="143">
        <f>Q836*H836</f>
        <v>0.16975000000000001</v>
      </c>
      <c r="S836" s="143">
        <v>0</v>
      </c>
      <c r="T836" s="144">
        <f>S836*H836</f>
        <v>0</v>
      </c>
      <c r="AR836" s="145" t="s">
        <v>275</v>
      </c>
      <c r="AT836" s="145" t="s">
        <v>169</v>
      </c>
      <c r="AU836" s="145" t="s">
        <v>88</v>
      </c>
      <c r="AY836" s="18" t="s">
        <v>167</v>
      </c>
      <c r="BE836" s="146">
        <f>IF(N836="základní",J836,0)</f>
        <v>0</v>
      </c>
      <c r="BF836" s="146">
        <f>IF(N836="snížená",J836,0)</f>
        <v>0</v>
      </c>
      <c r="BG836" s="146">
        <f>IF(N836="zákl. přenesená",J836,0)</f>
        <v>0</v>
      </c>
      <c r="BH836" s="146">
        <f>IF(N836="sníž. přenesená",J836,0)</f>
        <v>0</v>
      </c>
      <c r="BI836" s="146">
        <f>IF(N836="nulová",J836,0)</f>
        <v>0</v>
      </c>
      <c r="BJ836" s="18" t="s">
        <v>86</v>
      </c>
      <c r="BK836" s="146">
        <f>ROUND(I836*H836,2)</f>
        <v>0</v>
      </c>
      <c r="BL836" s="18" t="s">
        <v>275</v>
      </c>
      <c r="BM836" s="145" t="s">
        <v>1312</v>
      </c>
    </row>
    <row r="837" spans="2:65" s="1" customFormat="1" ht="10.199999999999999" x14ac:dyDescent="0.2">
      <c r="B837" s="34"/>
      <c r="D837" s="147" t="s">
        <v>176</v>
      </c>
      <c r="F837" s="148" t="s">
        <v>1313</v>
      </c>
      <c r="I837" s="149"/>
      <c r="L837" s="34"/>
      <c r="M837" s="150"/>
      <c r="T837" s="55"/>
      <c r="AT837" s="18" t="s">
        <v>176</v>
      </c>
      <c r="AU837" s="18" t="s">
        <v>88</v>
      </c>
    </row>
    <row r="838" spans="2:65" s="12" customFormat="1" ht="10.199999999999999" x14ac:dyDescent="0.2">
      <c r="B838" s="151"/>
      <c r="D838" s="152" t="s">
        <v>178</v>
      </c>
      <c r="E838" s="153" t="s">
        <v>3</v>
      </c>
      <c r="F838" s="154" t="s">
        <v>238</v>
      </c>
      <c r="H838" s="153" t="s">
        <v>3</v>
      </c>
      <c r="I838" s="155"/>
      <c r="L838" s="151"/>
      <c r="M838" s="156"/>
      <c r="T838" s="157"/>
      <c r="AT838" s="153" t="s">
        <v>178</v>
      </c>
      <c r="AU838" s="153" t="s">
        <v>88</v>
      </c>
      <c r="AV838" s="12" t="s">
        <v>86</v>
      </c>
      <c r="AW838" s="12" t="s">
        <v>41</v>
      </c>
      <c r="AX838" s="12" t="s">
        <v>79</v>
      </c>
      <c r="AY838" s="153" t="s">
        <v>167</v>
      </c>
    </row>
    <row r="839" spans="2:65" s="13" customFormat="1" ht="10.199999999999999" x14ac:dyDescent="0.2">
      <c r="B839" s="158"/>
      <c r="D839" s="152" t="s">
        <v>178</v>
      </c>
      <c r="E839" s="159" t="s">
        <v>3</v>
      </c>
      <c r="F839" s="160" t="s">
        <v>804</v>
      </c>
      <c r="H839" s="161">
        <v>30.9</v>
      </c>
      <c r="I839" s="162"/>
      <c r="L839" s="158"/>
      <c r="M839" s="163"/>
      <c r="T839" s="164"/>
      <c r="AT839" s="159" t="s">
        <v>178</v>
      </c>
      <c r="AU839" s="159" t="s">
        <v>88</v>
      </c>
      <c r="AV839" s="13" t="s">
        <v>88</v>
      </c>
      <c r="AW839" s="13" t="s">
        <v>41</v>
      </c>
      <c r="AX839" s="13" t="s">
        <v>79</v>
      </c>
      <c r="AY839" s="159" t="s">
        <v>167</v>
      </c>
    </row>
    <row r="840" spans="2:65" s="12" customFormat="1" ht="10.199999999999999" x14ac:dyDescent="0.2">
      <c r="B840" s="151"/>
      <c r="D840" s="152" t="s">
        <v>178</v>
      </c>
      <c r="E840" s="153" t="s">
        <v>3</v>
      </c>
      <c r="F840" s="154" t="s">
        <v>240</v>
      </c>
      <c r="H840" s="153" t="s">
        <v>3</v>
      </c>
      <c r="I840" s="155"/>
      <c r="L840" s="151"/>
      <c r="M840" s="156"/>
      <c r="T840" s="157"/>
      <c r="AT840" s="153" t="s">
        <v>178</v>
      </c>
      <c r="AU840" s="153" t="s">
        <v>88</v>
      </c>
      <c r="AV840" s="12" t="s">
        <v>86</v>
      </c>
      <c r="AW840" s="12" t="s">
        <v>41</v>
      </c>
      <c r="AX840" s="12" t="s">
        <v>79</v>
      </c>
      <c r="AY840" s="153" t="s">
        <v>167</v>
      </c>
    </row>
    <row r="841" spans="2:65" s="13" customFormat="1" ht="10.199999999999999" x14ac:dyDescent="0.2">
      <c r="B841" s="158"/>
      <c r="D841" s="152" t="s">
        <v>178</v>
      </c>
      <c r="E841" s="159" t="s">
        <v>3</v>
      </c>
      <c r="F841" s="160" t="s">
        <v>241</v>
      </c>
      <c r="H841" s="161">
        <v>17.600000000000001</v>
      </c>
      <c r="I841" s="162"/>
      <c r="L841" s="158"/>
      <c r="M841" s="163"/>
      <c r="T841" s="164"/>
      <c r="AT841" s="159" t="s">
        <v>178</v>
      </c>
      <c r="AU841" s="159" t="s">
        <v>88</v>
      </c>
      <c r="AV841" s="13" t="s">
        <v>88</v>
      </c>
      <c r="AW841" s="13" t="s">
        <v>41</v>
      </c>
      <c r="AX841" s="13" t="s">
        <v>79</v>
      </c>
      <c r="AY841" s="159" t="s">
        <v>167</v>
      </c>
    </row>
    <row r="842" spans="2:65" s="14" customFormat="1" ht="10.199999999999999" x14ac:dyDescent="0.2">
      <c r="B842" s="165"/>
      <c r="D842" s="152" t="s">
        <v>178</v>
      </c>
      <c r="E842" s="166" t="s">
        <v>3</v>
      </c>
      <c r="F842" s="167" t="s">
        <v>181</v>
      </c>
      <c r="H842" s="168">
        <v>48.5</v>
      </c>
      <c r="I842" s="169"/>
      <c r="L842" s="165"/>
      <c r="M842" s="170"/>
      <c r="T842" s="171"/>
      <c r="AT842" s="166" t="s">
        <v>178</v>
      </c>
      <c r="AU842" s="166" t="s">
        <v>88</v>
      </c>
      <c r="AV842" s="14" t="s">
        <v>174</v>
      </c>
      <c r="AW842" s="14" t="s">
        <v>41</v>
      </c>
      <c r="AX842" s="14" t="s">
        <v>86</v>
      </c>
      <c r="AY842" s="166" t="s">
        <v>167</v>
      </c>
    </row>
    <row r="843" spans="2:65" s="1" customFormat="1" ht="21.75" customHeight="1" x14ac:dyDescent="0.2">
      <c r="B843" s="133"/>
      <c r="C843" s="134" t="s">
        <v>1314</v>
      </c>
      <c r="D843" s="134" t="s">
        <v>169</v>
      </c>
      <c r="E843" s="135" t="s">
        <v>1315</v>
      </c>
      <c r="F843" s="136" t="s">
        <v>1316</v>
      </c>
      <c r="G843" s="137" t="s">
        <v>220</v>
      </c>
      <c r="H843" s="138">
        <v>6.0839999999999996</v>
      </c>
      <c r="I843" s="139"/>
      <c r="J843" s="140">
        <f>ROUND(I843*H843,2)</f>
        <v>0</v>
      </c>
      <c r="K843" s="136" t="s">
        <v>173</v>
      </c>
      <c r="L843" s="34"/>
      <c r="M843" s="141" t="s">
        <v>3</v>
      </c>
      <c r="N843" s="142" t="s">
        <v>50</v>
      </c>
      <c r="P843" s="143">
        <f>O843*H843</f>
        <v>0</v>
      </c>
      <c r="Q843" s="143">
        <v>0</v>
      </c>
      <c r="R843" s="143">
        <f>Q843*H843</f>
        <v>0</v>
      </c>
      <c r="S843" s="143">
        <v>0</v>
      </c>
      <c r="T843" s="144">
        <f>S843*H843</f>
        <v>0</v>
      </c>
      <c r="AR843" s="145" t="s">
        <v>275</v>
      </c>
      <c r="AT843" s="145" t="s">
        <v>169</v>
      </c>
      <c r="AU843" s="145" t="s">
        <v>88</v>
      </c>
      <c r="AY843" s="18" t="s">
        <v>167</v>
      </c>
      <c r="BE843" s="146">
        <f>IF(N843="základní",J843,0)</f>
        <v>0</v>
      </c>
      <c r="BF843" s="146">
        <f>IF(N843="snížená",J843,0)</f>
        <v>0</v>
      </c>
      <c r="BG843" s="146">
        <f>IF(N843="zákl. přenesená",J843,0)</f>
        <v>0</v>
      </c>
      <c r="BH843" s="146">
        <f>IF(N843="sníž. přenesená",J843,0)</f>
        <v>0</v>
      </c>
      <c r="BI843" s="146">
        <f>IF(N843="nulová",J843,0)</f>
        <v>0</v>
      </c>
      <c r="BJ843" s="18" t="s">
        <v>86</v>
      </c>
      <c r="BK843" s="146">
        <f>ROUND(I843*H843,2)</f>
        <v>0</v>
      </c>
      <c r="BL843" s="18" t="s">
        <v>275</v>
      </c>
      <c r="BM843" s="145" t="s">
        <v>1317</v>
      </c>
    </row>
    <row r="844" spans="2:65" s="1" customFormat="1" ht="10.199999999999999" x14ac:dyDescent="0.2">
      <c r="B844" s="34"/>
      <c r="D844" s="147" t="s">
        <v>176</v>
      </c>
      <c r="F844" s="148" t="s">
        <v>1318</v>
      </c>
      <c r="I844" s="149"/>
      <c r="L844" s="34"/>
      <c r="M844" s="150"/>
      <c r="T844" s="55"/>
      <c r="AT844" s="18" t="s">
        <v>176</v>
      </c>
      <c r="AU844" s="18" t="s">
        <v>88</v>
      </c>
    </row>
    <row r="845" spans="2:65" s="12" customFormat="1" ht="10.199999999999999" x14ac:dyDescent="0.2">
      <c r="B845" s="151"/>
      <c r="D845" s="152" t="s">
        <v>178</v>
      </c>
      <c r="E845" s="153" t="s">
        <v>3</v>
      </c>
      <c r="F845" s="154" t="s">
        <v>238</v>
      </c>
      <c r="H845" s="153" t="s">
        <v>3</v>
      </c>
      <c r="I845" s="155"/>
      <c r="L845" s="151"/>
      <c r="M845" s="156"/>
      <c r="T845" s="157"/>
      <c r="AT845" s="153" t="s">
        <v>178</v>
      </c>
      <c r="AU845" s="153" t="s">
        <v>88</v>
      </c>
      <c r="AV845" s="12" t="s">
        <v>86</v>
      </c>
      <c r="AW845" s="12" t="s">
        <v>41</v>
      </c>
      <c r="AX845" s="12" t="s">
        <v>79</v>
      </c>
      <c r="AY845" s="153" t="s">
        <v>167</v>
      </c>
    </row>
    <row r="846" spans="2:65" s="13" customFormat="1" ht="10.199999999999999" x14ac:dyDescent="0.2">
      <c r="B846" s="158"/>
      <c r="D846" s="152" t="s">
        <v>178</v>
      </c>
      <c r="E846" s="159" t="s">
        <v>3</v>
      </c>
      <c r="F846" s="160" t="s">
        <v>1280</v>
      </c>
      <c r="H846" s="161">
        <v>3.9</v>
      </c>
      <c r="I846" s="162"/>
      <c r="L846" s="158"/>
      <c r="M846" s="163"/>
      <c r="T846" s="164"/>
      <c r="AT846" s="159" t="s">
        <v>178</v>
      </c>
      <c r="AU846" s="159" t="s">
        <v>88</v>
      </c>
      <c r="AV846" s="13" t="s">
        <v>88</v>
      </c>
      <c r="AW846" s="13" t="s">
        <v>41</v>
      </c>
      <c r="AX846" s="13" t="s">
        <v>79</v>
      </c>
      <c r="AY846" s="159" t="s">
        <v>167</v>
      </c>
    </row>
    <row r="847" spans="2:65" s="13" customFormat="1" ht="10.199999999999999" x14ac:dyDescent="0.2">
      <c r="B847" s="158"/>
      <c r="D847" s="152" t="s">
        <v>178</v>
      </c>
      <c r="E847" s="159" t="s">
        <v>3</v>
      </c>
      <c r="F847" s="160" t="s">
        <v>1281</v>
      </c>
      <c r="H847" s="161">
        <v>-0.42</v>
      </c>
      <c r="I847" s="162"/>
      <c r="L847" s="158"/>
      <c r="M847" s="163"/>
      <c r="T847" s="164"/>
      <c r="AT847" s="159" t="s">
        <v>178</v>
      </c>
      <c r="AU847" s="159" t="s">
        <v>88</v>
      </c>
      <c r="AV847" s="13" t="s">
        <v>88</v>
      </c>
      <c r="AW847" s="13" t="s">
        <v>41</v>
      </c>
      <c r="AX847" s="13" t="s">
        <v>79</v>
      </c>
      <c r="AY847" s="159" t="s">
        <v>167</v>
      </c>
    </row>
    <row r="848" spans="2:65" s="12" customFormat="1" ht="10.199999999999999" x14ac:dyDescent="0.2">
      <c r="B848" s="151"/>
      <c r="D848" s="152" t="s">
        <v>178</v>
      </c>
      <c r="E848" s="153" t="s">
        <v>3</v>
      </c>
      <c r="F848" s="154" t="s">
        <v>240</v>
      </c>
      <c r="H848" s="153" t="s">
        <v>3</v>
      </c>
      <c r="I848" s="155"/>
      <c r="L848" s="151"/>
      <c r="M848" s="156"/>
      <c r="T848" s="157"/>
      <c r="AT848" s="153" t="s">
        <v>178</v>
      </c>
      <c r="AU848" s="153" t="s">
        <v>88</v>
      </c>
      <c r="AV848" s="12" t="s">
        <v>86</v>
      </c>
      <c r="AW848" s="12" t="s">
        <v>41</v>
      </c>
      <c r="AX848" s="12" t="s">
        <v>79</v>
      </c>
      <c r="AY848" s="153" t="s">
        <v>167</v>
      </c>
    </row>
    <row r="849" spans="2:65" s="13" customFormat="1" ht="10.199999999999999" x14ac:dyDescent="0.2">
      <c r="B849" s="158"/>
      <c r="D849" s="152" t="s">
        <v>178</v>
      </c>
      <c r="E849" s="159" t="s">
        <v>3</v>
      </c>
      <c r="F849" s="160" t="s">
        <v>1282</v>
      </c>
      <c r="H849" s="161">
        <v>2.754</v>
      </c>
      <c r="I849" s="162"/>
      <c r="L849" s="158"/>
      <c r="M849" s="163"/>
      <c r="T849" s="164"/>
      <c r="AT849" s="159" t="s">
        <v>178</v>
      </c>
      <c r="AU849" s="159" t="s">
        <v>88</v>
      </c>
      <c r="AV849" s="13" t="s">
        <v>88</v>
      </c>
      <c r="AW849" s="13" t="s">
        <v>41</v>
      </c>
      <c r="AX849" s="13" t="s">
        <v>79</v>
      </c>
      <c r="AY849" s="159" t="s">
        <v>167</v>
      </c>
    </row>
    <row r="850" spans="2:65" s="13" customFormat="1" ht="10.199999999999999" x14ac:dyDescent="0.2">
      <c r="B850" s="158"/>
      <c r="D850" s="152" t="s">
        <v>178</v>
      </c>
      <c r="E850" s="159" t="s">
        <v>3</v>
      </c>
      <c r="F850" s="160" t="s">
        <v>1283</v>
      </c>
      <c r="H850" s="161">
        <v>-0.15</v>
      </c>
      <c r="I850" s="162"/>
      <c r="L850" s="158"/>
      <c r="M850" s="163"/>
      <c r="T850" s="164"/>
      <c r="AT850" s="159" t="s">
        <v>178</v>
      </c>
      <c r="AU850" s="159" t="s">
        <v>88</v>
      </c>
      <c r="AV850" s="13" t="s">
        <v>88</v>
      </c>
      <c r="AW850" s="13" t="s">
        <v>41</v>
      </c>
      <c r="AX850" s="13" t="s">
        <v>79</v>
      </c>
      <c r="AY850" s="159" t="s">
        <v>167</v>
      </c>
    </row>
    <row r="851" spans="2:65" s="14" customFormat="1" ht="10.199999999999999" x14ac:dyDescent="0.2">
      <c r="B851" s="165"/>
      <c r="D851" s="152" t="s">
        <v>178</v>
      </c>
      <c r="E851" s="166" t="s">
        <v>3</v>
      </c>
      <c r="F851" s="167" t="s">
        <v>181</v>
      </c>
      <c r="H851" s="168">
        <v>6.0839999999999996</v>
      </c>
      <c r="I851" s="169"/>
      <c r="L851" s="165"/>
      <c r="M851" s="170"/>
      <c r="T851" s="171"/>
      <c r="AT851" s="166" t="s">
        <v>178</v>
      </c>
      <c r="AU851" s="166" t="s">
        <v>88</v>
      </c>
      <c r="AV851" s="14" t="s">
        <v>174</v>
      </c>
      <c r="AW851" s="14" t="s">
        <v>41</v>
      </c>
      <c r="AX851" s="14" t="s">
        <v>86</v>
      </c>
      <c r="AY851" s="166" t="s">
        <v>167</v>
      </c>
    </row>
    <row r="852" spans="2:65" s="1" customFormat="1" ht="16.5" customHeight="1" x14ac:dyDescent="0.2">
      <c r="B852" s="133"/>
      <c r="C852" s="134" t="s">
        <v>1319</v>
      </c>
      <c r="D852" s="134" t="s">
        <v>169</v>
      </c>
      <c r="E852" s="135" t="s">
        <v>1320</v>
      </c>
      <c r="F852" s="136" t="s">
        <v>1321</v>
      </c>
      <c r="G852" s="137" t="s">
        <v>220</v>
      </c>
      <c r="H852" s="138">
        <v>54.584000000000003</v>
      </c>
      <c r="I852" s="139"/>
      <c r="J852" s="140">
        <f>ROUND(I852*H852,2)</f>
        <v>0</v>
      </c>
      <c r="K852" s="136" t="s">
        <v>173</v>
      </c>
      <c r="L852" s="34"/>
      <c r="M852" s="141" t="s">
        <v>3</v>
      </c>
      <c r="N852" s="142" t="s">
        <v>50</v>
      </c>
      <c r="P852" s="143">
        <f>O852*H852</f>
        <v>0</v>
      </c>
      <c r="Q852" s="143">
        <v>2.0000000000000001E-4</v>
      </c>
      <c r="R852" s="143">
        <f>Q852*H852</f>
        <v>1.0916800000000001E-2</v>
      </c>
      <c r="S852" s="143">
        <v>0</v>
      </c>
      <c r="T852" s="144">
        <f>S852*H852</f>
        <v>0</v>
      </c>
      <c r="AR852" s="145" t="s">
        <v>275</v>
      </c>
      <c r="AT852" s="145" t="s">
        <v>169</v>
      </c>
      <c r="AU852" s="145" t="s">
        <v>88</v>
      </c>
      <c r="AY852" s="18" t="s">
        <v>167</v>
      </c>
      <c r="BE852" s="146">
        <f>IF(N852="základní",J852,0)</f>
        <v>0</v>
      </c>
      <c r="BF852" s="146">
        <f>IF(N852="snížená",J852,0)</f>
        <v>0</v>
      </c>
      <c r="BG852" s="146">
        <f>IF(N852="zákl. přenesená",J852,0)</f>
        <v>0</v>
      </c>
      <c r="BH852" s="146">
        <f>IF(N852="sníž. přenesená",J852,0)</f>
        <v>0</v>
      </c>
      <c r="BI852" s="146">
        <f>IF(N852="nulová",J852,0)</f>
        <v>0</v>
      </c>
      <c r="BJ852" s="18" t="s">
        <v>86</v>
      </c>
      <c r="BK852" s="146">
        <f>ROUND(I852*H852,2)</f>
        <v>0</v>
      </c>
      <c r="BL852" s="18" t="s">
        <v>275</v>
      </c>
      <c r="BM852" s="145" t="s">
        <v>1322</v>
      </c>
    </row>
    <row r="853" spans="2:65" s="1" customFormat="1" ht="10.199999999999999" x14ac:dyDescent="0.2">
      <c r="B853" s="34"/>
      <c r="D853" s="147" t="s">
        <v>176</v>
      </c>
      <c r="F853" s="148" t="s">
        <v>1323</v>
      </c>
      <c r="I853" s="149"/>
      <c r="L853" s="34"/>
      <c r="M853" s="150"/>
      <c r="T853" s="55"/>
      <c r="AT853" s="18" t="s">
        <v>176</v>
      </c>
      <c r="AU853" s="18" t="s">
        <v>88</v>
      </c>
    </row>
    <row r="854" spans="2:65" s="12" customFormat="1" ht="10.199999999999999" x14ac:dyDescent="0.2">
      <c r="B854" s="151"/>
      <c r="D854" s="152" t="s">
        <v>178</v>
      </c>
      <c r="E854" s="153" t="s">
        <v>3</v>
      </c>
      <c r="F854" s="154" t="s">
        <v>1278</v>
      </c>
      <c r="H854" s="153" t="s">
        <v>3</v>
      </c>
      <c r="I854" s="155"/>
      <c r="L854" s="151"/>
      <c r="M854" s="156"/>
      <c r="T854" s="157"/>
      <c r="AT854" s="153" t="s">
        <v>178</v>
      </c>
      <c r="AU854" s="153" t="s">
        <v>88</v>
      </c>
      <c r="AV854" s="12" t="s">
        <v>86</v>
      </c>
      <c r="AW854" s="12" t="s">
        <v>41</v>
      </c>
      <c r="AX854" s="12" t="s">
        <v>79</v>
      </c>
      <c r="AY854" s="153" t="s">
        <v>167</v>
      </c>
    </row>
    <row r="855" spans="2:65" s="12" customFormat="1" ht="10.199999999999999" x14ac:dyDescent="0.2">
      <c r="B855" s="151"/>
      <c r="D855" s="152" t="s">
        <v>178</v>
      </c>
      <c r="E855" s="153" t="s">
        <v>3</v>
      </c>
      <c r="F855" s="154" t="s">
        <v>238</v>
      </c>
      <c r="H855" s="153" t="s">
        <v>3</v>
      </c>
      <c r="I855" s="155"/>
      <c r="L855" s="151"/>
      <c r="M855" s="156"/>
      <c r="T855" s="157"/>
      <c r="AT855" s="153" t="s">
        <v>178</v>
      </c>
      <c r="AU855" s="153" t="s">
        <v>88</v>
      </c>
      <c r="AV855" s="12" t="s">
        <v>86</v>
      </c>
      <c r="AW855" s="12" t="s">
        <v>41</v>
      </c>
      <c r="AX855" s="12" t="s">
        <v>79</v>
      </c>
      <c r="AY855" s="153" t="s">
        <v>167</v>
      </c>
    </row>
    <row r="856" spans="2:65" s="13" customFormat="1" ht="10.199999999999999" x14ac:dyDescent="0.2">
      <c r="B856" s="158"/>
      <c r="D856" s="152" t="s">
        <v>178</v>
      </c>
      <c r="E856" s="159" t="s">
        <v>3</v>
      </c>
      <c r="F856" s="160" t="s">
        <v>804</v>
      </c>
      <c r="H856" s="161">
        <v>30.9</v>
      </c>
      <c r="I856" s="162"/>
      <c r="L856" s="158"/>
      <c r="M856" s="163"/>
      <c r="T856" s="164"/>
      <c r="AT856" s="159" t="s">
        <v>178</v>
      </c>
      <c r="AU856" s="159" t="s">
        <v>88</v>
      </c>
      <c r="AV856" s="13" t="s">
        <v>88</v>
      </c>
      <c r="AW856" s="13" t="s">
        <v>41</v>
      </c>
      <c r="AX856" s="13" t="s">
        <v>79</v>
      </c>
      <c r="AY856" s="159" t="s">
        <v>167</v>
      </c>
    </row>
    <row r="857" spans="2:65" s="12" customFormat="1" ht="10.199999999999999" x14ac:dyDescent="0.2">
      <c r="B857" s="151"/>
      <c r="D857" s="152" t="s">
        <v>178</v>
      </c>
      <c r="E857" s="153" t="s">
        <v>3</v>
      </c>
      <c r="F857" s="154" t="s">
        <v>240</v>
      </c>
      <c r="H857" s="153" t="s">
        <v>3</v>
      </c>
      <c r="I857" s="155"/>
      <c r="L857" s="151"/>
      <c r="M857" s="156"/>
      <c r="T857" s="157"/>
      <c r="AT857" s="153" t="s">
        <v>178</v>
      </c>
      <c r="AU857" s="153" t="s">
        <v>88</v>
      </c>
      <c r="AV857" s="12" t="s">
        <v>86</v>
      </c>
      <c r="AW857" s="12" t="s">
        <v>41</v>
      </c>
      <c r="AX857" s="12" t="s">
        <v>79</v>
      </c>
      <c r="AY857" s="153" t="s">
        <v>167</v>
      </c>
    </row>
    <row r="858" spans="2:65" s="13" customFormat="1" ht="10.199999999999999" x14ac:dyDescent="0.2">
      <c r="B858" s="158"/>
      <c r="D858" s="152" t="s">
        <v>178</v>
      </c>
      <c r="E858" s="159" t="s">
        <v>3</v>
      </c>
      <c r="F858" s="160" t="s">
        <v>241</v>
      </c>
      <c r="H858" s="161">
        <v>17.600000000000001</v>
      </c>
      <c r="I858" s="162"/>
      <c r="L858" s="158"/>
      <c r="M858" s="163"/>
      <c r="T858" s="164"/>
      <c r="AT858" s="159" t="s">
        <v>178</v>
      </c>
      <c r="AU858" s="159" t="s">
        <v>88</v>
      </c>
      <c r="AV858" s="13" t="s">
        <v>88</v>
      </c>
      <c r="AW858" s="13" t="s">
        <v>41</v>
      </c>
      <c r="AX858" s="13" t="s">
        <v>79</v>
      </c>
      <c r="AY858" s="159" t="s">
        <v>167</v>
      </c>
    </row>
    <row r="859" spans="2:65" s="15" customFormat="1" ht="10.199999999999999" x14ac:dyDescent="0.2">
      <c r="B859" s="172"/>
      <c r="D859" s="152" t="s">
        <v>178</v>
      </c>
      <c r="E859" s="173" t="s">
        <v>3</v>
      </c>
      <c r="F859" s="174" t="s">
        <v>318</v>
      </c>
      <c r="H859" s="175">
        <v>48.5</v>
      </c>
      <c r="I859" s="176"/>
      <c r="L859" s="172"/>
      <c r="M859" s="177"/>
      <c r="T859" s="178"/>
      <c r="AT859" s="173" t="s">
        <v>178</v>
      </c>
      <c r="AU859" s="173" t="s">
        <v>88</v>
      </c>
      <c r="AV859" s="15" t="s">
        <v>188</v>
      </c>
      <c r="AW859" s="15" t="s">
        <v>41</v>
      </c>
      <c r="AX859" s="15" t="s">
        <v>79</v>
      </c>
      <c r="AY859" s="173" t="s">
        <v>167</v>
      </c>
    </row>
    <row r="860" spans="2:65" s="12" customFormat="1" ht="10.199999999999999" x14ac:dyDescent="0.2">
      <c r="B860" s="151"/>
      <c r="D860" s="152" t="s">
        <v>178</v>
      </c>
      <c r="E860" s="153" t="s">
        <v>3</v>
      </c>
      <c r="F860" s="154" t="s">
        <v>1279</v>
      </c>
      <c r="H860" s="153" t="s">
        <v>3</v>
      </c>
      <c r="I860" s="155"/>
      <c r="L860" s="151"/>
      <c r="M860" s="156"/>
      <c r="T860" s="157"/>
      <c r="AT860" s="153" t="s">
        <v>178</v>
      </c>
      <c r="AU860" s="153" t="s">
        <v>88</v>
      </c>
      <c r="AV860" s="12" t="s">
        <v>86</v>
      </c>
      <c r="AW860" s="12" t="s">
        <v>41</v>
      </c>
      <c r="AX860" s="12" t="s">
        <v>79</v>
      </c>
      <c r="AY860" s="153" t="s">
        <v>167</v>
      </c>
    </row>
    <row r="861" spans="2:65" s="12" customFormat="1" ht="10.199999999999999" x14ac:dyDescent="0.2">
      <c r="B861" s="151"/>
      <c r="D861" s="152" t="s">
        <v>178</v>
      </c>
      <c r="E861" s="153" t="s">
        <v>3</v>
      </c>
      <c r="F861" s="154" t="s">
        <v>238</v>
      </c>
      <c r="H861" s="153" t="s">
        <v>3</v>
      </c>
      <c r="I861" s="155"/>
      <c r="L861" s="151"/>
      <c r="M861" s="156"/>
      <c r="T861" s="157"/>
      <c r="AT861" s="153" t="s">
        <v>178</v>
      </c>
      <c r="AU861" s="153" t="s">
        <v>88</v>
      </c>
      <c r="AV861" s="12" t="s">
        <v>86</v>
      </c>
      <c r="AW861" s="12" t="s">
        <v>41</v>
      </c>
      <c r="AX861" s="12" t="s">
        <v>79</v>
      </c>
      <c r="AY861" s="153" t="s">
        <v>167</v>
      </c>
    </row>
    <row r="862" spans="2:65" s="13" customFormat="1" ht="10.199999999999999" x14ac:dyDescent="0.2">
      <c r="B862" s="158"/>
      <c r="D862" s="152" t="s">
        <v>178</v>
      </c>
      <c r="E862" s="159" t="s">
        <v>3</v>
      </c>
      <c r="F862" s="160" t="s">
        <v>1280</v>
      </c>
      <c r="H862" s="161">
        <v>3.9</v>
      </c>
      <c r="I862" s="162"/>
      <c r="L862" s="158"/>
      <c r="M862" s="163"/>
      <c r="T862" s="164"/>
      <c r="AT862" s="159" t="s">
        <v>178</v>
      </c>
      <c r="AU862" s="159" t="s">
        <v>88</v>
      </c>
      <c r="AV862" s="13" t="s">
        <v>88</v>
      </c>
      <c r="AW862" s="13" t="s">
        <v>41</v>
      </c>
      <c r="AX862" s="13" t="s">
        <v>79</v>
      </c>
      <c r="AY862" s="159" t="s">
        <v>167</v>
      </c>
    </row>
    <row r="863" spans="2:65" s="13" customFormat="1" ht="10.199999999999999" x14ac:dyDescent="0.2">
      <c r="B863" s="158"/>
      <c r="D863" s="152" t="s">
        <v>178</v>
      </c>
      <c r="E863" s="159" t="s">
        <v>3</v>
      </c>
      <c r="F863" s="160" t="s">
        <v>1281</v>
      </c>
      <c r="H863" s="161">
        <v>-0.42</v>
      </c>
      <c r="I863" s="162"/>
      <c r="L863" s="158"/>
      <c r="M863" s="163"/>
      <c r="T863" s="164"/>
      <c r="AT863" s="159" t="s">
        <v>178</v>
      </c>
      <c r="AU863" s="159" t="s">
        <v>88</v>
      </c>
      <c r="AV863" s="13" t="s">
        <v>88</v>
      </c>
      <c r="AW863" s="13" t="s">
        <v>41</v>
      </c>
      <c r="AX863" s="13" t="s">
        <v>79</v>
      </c>
      <c r="AY863" s="159" t="s">
        <v>167</v>
      </c>
    </row>
    <row r="864" spans="2:65" s="12" customFormat="1" ht="10.199999999999999" x14ac:dyDescent="0.2">
      <c r="B864" s="151"/>
      <c r="D864" s="152" t="s">
        <v>178</v>
      </c>
      <c r="E864" s="153" t="s">
        <v>3</v>
      </c>
      <c r="F864" s="154" t="s">
        <v>240</v>
      </c>
      <c r="H864" s="153" t="s">
        <v>3</v>
      </c>
      <c r="I864" s="155"/>
      <c r="L864" s="151"/>
      <c r="M864" s="156"/>
      <c r="T864" s="157"/>
      <c r="AT864" s="153" t="s">
        <v>178</v>
      </c>
      <c r="AU864" s="153" t="s">
        <v>88</v>
      </c>
      <c r="AV864" s="12" t="s">
        <v>86</v>
      </c>
      <c r="AW864" s="12" t="s">
        <v>41</v>
      </c>
      <c r="AX864" s="12" t="s">
        <v>79</v>
      </c>
      <c r="AY864" s="153" t="s">
        <v>167</v>
      </c>
    </row>
    <row r="865" spans="2:65" s="13" customFormat="1" ht="10.199999999999999" x14ac:dyDescent="0.2">
      <c r="B865" s="158"/>
      <c r="D865" s="152" t="s">
        <v>178</v>
      </c>
      <c r="E865" s="159" t="s">
        <v>3</v>
      </c>
      <c r="F865" s="160" t="s">
        <v>1282</v>
      </c>
      <c r="H865" s="161">
        <v>2.754</v>
      </c>
      <c r="I865" s="162"/>
      <c r="L865" s="158"/>
      <c r="M865" s="163"/>
      <c r="T865" s="164"/>
      <c r="AT865" s="159" t="s">
        <v>178</v>
      </c>
      <c r="AU865" s="159" t="s">
        <v>88</v>
      </c>
      <c r="AV865" s="13" t="s">
        <v>88</v>
      </c>
      <c r="AW865" s="13" t="s">
        <v>41</v>
      </c>
      <c r="AX865" s="13" t="s">
        <v>79</v>
      </c>
      <c r="AY865" s="159" t="s">
        <v>167</v>
      </c>
    </row>
    <row r="866" spans="2:65" s="13" customFormat="1" ht="10.199999999999999" x14ac:dyDescent="0.2">
      <c r="B866" s="158"/>
      <c r="D866" s="152" t="s">
        <v>178</v>
      </c>
      <c r="E866" s="159" t="s">
        <v>3</v>
      </c>
      <c r="F866" s="160" t="s">
        <v>1283</v>
      </c>
      <c r="H866" s="161">
        <v>-0.15</v>
      </c>
      <c r="I866" s="162"/>
      <c r="L866" s="158"/>
      <c r="M866" s="163"/>
      <c r="T866" s="164"/>
      <c r="AT866" s="159" t="s">
        <v>178</v>
      </c>
      <c r="AU866" s="159" t="s">
        <v>88</v>
      </c>
      <c r="AV866" s="13" t="s">
        <v>88</v>
      </c>
      <c r="AW866" s="13" t="s">
        <v>41</v>
      </c>
      <c r="AX866" s="13" t="s">
        <v>79</v>
      </c>
      <c r="AY866" s="159" t="s">
        <v>167</v>
      </c>
    </row>
    <row r="867" spans="2:65" s="15" customFormat="1" ht="10.199999999999999" x14ac:dyDescent="0.2">
      <c r="B867" s="172"/>
      <c r="D867" s="152" t="s">
        <v>178</v>
      </c>
      <c r="E867" s="173" t="s">
        <v>3</v>
      </c>
      <c r="F867" s="174" t="s">
        <v>318</v>
      </c>
      <c r="H867" s="175">
        <v>6.0839999999999996</v>
      </c>
      <c r="I867" s="176"/>
      <c r="L867" s="172"/>
      <c r="M867" s="177"/>
      <c r="T867" s="178"/>
      <c r="AT867" s="173" t="s">
        <v>178</v>
      </c>
      <c r="AU867" s="173" t="s">
        <v>88</v>
      </c>
      <c r="AV867" s="15" t="s">
        <v>188</v>
      </c>
      <c r="AW867" s="15" t="s">
        <v>41</v>
      </c>
      <c r="AX867" s="15" t="s">
        <v>79</v>
      </c>
      <c r="AY867" s="173" t="s">
        <v>167</v>
      </c>
    </row>
    <row r="868" spans="2:65" s="14" customFormat="1" ht="10.199999999999999" x14ac:dyDescent="0.2">
      <c r="B868" s="165"/>
      <c r="D868" s="152" t="s">
        <v>178</v>
      </c>
      <c r="E868" s="166" t="s">
        <v>3</v>
      </c>
      <c r="F868" s="167" t="s">
        <v>181</v>
      </c>
      <c r="H868" s="168">
        <v>54.584000000000003</v>
      </c>
      <c r="I868" s="169"/>
      <c r="L868" s="165"/>
      <c r="M868" s="170"/>
      <c r="T868" s="171"/>
      <c r="AT868" s="166" t="s">
        <v>178</v>
      </c>
      <c r="AU868" s="166" t="s">
        <v>88</v>
      </c>
      <c r="AV868" s="14" t="s">
        <v>174</v>
      </c>
      <c r="AW868" s="14" t="s">
        <v>41</v>
      </c>
      <c r="AX868" s="14" t="s">
        <v>86</v>
      </c>
      <c r="AY868" s="166" t="s">
        <v>167</v>
      </c>
    </row>
    <row r="869" spans="2:65" s="1" customFormat="1" ht="16.5" customHeight="1" x14ac:dyDescent="0.2">
      <c r="B869" s="133"/>
      <c r="C869" s="134" t="s">
        <v>1324</v>
      </c>
      <c r="D869" s="134" t="s">
        <v>169</v>
      </c>
      <c r="E869" s="135" t="s">
        <v>1325</v>
      </c>
      <c r="F869" s="136" t="s">
        <v>1326</v>
      </c>
      <c r="G869" s="137" t="s">
        <v>220</v>
      </c>
      <c r="H869" s="138">
        <v>6.0839999999999996</v>
      </c>
      <c r="I869" s="139"/>
      <c r="J869" s="140">
        <f>ROUND(I869*H869,2)</f>
        <v>0</v>
      </c>
      <c r="K869" s="136" t="s">
        <v>173</v>
      </c>
      <c r="L869" s="34"/>
      <c r="M869" s="141" t="s">
        <v>3</v>
      </c>
      <c r="N869" s="142" t="s">
        <v>50</v>
      </c>
      <c r="P869" s="143">
        <f>O869*H869</f>
        <v>0</v>
      </c>
      <c r="Q869" s="143">
        <v>0</v>
      </c>
      <c r="R869" s="143">
        <f>Q869*H869</f>
        <v>0</v>
      </c>
      <c r="S869" s="143">
        <v>0</v>
      </c>
      <c r="T869" s="144">
        <f>S869*H869</f>
        <v>0</v>
      </c>
      <c r="AR869" s="145" t="s">
        <v>275</v>
      </c>
      <c r="AT869" s="145" t="s">
        <v>169</v>
      </c>
      <c r="AU869" s="145" t="s">
        <v>88</v>
      </c>
      <c r="AY869" s="18" t="s">
        <v>167</v>
      </c>
      <c r="BE869" s="146">
        <f>IF(N869="základní",J869,0)</f>
        <v>0</v>
      </c>
      <c r="BF869" s="146">
        <f>IF(N869="snížená",J869,0)</f>
        <v>0</v>
      </c>
      <c r="BG869" s="146">
        <f>IF(N869="zákl. přenesená",J869,0)</f>
        <v>0</v>
      </c>
      <c r="BH869" s="146">
        <f>IF(N869="sníž. přenesená",J869,0)</f>
        <v>0</v>
      </c>
      <c r="BI869" s="146">
        <f>IF(N869="nulová",J869,0)</f>
        <v>0</v>
      </c>
      <c r="BJ869" s="18" t="s">
        <v>86</v>
      </c>
      <c r="BK869" s="146">
        <f>ROUND(I869*H869,2)</f>
        <v>0</v>
      </c>
      <c r="BL869" s="18" t="s">
        <v>275</v>
      </c>
      <c r="BM869" s="145" t="s">
        <v>1327</v>
      </c>
    </row>
    <row r="870" spans="2:65" s="1" customFormat="1" ht="10.199999999999999" x14ac:dyDescent="0.2">
      <c r="B870" s="34"/>
      <c r="D870" s="147" t="s">
        <v>176</v>
      </c>
      <c r="F870" s="148" t="s">
        <v>1328</v>
      </c>
      <c r="I870" s="149"/>
      <c r="L870" s="34"/>
      <c r="M870" s="150"/>
      <c r="T870" s="55"/>
      <c r="AT870" s="18" t="s">
        <v>176</v>
      </c>
      <c r="AU870" s="18" t="s">
        <v>88</v>
      </c>
    </row>
    <row r="871" spans="2:65" s="12" customFormat="1" ht="10.199999999999999" x14ac:dyDescent="0.2">
      <c r="B871" s="151"/>
      <c r="D871" s="152" t="s">
        <v>178</v>
      </c>
      <c r="E871" s="153" t="s">
        <v>3</v>
      </c>
      <c r="F871" s="154" t="s">
        <v>238</v>
      </c>
      <c r="H871" s="153" t="s">
        <v>3</v>
      </c>
      <c r="I871" s="155"/>
      <c r="L871" s="151"/>
      <c r="M871" s="156"/>
      <c r="T871" s="157"/>
      <c r="AT871" s="153" t="s">
        <v>178</v>
      </c>
      <c r="AU871" s="153" t="s">
        <v>88</v>
      </c>
      <c r="AV871" s="12" t="s">
        <v>86</v>
      </c>
      <c r="AW871" s="12" t="s">
        <v>41</v>
      </c>
      <c r="AX871" s="12" t="s">
        <v>79</v>
      </c>
      <c r="AY871" s="153" t="s">
        <v>167</v>
      </c>
    </row>
    <row r="872" spans="2:65" s="13" customFormat="1" ht="10.199999999999999" x14ac:dyDescent="0.2">
      <c r="B872" s="158"/>
      <c r="D872" s="152" t="s">
        <v>178</v>
      </c>
      <c r="E872" s="159" t="s">
        <v>3</v>
      </c>
      <c r="F872" s="160" t="s">
        <v>1280</v>
      </c>
      <c r="H872" s="161">
        <v>3.9</v>
      </c>
      <c r="I872" s="162"/>
      <c r="L872" s="158"/>
      <c r="M872" s="163"/>
      <c r="T872" s="164"/>
      <c r="AT872" s="159" t="s">
        <v>178</v>
      </c>
      <c r="AU872" s="159" t="s">
        <v>88</v>
      </c>
      <c r="AV872" s="13" t="s">
        <v>88</v>
      </c>
      <c r="AW872" s="13" t="s">
        <v>41</v>
      </c>
      <c r="AX872" s="13" t="s">
        <v>79</v>
      </c>
      <c r="AY872" s="159" t="s">
        <v>167</v>
      </c>
    </row>
    <row r="873" spans="2:65" s="13" customFormat="1" ht="10.199999999999999" x14ac:dyDescent="0.2">
      <c r="B873" s="158"/>
      <c r="D873" s="152" t="s">
        <v>178</v>
      </c>
      <c r="E873" s="159" t="s">
        <v>3</v>
      </c>
      <c r="F873" s="160" t="s">
        <v>1281</v>
      </c>
      <c r="H873" s="161">
        <v>-0.42</v>
      </c>
      <c r="I873" s="162"/>
      <c r="L873" s="158"/>
      <c r="M873" s="163"/>
      <c r="T873" s="164"/>
      <c r="AT873" s="159" t="s">
        <v>178</v>
      </c>
      <c r="AU873" s="159" t="s">
        <v>88</v>
      </c>
      <c r="AV873" s="13" t="s">
        <v>88</v>
      </c>
      <c r="AW873" s="13" t="s">
        <v>41</v>
      </c>
      <c r="AX873" s="13" t="s">
        <v>79</v>
      </c>
      <c r="AY873" s="159" t="s">
        <v>167</v>
      </c>
    </row>
    <row r="874" spans="2:65" s="12" customFormat="1" ht="10.199999999999999" x14ac:dyDescent="0.2">
      <c r="B874" s="151"/>
      <c r="D874" s="152" t="s">
        <v>178</v>
      </c>
      <c r="E874" s="153" t="s">
        <v>3</v>
      </c>
      <c r="F874" s="154" t="s">
        <v>240</v>
      </c>
      <c r="H874" s="153" t="s">
        <v>3</v>
      </c>
      <c r="I874" s="155"/>
      <c r="L874" s="151"/>
      <c r="M874" s="156"/>
      <c r="T874" s="157"/>
      <c r="AT874" s="153" t="s">
        <v>178</v>
      </c>
      <c r="AU874" s="153" t="s">
        <v>88</v>
      </c>
      <c r="AV874" s="12" t="s">
        <v>86</v>
      </c>
      <c r="AW874" s="12" t="s">
        <v>41</v>
      </c>
      <c r="AX874" s="12" t="s">
        <v>79</v>
      </c>
      <c r="AY874" s="153" t="s">
        <v>167</v>
      </c>
    </row>
    <row r="875" spans="2:65" s="13" customFormat="1" ht="10.199999999999999" x14ac:dyDescent="0.2">
      <c r="B875" s="158"/>
      <c r="D875" s="152" t="s">
        <v>178</v>
      </c>
      <c r="E875" s="159" t="s">
        <v>3</v>
      </c>
      <c r="F875" s="160" t="s">
        <v>1282</v>
      </c>
      <c r="H875" s="161">
        <v>2.754</v>
      </c>
      <c r="I875" s="162"/>
      <c r="L875" s="158"/>
      <c r="M875" s="163"/>
      <c r="T875" s="164"/>
      <c r="AT875" s="159" t="s">
        <v>178</v>
      </c>
      <c r="AU875" s="159" t="s">
        <v>88</v>
      </c>
      <c r="AV875" s="13" t="s">
        <v>88</v>
      </c>
      <c r="AW875" s="13" t="s">
        <v>41</v>
      </c>
      <c r="AX875" s="13" t="s">
        <v>79</v>
      </c>
      <c r="AY875" s="159" t="s">
        <v>167</v>
      </c>
    </row>
    <row r="876" spans="2:65" s="13" customFormat="1" ht="10.199999999999999" x14ac:dyDescent="0.2">
      <c r="B876" s="158"/>
      <c r="D876" s="152" t="s">
        <v>178</v>
      </c>
      <c r="E876" s="159" t="s">
        <v>3</v>
      </c>
      <c r="F876" s="160" t="s">
        <v>1283</v>
      </c>
      <c r="H876" s="161">
        <v>-0.15</v>
      </c>
      <c r="I876" s="162"/>
      <c r="L876" s="158"/>
      <c r="M876" s="163"/>
      <c r="T876" s="164"/>
      <c r="AT876" s="159" t="s">
        <v>178</v>
      </c>
      <c r="AU876" s="159" t="s">
        <v>88</v>
      </c>
      <c r="AV876" s="13" t="s">
        <v>88</v>
      </c>
      <c r="AW876" s="13" t="s">
        <v>41</v>
      </c>
      <c r="AX876" s="13" t="s">
        <v>79</v>
      </c>
      <c r="AY876" s="159" t="s">
        <v>167</v>
      </c>
    </row>
    <row r="877" spans="2:65" s="14" customFormat="1" ht="10.199999999999999" x14ac:dyDescent="0.2">
      <c r="B877" s="165"/>
      <c r="D877" s="152" t="s">
        <v>178</v>
      </c>
      <c r="E877" s="166" t="s">
        <v>3</v>
      </c>
      <c r="F877" s="167" t="s">
        <v>181</v>
      </c>
      <c r="H877" s="168">
        <v>6.0839999999999996</v>
      </c>
      <c r="I877" s="169"/>
      <c r="L877" s="165"/>
      <c r="M877" s="170"/>
      <c r="T877" s="171"/>
      <c r="AT877" s="166" t="s">
        <v>178</v>
      </c>
      <c r="AU877" s="166" t="s">
        <v>88</v>
      </c>
      <c r="AV877" s="14" t="s">
        <v>174</v>
      </c>
      <c r="AW877" s="14" t="s">
        <v>41</v>
      </c>
      <c r="AX877" s="14" t="s">
        <v>86</v>
      </c>
      <c r="AY877" s="166" t="s">
        <v>167</v>
      </c>
    </row>
    <row r="878" spans="2:65" s="1" customFormat="1" ht="24.15" customHeight="1" x14ac:dyDescent="0.2">
      <c r="B878" s="133"/>
      <c r="C878" s="134" t="s">
        <v>1329</v>
      </c>
      <c r="D878" s="134" t="s">
        <v>169</v>
      </c>
      <c r="E878" s="135" t="s">
        <v>1330</v>
      </c>
      <c r="F878" s="136" t="s">
        <v>1331</v>
      </c>
      <c r="G878" s="137" t="s">
        <v>208</v>
      </c>
      <c r="H878" s="138">
        <v>0.61699999999999999</v>
      </c>
      <c r="I878" s="139"/>
      <c r="J878" s="140">
        <f>ROUND(I878*H878,2)</f>
        <v>0</v>
      </c>
      <c r="K878" s="136" t="s">
        <v>173</v>
      </c>
      <c r="L878" s="34"/>
      <c r="M878" s="141" t="s">
        <v>3</v>
      </c>
      <c r="N878" s="142" t="s">
        <v>50</v>
      </c>
      <c r="P878" s="143">
        <f>O878*H878</f>
        <v>0</v>
      </c>
      <c r="Q878" s="143">
        <v>0</v>
      </c>
      <c r="R878" s="143">
        <f>Q878*H878</f>
        <v>0</v>
      </c>
      <c r="S878" s="143">
        <v>0</v>
      </c>
      <c r="T878" s="144">
        <f>S878*H878</f>
        <v>0</v>
      </c>
      <c r="AR878" s="145" t="s">
        <v>275</v>
      </c>
      <c r="AT878" s="145" t="s">
        <v>169</v>
      </c>
      <c r="AU878" s="145" t="s">
        <v>88</v>
      </c>
      <c r="AY878" s="18" t="s">
        <v>167</v>
      </c>
      <c r="BE878" s="146">
        <f>IF(N878="základní",J878,0)</f>
        <v>0</v>
      </c>
      <c r="BF878" s="146">
        <f>IF(N878="snížená",J878,0)</f>
        <v>0</v>
      </c>
      <c r="BG878" s="146">
        <f>IF(N878="zákl. přenesená",J878,0)</f>
        <v>0</v>
      </c>
      <c r="BH878" s="146">
        <f>IF(N878="sníž. přenesená",J878,0)</f>
        <v>0</v>
      </c>
      <c r="BI878" s="146">
        <f>IF(N878="nulová",J878,0)</f>
        <v>0</v>
      </c>
      <c r="BJ878" s="18" t="s">
        <v>86</v>
      </c>
      <c r="BK878" s="146">
        <f>ROUND(I878*H878,2)</f>
        <v>0</v>
      </c>
      <c r="BL878" s="18" t="s">
        <v>275</v>
      </c>
      <c r="BM878" s="145" t="s">
        <v>1332</v>
      </c>
    </row>
    <row r="879" spans="2:65" s="1" customFormat="1" ht="10.199999999999999" x14ac:dyDescent="0.2">
      <c r="B879" s="34"/>
      <c r="D879" s="147" t="s">
        <v>176</v>
      </c>
      <c r="F879" s="148" t="s">
        <v>1333</v>
      </c>
      <c r="I879" s="149"/>
      <c r="L879" s="34"/>
      <c r="M879" s="150"/>
      <c r="T879" s="55"/>
      <c r="AT879" s="18" t="s">
        <v>176</v>
      </c>
      <c r="AU879" s="18" t="s">
        <v>88</v>
      </c>
    </row>
    <row r="880" spans="2:65" s="1" customFormat="1" ht="37.799999999999997" customHeight="1" x14ac:dyDescent="0.2">
      <c r="B880" s="133"/>
      <c r="C880" s="134" t="s">
        <v>1334</v>
      </c>
      <c r="D880" s="134" t="s">
        <v>169</v>
      </c>
      <c r="E880" s="135" t="s">
        <v>1335</v>
      </c>
      <c r="F880" s="136" t="s">
        <v>1336</v>
      </c>
      <c r="G880" s="137" t="s">
        <v>208</v>
      </c>
      <c r="H880" s="138">
        <v>0.61699999999999999</v>
      </c>
      <c r="I880" s="139"/>
      <c r="J880" s="140">
        <f>ROUND(I880*H880,2)</f>
        <v>0</v>
      </c>
      <c r="K880" s="136" t="s">
        <v>173</v>
      </c>
      <c r="L880" s="34"/>
      <c r="M880" s="141" t="s">
        <v>3</v>
      </c>
      <c r="N880" s="142" t="s">
        <v>50</v>
      </c>
      <c r="P880" s="143">
        <f>O880*H880</f>
        <v>0</v>
      </c>
      <c r="Q880" s="143">
        <v>0</v>
      </c>
      <c r="R880" s="143">
        <f>Q880*H880</f>
        <v>0</v>
      </c>
      <c r="S880" s="143">
        <v>0</v>
      </c>
      <c r="T880" s="144">
        <f>S880*H880</f>
        <v>0</v>
      </c>
      <c r="AR880" s="145" t="s">
        <v>275</v>
      </c>
      <c r="AT880" s="145" t="s">
        <v>169</v>
      </c>
      <c r="AU880" s="145" t="s">
        <v>88</v>
      </c>
      <c r="AY880" s="18" t="s">
        <v>167</v>
      </c>
      <c r="BE880" s="146">
        <f>IF(N880="základní",J880,0)</f>
        <v>0</v>
      </c>
      <c r="BF880" s="146">
        <f>IF(N880="snížená",J880,0)</f>
        <v>0</v>
      </c>
      <c r="BG880" s="146">
        <f>IF(N880="zákl. přenesená",J880,0)</f>
        <v>0</v>
      </c>
      <c r="BH880" s="146">
        <f>IF(N880="sníž. přenesená",J880,0)</f>
        <v>0</v>
      </c>
      <c r="BI880" s="146">
        <f>IF(N880="nulová",J880,0)</f>
        <v>0</v>
      </c>
      <c r="BJ880" s="18" t="s">
        <v>86</v>
      </c>
      <c r="BK880" s="146">
        <f>ROUND(I880*H880,2)</f>
        <v>0</v>
      </c>
      <c r="BL880" s="18" t="s">
        <v>275</v>
      </c>
      <c r="BM880" s="145" t="s">
        <v>1337</v>
      </c>
    </row>
    <row r="881" spans="2:65" s="1" customFormat="1" ht="10.199999999999999" x14ac:dyDescent="0.2">
      <c r="B881" s="34"/>
      <c r="D881" s="147" t="s">
        <v>176</v>
      </c>
      <c r="F881" s="148" t="s">
        <v>1338</v>
      </c>
      <c r="I881" s="149"/>
      <c r="L881" s="34"/>
      <c r="M881" s="150"/>
      <c r="T881" s="55"/>
      <c r="AT881" s="18" t="s">
        <v>176</v>
      </c>
      <c r="AU881" s="18" t="s">
        <v>88</v>
      </c>
    </row>
    <row r="882" spans="2:65" s="11" customFormat="1" ht="22.8" customHeight="1" x14ac:dyDescent="0.25">
      <c r="B882" s="121"/>
      <c r="D882" s="122" t="s">
        <v>78</v>
      </c>
      <c r="E882" s="131" t="s">
        <v>532</v>
      </c>
      <c r="F882" s="131" t="s">
        <v>533</v>
      </c>
      <c r="I882" s="124"/>
      <c r="J882" s="132">
        <f>BK882</f>
        <v>0</v>
      </c>
      <c r="L882" s="121"/>
      <c r="M882" s="126"/>
      <c r="P882" s="127">
        <f>SUM(P883:P949)</f>
        <v>0</v>
      </c>
      <c r="R882" s="127">
        <f>SUM(R883:R949)</f>
        <v>0.50827610000000001</v>
      </c>
      <c r="T882" s="128">
        <f>SUM(T883:T949)</f>
        <v>0</v>
      </c>
      <c r="AR882" s="122" t="s">
        <v>88</v>
      </c>
      <c r="AT882" s="129" t="s">
        <v>78</v>
      </c>
      <c r="AU882" s="129" t="s">
        <v>86</v>
      </c>
      <c r="AY882" s="122" t="s">
        <v>167</v>
      </c>
      <c r="BK882" s="130">
        <f>SUM(BK883:BK949)</f>
        <v>0</v>
      </c>
    </row>
    <row r="883" spans="2:65" s="1" customFormat="1" ht="24.15" customHeight="1" x14ac:dyDescent="0.2">
      <c r="B883" s="133"/>
      <c r="C883" s="134" t="s">
        <v>1339</v>
      </c>
      <c r="D883" s="134" t="s">
        <v>169</v>
      </c>
      <c r="E883" s="135" t="s">
        <v>1340</v>
      </c>
      <c r="F883" s="136" t="s">
        <v>1341</v>
      </c>
      <c r="G883" s="137" t="s">
        <v>220</v>
      </c>
      <c r="H883" s="138">
        <v>3.395</v>
      </c>
      <c r="I883" s="139"/>
      <c r="J883" s="140">
        <f>ROUND(I883*H883,2)</f>
        <v>0</v>
      </c>
      <c r="K883" s="136" t="s">
        <v>173</v>
      </c>
      <c r="L883" s="34"/>
      <c r="M883" s="141" t="s">
        <v>3</v>
      </c>
      <c r="N883" s="142" t="s">
        <v>50</v>
      </c>
      <c r="P883" s="143">
        <f>O883*H883</f>
        <v>0</v>
      </c>
      <c r="Q883" s="143">
        <v>1.54E-2</v>
      </c>
      <c r="R883" s="143">
        <f>Q883*H883</f>
        <v>5.2283000000000003E-2</v>
      </c>
      <c r="S883" s="143">
        <v>0</v>
      </c>
      <c r="T883" s="144">
        <f>S883*H883</f>
        <v>0</v>
      </c>
      <c r="AR883" s="145" t="s">
        <v>174</v>
      </c>
      <c r="AT883" s="145" t="s">
        <v>169</v>
      </c>
      <c r="AU883" s="145" t="s">
        <v>88</v>
      </c>
      <c r="AY883" s="18" t="s">
        <v>167</v>
      </c>
      <c r="BE883" s="146">
        <f>IF(N883="základní",J883,0)</f>
        <v>0</v>
      </c>
      <c r="BF883" s="146">
        <f>IF(N883="snížená",J883,0)</f>
        <v>0</v>
      </c>
      <c r="BG883" s="146">
        <f>IF(N883="zákl. přenesená",J883,0)</f>
        <v>0</v>
      </c>
      <c r="BH883" s="146">
        <f>IF(N883="sníž. přenesená",J883,0)</f>
        <v>0</v>
      </c>
      <c r="BI883" s="146">
        <f>IF(N883="nulová",J883,0)</f>
        <v>0</v>
      </c>
      <c r="BJ883" s="18" t="s">
        <v>86</v>
      </c>
      <c r="BK883" s="146">
        <f>ROUND(I883*H883,2)</f>
        <v>0</v>
      </c>
      <c r="BL883" s="18" t="s">
        <v>174</v>
      </c>
      <c r="BM883" s="145" t="s">
        <v>1342</v>
      </c>
    </row>
    <row r="884" spans="2:65" s="1" customFormat="1" ht="10.199999999999999" x14ac:dyDescent="0.2">
      <c r="B884" s="34"/>
      <c r="D884" s="147" t="s">
        <v>176</v>
      </c>
      <c r="F884" s="148" t="s">
        <v>1343</v>
      </c>
      <c r="I884" s="149"/>
      <c r="L884" s="34"/>
      <c r="M884" s="150"/>
      <c r="T884" s="55"/>
      <c r="AT884" s="18" t="s">
        <v>176</v>
      </c>
      <c r="AU884" s="18" t="s">
        <v>88</v>
      </c>
    </row>
    <row r="885" spans="2:65" s="12" customFormat="1" ht="10.199999999999999" x14ac:dyDescent="0.2">
      <c r="B885" s="151"/>
      <c r="D885" s="152" t="s">
        <v>178</v>
      </c>
      <c r="E885" s="153" t="s">
        <v>3</v>
      </c>
      <c r="F885" s="154" t="s">
        <v>232</v>
      </c>
      <c r="H885" s="153" t="s">
        <v>3</v>
      </c>
      <c r="I885" s="155"/>
      <c r="L885" s="151"/>
      <c r="M885" s="156"/>
      <c r="T885" s="157"/>
      <c r="AT885" s="153" t="s">
        <v>178</v>
      </c>
      <c r="AU885" s="153" t="s">
        <v>88</v>
      </c>
      <c r="AV885" s="12" t="s">
        <v>86</v>
      </c>
      <c r="AW885" s="12" t="s">
        <v>41</v>
      </c>
      <c r="AX885" s="12" t="s">
        <v>79</v>
      </c>
      <c r="AY885" s="153" t="s">
        <v>167</v>
      </c>
    </row>
    <row r="886" spans="2:65" s="13" customFormat="1" ht="10.199999999999999" x14ac:dyDescent="0.2">
      <c r="B886" s="158"/>
      <c r="D886" s="152" t="s">
        <v>178</v>
      </c>
      <c r="E886" s="159" t="s">
        <v>3</v>
      </c>
      <c r="F886" s="160" t="s">
        <v>1344</v>
      </c>
      <c r="H886" s="161">
        <v>4.0949999999999998</v>
      </c>
      <c r="I886" s="162"/>
      <c r="L886" s="158"/>
      <c r="M886" s="163"/>
      <c r="T886" s="164"/>
      <c r="AT886" s="159" t="s">
        <v>178</v>
      </c>
      <c r="AU886" s="159" t="s">
        <v>88</v>
      </c>
      <c r="AV886" s="13" t="s">
        <v>88</v>
      </c>
      <c r="AW886" s="13" t="s">
        <v>41</v>
      </c>
      <c r="AX886" s="13" t="s">
        <v>79</v>
      </c>
      <c r="AY886" s="159" t="s">
        <v>167</v>
      </c>
    </row>
    <row r="887" spans="2:65" s="13" customFormat="1" ht="10.199999999999999" x14ac:dyDescent="0.2">
      <c r="B887" s="158"/>
      <c r="D887" s="152" t="s">
        <v>178</v>
      </c>
      <c r="E887" s="159" t="s">
        <v>3</v>
      </c>
      <c r="F887" s="160" t="s">
        <v>1345</v>
      </c>
      <c r="H887" s="161">
        <v>-0.7</v>
      </c>
      <c r="I887" s="162"/>
      <c r="L887" s="158"/>
      <c r="M887" s="163"/>
      <c r="T887" s="164"/>
      <c r="AT887" s="159" t="s">
        <v>178</v>
      </c>
      <c r="AU887" s="159" t="s">
        <v>88</v>
      </c>
      <c r="AV887" s="13" t="s">
        <v>88</v>
      </c>
      <c r="AW887" s="13" t="s">
        <v>41</v>
      </c>
      <c r="AX887" s="13" t="s">
        <v>79</v>
      </c>
      <c r="AY887" s="159" t="s">
        <v>167</v>
      </c>
    </row>
    <row r="888" spans="2:65" s="14" customFormat="1" ht="10.199999999999999" x14ac:dyDescent="0.2">
      <c r="B888" s="165"/>
      <c r="D888" s="152" t="s">
        <v>178</v>
      </c>
      <c r="E888" s="166" t="s">
        <v>3</v>
      </c>
      <c r="F888" s="167" t="s">
        <v>181</v>
      </c>
      <c r="H888" s="168">
        <v>3.395</v>
      </c>
      <c r="I888" s="169"/>
      <c r="L888" s="165"/>
      <c r="M888" s="170"/>
      <c r="T888" s="171"/>
      <c r="AT888" s="166" t="s">
        <v>178</v>
      </c>
      <c r="AU888" s="166" t="s">
        <v>88</v>
      </c>
      <c r="AV888" s="14" t="s">
        <v>174</v>
      </c>
      <c r="AW888" s="14" t="s">
        <v>41</v>
      </c>
      <c r="AX888" s="14" t="s">
        <v>86</v>
      </c>
      <c r="AY888" s="166" t="s">
        <v>167</v>
      </c>
    </row>
    <row r="889" spans="2:65" s="1" customFormat="1" ht="16.5" customHeight="1" x14ac:dyDescent="0.2">
      <c r="B889" s="133"/>
      <c r="C889" s="134" t="s">
        <v>1346</v>
      </c>
      <c r="D889" s="134" t="s">
        <v>169</v>
      </c>
      <c r="E889" s="135" t="s">
        <v>1347</v>
      </c>
      <c r="F889" s="136" t="s">
        <v>1348</v>
      </c>
      <c r="G889" s="137" t="s">
        <v>220</v>
      </c>
      <c r="H889" s="138">
        <v>3.395</v>
      </c>
      <c r="I889" s="139"/>
      <c r="J889" s="140">
        <f>ROUND(I889*H889,2)</f>
        <v>0</v>
      </c>
      <c r="K889" s="136" t="s">
        <v>173</v>
      </c>
      <c r="L889" s="34"/>
      <c r="M889" s="141" t="s">
        <v>3</v>
      </c>
      <c r="N889" s="142" t="s">
        <v>50</v>
      </c>
      <c r="P889" s="143">
        <f>O889*H889</f>
        <v>0</v>
      </c>
      <c r="Q889" s="143">
        <v>2.9999999999999997E-4</v>
      </c>
      <c r="R889" s="143">
        <f>Q889*H889</f>
        <v>1.0184999999999999E-3</v>
      </c>
      <c r="S889" s="143">
        <v>0</v>
      </c>
      <c r="T889" s="144">
        <f>S889*H889</f>
        <v>0</v>
      </c>
      <c r="AR889" s="145" t="s">
        <v>275</v>
      </c>
      <c r="AT889" s="145" t="s">
        <v>169</v>
      </c>
      <c r="AU889" s="145" t="s">
        <v>88</v>
      </c>
      <c r="AY889" s="18" t="s">
        <v>167</v>
      </c>
      <c r="BE889" s="146">
        <f>IF(N889="základní",J889,0)</f>
        <v>0</v>
      </c>
      <c r="BF889" s="146">
        <f>IF(N889="snížená",J889,0)</f>
        <v>0</v>
      </c>
      <c r="BG889" s="146">
        <f>IF(N889="zákl. přenesená",J889,0)</f>
        <v>0</v>
      </c>
      <c r="BH889" s="146">
        <f>IF(N889="sníž. přenesená",J889,0)</f>
        <v>0</v>
      </c>
      <c r="BI889" s="146">
        <f>IF(N889="nulová",J889,0)</f>
        <v>0</v>
      </c>
      <c r="BJ889" s="18" t="s">
        <v>86</v>
      </c>
      <c r="BK889" s="146">
        <f>ROUND(I889*H889,2)</f>
        <v>0</v>
      </c>
      <c r="BL889" s="18" t="s">
        <v>275</v>
      </c>
      <c r="BM889" s="145" t="s">
        <v>1349</v>
      </c>
    </row>
    <row r="890" spans="2:65" s="1" customFormat="1" ht="10.199999999999999" x14ac:dyDescent="0.2">
      <c r="B890" s="34"/>
      <c r="D890" s="147" t="s">
        <v>176</v>
      </c>
      <c r="F890" s="148" t="s">
        <v>1350</v>
      </c>
      <c r="I890" s="149"/>
      <c r="L890" s="34"/>
      <c r="M890" s="150"/>
      <c r="T890" s="55"/>
      <c r="AT890" s="18" t="s">
        <v>176</v>
      </c>
      <c r="AU890" s="18" t="s">
        <v>88</v>
      </c>
    </row>
    <row r="891" spans="2:65" s="12" customFormat="1" ht="10.199999999999999" x14ac:dyDescent="0.2">
      <c r="B891" s="151"/>
      <c r="D891" s="152" t="s">
        <v>178</v>
      </c>
      <c r="E891" s="153" t="s">
        <v>3</v>
      </c>
      <c r="F891" s="154" t="s">
        <v>232</v>
      </c>
      <c r="H891" s="153" t="s">
        <v>3</v>
      </c>
      <c r="I891" s="155"/>
      <c r="L891" s="151"/>
      <c r="M891" s="156"/>
      <c r="T891" s="157"/>
      <c r="AT891" s="153" t="s">
        <v>178</v>
      </c>
      <c r="AU891" s="153" t="s">
        <v>88</v>
      </c>
      <c r="AV891" s="12" t="s">
        <v>86</v>
      </c>
      <c r="AW891" s="12" t="s">
        <v>41</v>
      </c>
      <c r="AX891" s="12" t="s">
        <v>79</v>
      </c>
      <c r="AY891" s="153" t="s">
        <v>167</v>
      </c>
    </row>
    <row r="892" spans="2:65" s="13" customFormat="1" ht="10.199999999999999" x14ac:dyDescent="0.2">
      <c r="B892" s="158"/>
      <c r="D892" s="152" t="s">
        <v>178</v>
      </c>
      <c r="E892" s="159" t="s">
        <v>3</v>
      </c>
      <c r="F892" s="160" t="s">
        <v>1344</v>
      </c>
      <c r="H892" s="161">
        <v>4.0949999999999998</v>
      </c>
      <c r="I892" s="162"/>
      <c r="L892" s="158"/>
      <c r="M892" s="163"/>
      <c r="T892" s="164"/>
      <c r="AT892" s="159" t="s">
        <v>178</v>
      </c>
      <c r="AU892" s="159" t="s">
        <v>88</v>
      </c>
      <c r="AV892" s="13" t="s">
        <v>88</v>
      </c>
      <c r="AW892" s="13" t="s">
        <v>41</v>
      </c>
      <c r="AX892" s="13" t="s">
        <v>79</v>
      </c>
      <c r="AY892" s="159" t="s">
        <v>167</v>
      </c>
    </row>
    <row r="893" spans="2:65" s="13" customFormat="1" ht="10.199999999999999" x14ac:dyDescent="0.2">
      <c r="B893" s="158"/>
      <c r="D893" s="152" t="s">
        <v>178</v>
      </c>
      <c r="E893" s="159" t="s">
        <v>3</v>
      </c>
      <c r="F893" s="160" t="s">
        <v>1345</v>
      </c>
      <c r="H893" s="161">
        <v>-0.7</v>
      </c>
      <c r="I893" s="162"/>
      <c r="L893" s="158"/>
      <c r="M893" s="163"/>
      <c r="T893" s="164"/>
      <c r="AT893" s="159" t="s">
        <v>178</v>
      </c>
      <c r="AU893" s="159" t="s">
        <v>88</v>
      </c>
      <c r="AV893" s="13" t="s">
        <v>88</v>
      </c>
      <c r="AW893" s="13" t="s">
        <v>41</v>
      </c>
      <c r="AX893" s="13" t="s">
        <v>79</v>
      </c>
      <c r="AY893" s="159" t="s">
        <v>167</v>
      </c>
    </row>
    <row r="894" spans="2:65" s="14" customFormat="1" ht="10.199999999999999" x14ac:dyDescent="0.2">
      <c r="B894" s="165"/>
      <c r="D894" s="152" t="s">
        <v>178</v>
      </c>
      <c r="E894" s="166" t="s">
        <v>3</v>
      </c>
      <c r="F894" s="167" t="s">
        <v>181</v>
      </c>
      <c r="H894" s="168">
        <v>3.395</v>
      </c>
      <c r="I894" s="169"/>
      <c r="L894" s="165"/>
      <c r="M894" s="170"/>
      <c r="T894" s="171"/>
      <c r="AT894" s="166" t="s">
        <v>178</v>
      </c>
      <c r="AU894" s="166" t="s">
        <v>88</v>
      </c>
      <c r="AV894" s="14" t="s">
        <v>174</v>
      </c>
      <c r="AW894" s="14" t="s">
        <v>41</v>
      </c>
      <c r="AX894" s="14" t="s">
        <v>86</v>
      </c>
      <c r="AY894" s="166" t="s">
        <v>167</v>
      </c>
    </row>
    <row r="895" spans="2:65" s="1" customFormat="1" ht="16.5" customHeight="1" x14ac:dyDescent="0.2">
      <c r="B895" s="133"/>
      <c r="C895" s="134" t="s">
        <v>1351</v>
      </c>
      <c r="D895" s="134" t="s">
        <v>169</v>
      </c>
      <c r="E895" s="135" t="s">
        <v>1352</v>
      </c>
      <c r="F895" s="136" t="s">
        <v>1353</v>
      </c>
      <c r="G895" s="137" t="s">
        <v>220</v>
      </c>
      <c r="H895" s="138">
        <v>14.776</v>
      </c>
      <c r="I895" s="139"/>
      <c r="J895" s="140">
        <f>ROUND(I895*H895,2)</f>
        <v>0</v>
      </c>
      <c r="K895" s="136" t="s">
        <v>173</v>
      </c>
      <c r="L895" s="34"/>
      <c r="M895" s="141" t="s">
        <v>3</v>
      </c>
      <c r="N895" s="142" t="s">
        <v>50</v>
      </c>
      <c r="P895" s="143">
        <f>O895*H895</f>
        <v>0</v>
      </c>
      <c r="Q895" s="143">
        <v>0</v>
      </c>
      <c r="R895" s="143">
        <f>Q895*H895</f>
        <v>0</v>
      </c>
      <c r="S895" s="143">
        <v>0</v>
      </c>
      <c r="T895" s="144">
        <f>S895*H895</f>
        <v>0</v>
      </c>
      <c r="AR895" s="145" t="s">
        <v>275</v>
      </c>
      <c r="AT895" s="145" t="s">
        <v>169</v>
      </c>
      <c r="AU895" s="145" t="s">
        <v>88</v>
      </c>
      <c r="AY895" s="18" t="s">
        <v>167</v>
      </c>
      <c r="BE895" s="146">
        <f>IF(N895="základní",J895,0)</f>
        <v>0</v>
      </c>
      <c r="BF895" s="146">
        <f>IF(N895="snížená",J895,0)</f>
        <v>0</v>
      </c>
      <c r="BG895" s="146">
        <f>IF(N895="zákl. přenesená",J895,0)</f>
        <v>0</v>
      </c>
      <c r="BH895" s="146">
        <f>IF(N895="sníž. přenesená",J895,0)</f>
        <v>0</v>
      </c>
      <c r="BI895" s="146">
        <f>IF(N895="nulová",J895,0)</f>
        <v>0</v>
      </c>
      <c r="BJ895" s="18" t="s">
        <v>86</v>
      </c>
      <c r="BK895" s="146">
        <f>ROUND(I895*H895,2)</f>
        <v>0</v>
      </c>
      <c r="BL895" s="18" t="s">
        <v>275</v>
      </c>
      <c r="BM895" s="145" t="s">
        <v>1354</v>
      </c>
    </row>
    <row r="896" spans="2:65" s="1" customFormat="1" ht="10.199999999999999" x14ac:dyDescent="0.2">
      <c r="B896" s="34"/>
      <c r="D896" s="147" t="s">
        <v>176</v>
      </c>
      <c r="F896" s="148" t="s">
        <v>1355</v>
      </c>
      <c r="I896" s="149"/>
      <c r="L896" s="34"/>
      <c r="M896" s="150"/>
      <c r="T896" s="55"/>
      <c r="AT896" s="18" t="s">
        <v>176</v>
      </c>
      <c r="AU896" s="18" t="s">
        <v>88</v>
      </c>
    </row>
    <row r="897" spans="2:65" s="12" customFormat="1" ht="10.199999999999999" x14ac:dyDescent="0.2">
      <c r="B897" s="151"/>
      <c r="D897" s="152" t="s">
        <v>178</v>
      </c>
      <c r="E897" s="153" t="s">
        <v>3</v>
      </c>
      <c r="F897" s="154" t="s">
        <v>232</v>
      </c>
      <c r="H897" s="153" t="s">
        <v>3</v>
      </c>
      <c r="I897" s="155"/>
      <c r="L897" s="151"/>
      <c r="M897" s="156"/>
      <c r="T897" s="157"/>
      <c r="AT897" s="153" t="s">
        <v>178</v>
      </c>
      <c r="AU897" s="153" t="s">
        <v>88</v>
      </c>
      <c r="AV897" s="12" t="s">
        <v>86</v>
      </c>
      <c r="AW897" s="12" t="s">
        <v>41</v>
      </c>
      <c r="AX897" s="12" t="s">
        <v>79</v>
      </c>
      <c r="AY897" s="153" t="s">
        <v>167</v>
      </c>
    </row>
    <row r="898" spans="2:65" s="13" customFormat="1" ht="10.199999999999999" x14ac:dyDescent="0.2">
      <c r="B898" s="158"/>
      <c r="D898" s="152" t="s">
        <v>178</v>
      </c>
      <c r="E898" s="159" t="s">
        <v>3</v>
      </c>
      <c r="F898" s="160" t="s">
        <v>1356</v>
      </c>
      <c r="H898" s="161">
        <v>17.052</v>
      </c>
      <c r="I898" s="162"/>
      <c r="L898" s="158"/>
      <c r="M898" s="163"/>
      <c r="T898" s="164"/>
      <c r="AT898" s="159" t="s">
        <v>178</v>
      </c>
      <c r="AU898" s="159" t="s">
        <v>88</v>
      </c>
      <c r="AV898" s="13" t="s">
        <v>88</v>
      </c>
      <c r="AW898" s="13" t="s">
        <v>41</v>
      </c>
      <c r="AX898" s="13" t="s">
        <v>79</v>
      </c>
      <c r="AY898" s="159" t="s">
        <v>167</v>
      </c>
    </row>
    <row r="899" spans="2:65" s="13" customFormat="1" ht="10.199999999999999" x14ac:dyDescent="0.2">
      <c r="B899" s="158"/>
      <c r="D899" s="152" t="s">
        <v>178</v>
      </c>
      <c r="E899" s="159" t="s">
        <v>3</v>
      </c>
      <c r="F899" s="160" t="s">
        <v>1345</v>
      </c>
      <c r="H899" s="161">
        <v>-0.7</v>
      </c>
      <c r="I899" s="162"/>
      <c r="L899" s="158"/>
      <c r="M899" s="163"/>
      <c r="T899" s="164"/>
      <c r="AT899" s="159" t="s">
        <v>178</v>
      </c>
      <c r="AU899" s="159" t="s">
        <v>88</v>
      </c>
      <c r="AV899" s="13" t="s">
        <v>88</v>
      </c>
      <c r="AW899" s="13" t="s">
        <v>41</v>
      </c>
      <c r="AX899" s="13" t="s">
        <v>79</v>
      </c>
      <c r="AY899" s="159" t="s">
        <v>167</v>
      </c>
    </row>
    <row r="900" spans="2:65" s="13" customFormat="1" ht="10.199999999999999" x14ac:dyDescent="0.2">
      <c r="B900" s="158"/>
      <c r="D900" s="152" t="s">
        <v>178</v>
      </c>
      <c r="E900" s="159" t="s">
        <v>3</v>
      </c>
      <c r="F900" s="160" t="s">
        <v>282</v>
      </c>
      <c r="H900" s="161">
        <v>-1.5760000000000001</v>
      </c>
      <c r="I900" s="162"/>
      <c r="L900" s="158"/>
      <c r="M900" s="163"/>
      <c r="T900" s="164"/>
      <c r="AT900" s="159" t="s">
        <v>178</v>
      </c>
      <c r="AU900" s="159" t="s">
        <v>88</v>
      </c>
      <c r="AV900" s="13" t="s">
        <v>88</v>
      </c>
      <c r="AW900" s="13" t="s">
        <v>41</v>
      </c>
      <c r="AX900" s="13" t="s">
        <v>79</v>
      </c>
      <c r="AY900" s="159" t="s">
        <v>167</v>
      </c>
    </row>
    <row r="901" spans="2:65" s="14" customFormat="1" ht="10.199999999999999" x14ac:dyDescent="0.2">
      <c r="B901" s="165"/>
      <c r="D901" s="152" t="s">
        <v>178</v>
      </c>
      <c r="E901" s="166" t="s">
        <v>3</v>
      </c>
      <c r="F901" s="167" t="s">
        <v>181</v>
      </c>
      <c r="H901" s="168">
        <v>14.776</v>
      </c>
      <c r="I901" s="169"/>
      <c r="L901" s="165"/>
      <c r="M901" s="170"/>
      <c r="T901" s="171"/>
      <c r="AT901" s="166" t="s">
        <v>178</v>
      </c>
      <c r="AU901" s="166" t="s">
        <v>88</v>
      </c>
      <c r="AV901" s="14" t="s">
        <v>174</v>
      </c>
      <c r="AW901" s="14" t="s">
        <v>41</v>
      </c>
      <c r="AX901" s="14" t="s">
        <v>86</v>
      </c>
      <c r="AY901" s="166" t="s">
        <v>167</v>
      </c>
    </row>
    <row r="902" spans="2:65" s="1" customFormat="1" ht="16.5" customHeight="1" x14ac:dyDescent="0.2">
      <c r="B902" s="133"/>
      <c r="C902" s="134" t="s">
        <v>1357</v>
      </c>
      <c r="D902" s="134" t="s">
        <v>169</v>
      </c>
      <c r="E902" s="135" t="s">
        <v>1358</v>
      </c>
      <c r="F902" s="136" t="s">
        <v>1359</v>
      </c>
      <c r="G902" s="137" t="s">
        <v>220</v>
      </c>
      <c r="H902" s="138">
        <v>4.9980000000000002</v>
      </c>
      <c r="I902" s="139"/>
      <c r="J902" s="140">
        <f>ROUND(I902*H902,2)</f>
        <v>0</v>
      </c>
      <c r="K902" s="136" t="s">
        <v>173</v>
      </c>
      <c r="L902" s="34"/>
      <c r="M902" s="141" t="s">
        <v>3</v>
      </c>
      <c r="N902" s="142" t="s">
        <v>50</v>
      </c>
      <c r="P902" s="143">
        <f>O902*H902</f>
        <v>0</v>
      </c>
      <c r="Q902" s="143">
        <v>1.5E-3</v>
      </c>
      <c r="R902" s="143">
        <f>Q902*H902</f>
        <v>7.4970000000000002E-3</v>
      </c>
      <c r="S902" s="143">
        <v>0</v>
      </c>
      <c r="T902" s="144">
        <f>S902*H902</f>
        <v>0</v>
      </c>
      <c r="AR902" s="145" t="s">
        <v>275</v>
      </c>
      <c r="AT902" s="145" t="s">
        <v>169</v>
      </c>
      <c r="AU902" s="145" t="s">
        <v>88</v>
      </c>
      <c r="AY902" s="18" t="s">
        <v>167</v>
      </c>
      <c r="BE902" s="146">
        <f>IF(N902="základní",J902,0)</f>
        <v>0</v>
      </c>
      <c r="BF902" s="146">
        <f>IF(N902="snížená",J902,0)</f>
        <v>0</v>
      </c>
      <c r="BG902" s="146">
        <f>IF(N902="zákl. přenesená",J902,0)</f>
        <v>0</v>
      </c>
      <c r="BH902" s="146">
        <f>IF(N902="sníž. přenesená",J902,0)</f>
        <v>0</v>
      </c>
      <c r="BI902" s="146">
        <f>IF(N902="nulová",J902,0)</f>
        <v>0</v>
      </c>
      <c r="BJ902" s="18" t="s">
        <v>86</v>
      </c>
      <c r="BK902" s="146">
        <f>ROUND(I902*H902,2)</f>
        <v>0</v>
      </c>
      <c r="BL902" s="18" t="s">
        <v>275</v>
      </c>
      <c r="BM902" s="145" t="s">
        <v>1360</v>
      </c>
    </row>
    <row r="903" spans="2:65" s="1" customFormat="1" ht="10.199999999999999" x14ac:dyDescent="0.2">
      <c r="B903" s="34"/>
      <c r="D903" s="147" t="s">
        <v>176</v>
      </c>
      <c r="F903" s="148" t="s">
        <v>1361</v>
      </c>
      <c r="I903" s="149"/>
      <c r="L903" s="34"/>
      <c r="M903" s="150"/>
      <c r="T903" s="55"/>
      <c r="AT903" s="18" t="s">
        <v>176</v>
      </c>
      <c r="AU903" s="18" t="s">
        <v>88</v>
      </c>
    </row>
    <row r="904" spans="2:65" s="12" customFormat="1" ht="10.199999999999999" x14ac:dyDescent="0.2">
      <c r="B904" s="151"/>
      <c r="D904" s="152" t="s">
        <v>178</v>
      </c>
      <c r="E904" s="153" t="s">
        <v>3</v>
      </c>
      <c r="F904" s="154" t="s">
        <v>232</v>
      </c>
      <c r="H904" s="153" t="s">
        <v>3</v>
      </c>
      <c r="I904" s="155"/>
      <c r="L904" s="151"/>
      <c r="M904" s="156"/>
      <c r="T904" s="157"/>
      <c r="AT904" s="153" t="s">
        <v>178</v>
      </c>
      <c r="AU904" s="153" t="s">
        <v>88</v>
      </c>
      <c r="AV904" s="12" t="s">
        <v>86</v>
      </c>
      <c r="AW904" s="12" t="s">
        <v>41</v>
      </c>
      <c r="AX904" s="12" t="s">
        <v>79</v>
      </c>
      <c r="AY904" s="153" t="s">
        <v>167</v>
      </c>
    </row>
    <row r="905" spans="2:65" s="13" customFormat="1" ht="10.199999999999999" x14ac:dyDescent="0.2">
      <c r="B905" s="158"/>
      <c r="D905" s="152" t="s">
        <v>178</v>
      </c>
      <c r="E905" s="159" t="s">
        <v>3</v>
      </c>
      <c r="F905" s="160" t="s">
        <v>1362</v>
      </c>
      <c r="H905" s="161">
        <v>1.218</v>
      </c>
      <c r="I905" s="162"/>
      <c r="L905" s="158"/>
      <c r="M905" s="163"/>
      <c r="T905" s="164"/>
      <c r="AT905" s="159" t="s">
        <v>178</v>
      </c>
      <c r="AU905" s="159" t="s">
        <v>88</v>
      </c>
      <c r="AV905" s="13" t="s">
        <v>88</v>
      </c>
      <c r="AW905" s="13" t="s">
        <v>41</v>
      </c>
      <c r="AX905" s="13" t="s">
        <v>79</v>
      </c>
      <c r="AY905" s="159" t="s">
        <v>167</v>
      </c>
    </row>
    <row r="906" spans="2:65" s="13" customFormat="1" ht="10.199999999999999" x14ac:dyDescent="0.2">
      <c r="B906" s="158"/>
      <c r="D906" s="152" t="s">
        <v>178</v>
      </c>
      <c r="E906" s="159" t="s">
        <v>3</v>
      </c>
      <c r="F906" s="160" t="s">
        <v>1363</v>
      </c>
      <c r="H906" s="161">
        <v>3.9</v>
      </c>
      <c r="I906" s="162"/>
      <c r="L906" s="158"/>
      <c r="M906" s="163"/>
      <c r="T906" s="164"/>
      <c r="AT906" s="159" t="s">
        <v>178</v>
      </c>
      <c r="AU906" s="159" t="s">
        <v>88</v>
      </c>
      <c r="AV906" s="13" t="s">
        <v>88</v>
      </c>
      <c r="AW906" s="13" t="s">
        <v>41</v>
      </c>
      <c r="AX906" s="13" t="s">
        <v>79</v>
      </c>
      <c r="AY906" s="159" t="s">
        <v>167</v>
      </c>
    </row>
    <row r="907" spans="2:65" s="13" customFormat="1" ht="10.199999999999999" x14ac:dyDescent="0.2">
      <c r="B907" s="158"/>
      <c r="D907" s="152" t="s">
        <v>178</v>
      </c>
      <c r="E907" s="159" t="s">
        <v>3</v>
      </c>
      <c r="F907" s="160" t="s">
        <v>1364</v>
      </c>
      <c r="H907" s="161">
        <v>-0.12</v>
      </c>
      <c r="I907" s="162"/>
      <c r="L907" s="158"/>
      <c r="M907" s="163"/>
      <c r="T907" s="164"/>
      <c r="AT907" s="159" t="s">
        <v>178</v>
      </c>
      <c r="AU907" s="159" t="s">
        <v>88</v>
      </c>
      <c r="AV907" s="13" t="s">
        <v>88</v>
      </c>
      <c r="AW907" s="13" t="s">
        <v>41</v>
      </c>
      <c r="AX907" s="13" t="s">
        <v>79</v>
      </c>
      <c r="AY907" s="159" t="s">
        <v>167</v>
      </c>
    </row>
    <row r="908" spans="2:65" s="14" customFormat="1" ht="10.199999999999999" x14ac:dyDescent="0.2">
      <c r="B908" s="165"/>
      <c r="D908" s="152" t="s">
        <v>178</v>
      </c>
      <c r="E908" s="166" t="s">
        <v>3</v>
      </c>
      <c r="F908" s="167" t="s">
        <v>181</v>
      </c>
      <c r="H908" s="168">
        <v>4.9980000000000002</v>
      </c>
      <c r="I908" s="169"/>
      <c r="L908" s="165"/>
      <c r="M908" s="170"/>
      <c r="T908" s="171"/>
      <c r="AT908" s="166" t="s">
        <v>178</v>
      </c>
      <c r="AU908" s="166" t="s">
        <v>88</v>
      </c>
      <c r="AV908" s="14" t="s">
        <v>174</v>
      </c>
      <c r="AW908" s="14" t="s">
        <v>41</v>
      </c>
      <c r="AX908" s="14" t="s">
        <v>86</v>
      </c>
      <c r="AY908" s="166" t="s">
        <v>167</v>
      </c>
    </row>
    <row r="909" spans="2:65" s="1" customFormat="1" ht="16.5" customHeight="1" x14ac:dyDescent="0.2">
      <c r="B909" s="133"/>
      <c r="C909" s="134" t="s">
        <v>1365</v>
      </c>
      <c r="D909" s="134" t="s">
        <v>169</v>
      </c>
      <c r="E909" s="135" t="s">
        <v>1366</v>
      </c>
      <c r="F909" s="136" t="s">
        <v>1367</v>
      </c>
      <c r="G909" s="137" t="s">
        <v>254</v>
      </c>
      <c r="H909" s="138">
        <v>2.5499999999999998</v>
      </c>
      <c r="I909" s="139"/>
      <c r="J909" s="140">
        <f>ROUND(I909*H909,2)</f>
        <v>0</v>
      </c>
      <c r="K909" s="136" t="s">
        <v>173</v>
      </c>
      <c r="L909" s="34"/>
      <c r="M909" s="141" t="s">
        <v>3</v>
      </c>
      <c r="N909" s="142" t="s">
        <v>50</v>
      </c>
      <c r="P909" s="143">
        <f>O909*H909</f>
        <v>0</v>
      </c>
      <c r="Q909" s="143">
        <v>2.7999999999999998E-4</v>
      </c>
      <c r="R909" s="143">
        <f>Q909*H909</f>
        <v>7.139999999999999E-4</v>
      </c>
      <c r="S909" s="143">
        <v>0</v>
      </c>
      <c r="T909" s="144">
        <f>S909*H909</f>
        <v>0</v>
      </c>
      <c r="AR909" s="145" t="s">
        <v>275</v>
      </c>
      <c r="AT909" s="145" t="s">
        <v>169</v>
      </c>
      <c r="AU909" s="145" t="s">
        <v>88</v>
      </c>
      <c r="AY909" s="18" t="s">
        <v>167</v>
      </c>
      <c r="BE909" s="146">
        <f>IF(N909="základní",J909,0)</f>
        <v>0</v>
      </c>
      <c r="BF909" s="146">
        <f>IF(N909="snížená",J909,0)</f>
        <v>0</v>
      </c>
      <c r="BG909" s="146">
        <f>IF(N909="zákl. přenesená",J909,0)</f>
        <v>0</v>
      </c>
      <c r="BH909" s="146">
        <f>IF(N909="sníž. přenesená",J909,0)</f>
        <v>0</v>
      </c>
      <c r="BI909" s="146">
        <f>IF(N909="nulová",J909,0)</f>
        <v>0</v>
      </c>
      <c r="BJ909" s="18" t="s">
        <v>86</v>
      </c>
      <c r="BK909" s="146">
        <f>ROUND(I909*H909,2)</f>
        <v>0</v>
      </c>
      <c r="BL909" s="18" t="s">
        <v>275</v>
      </c>
      <c r="BM909" s="145" t="s">
        <v>1368</v>
      </c>
    </row>
    <row r="910" spans="2:65" s="1" customFormat="1" ht="10.199999999999999" x14ac:dyDescent="0.2">
      <c r="B910" s="34"/>
      <c r="D910" s="147" t="s">
        <v>176</v>
      </c>
      <c r="F910" s="148" t="s">
        <v>1369</v>
      </c>
      <c r="I910" s="149"/>
      <c r="L910" s="34"/>
      <c r="M910" s="150"/>
      <c r="T910" s="55"/>
      <c r="AT910" s="18" t="s">
        <v>176</v>
      </c>
      <c r="AU910" s="18" t="s">
        <v>88</v>
      </c>
    </row>
    <row r="911" spans="2:65" s="12" customFormat="1" ht="10.199999999999999" x14ac:dyDescent="0.2">
      <c r="B911" s="151"/>
      <c r="D911" s="152" t="s">
        <v>178</v>
      </c>
      <c r="E911" s="153" t="s">
        <v>3</v>
      </c>
      <c r="F911" s="154" t="s">
        <v>232</v>
      </c>
      <c r="H911" s="153" t="s">
        <v>3</v>
      </c>
      <c r="I911" s="155"/>
      <c r="L911" s="151"/>
      <c r="M911" s="156"/>
      <c r="T911" s="157"/>
      <c r="AT911" s="153" t="s">
        <v>178</v>
      </c>
      <c r="AU911" s="153" t="s">
        <v>88</v>
      </c>
      <c r="AV911" s="12" t="s">
        <v>86</v>
      </c>
      <c r="AW911" s="12" t="s">
        <v>41</v>
      </c>
      <c r="AX911" s="12" t="s">
        <v>79</v>
      </c>
      <c r="AY911" s="153" t="s">
        <v>167</v>
      </c>
    </row>
    <row r="912" spans="2:65" s="13" customFormat="1" ht="10.199999999999999" x14ac:dyDescent="0.2">
      <c r="B912" s="158"/>
      <c r="D912" s="152" t="s">
        <v>178</v>
      </c>
      <c r="E912" s="159" t="s">
        <v>3</v>
      </c>
      <c r="F912" s="160" t="s">
        <v>1370</v>
      </c>
      <c r="H912" s="161">
        <v>2.1</v>
      </c>
      <c r="I912" s="162"/>
      <c r="L912" s="158"/>
      <c r="M912" s="163"/>
      <c r="T912" s="164"/>
      <c r="AT912" s="159" t="s">
        <v>178</v>
      </c>
      <c r="AU912" s="159" t="s">
        <v>88</v>
      </c>
      <c r="AV912" s="13" t="s">
        <v>88</v>
      </c>
      <c r="AW912" s="13" t="s">
        <v>41</v>
      </c>
      <c r="AX912" s="13" t="s">
        <v>79</v>
      </c>
      <c r="AY912" s="159" t="s">
        <v>167</v>
      </c>
    </row>
    <row r="913" spans="2:65" s="13" customFormat="1" ht="10.199999999999999" x14ac:dyDescent="0.2">
      <c r="B913" s="158"/>
      <c r="D913" s="152" t="s">
        <v>178</v>
      </c>
      <c r="E913" s="159" t="s">
        <v>3</v>
      </c>
      <c r="F913" s="160" t="s">
        <v>1371</v>
      </c>
      <c r="H913" s="161">
        <v>0.45</v>
      </c>
      <c r="I913" s="162"/>
      <c r="L913" s="158"/>
      <c r="M913" s="163"/>
      <c r="T913" s="164"/>
      <c r="AT913" s="159" t="s">
        <v>178</v>
      </c>
      <c r="AU913" s="159" t="s">
        <v>88</v>
      </c>
      <c r="AV913" s="13" t="s">
        <v>88</v>
      </c>
      <c r="AW913" s="13" t="s">
        <v>41</v>
      </c>
      <c r="AX913" s="13" t="s">
        <v>79</v>
      </c>
      <c r="AY913" s="159" t="s">
        <v>167</v>
      </c>
    </row>
    <row r="914" spans="2:65" s="14" customFormat="1" ht="10.199999999999999" x14ac:dyDescent="0.2">
      <c r="B914" s="165"/>
      <c r="D914" s="152" t="s">
        <v>178</v>
      </c>
      <c r="E914" s="166" t="s">
        <v>3</v>
      </c>
      <c r="F914" s="167" t="s">
        <v>181</v>
      </c>
      <c r="H914" s="168">
        <v>2.5499999999999998</v>
      </c>
      <c r="I914" s="169"/>
      <c r="L914" s="165"/>
      <c r="M914" s="170"/>
      <c r="T914" s="171"/>
      <c r="AT914" s="166" t="s">
        <v>178</v>
      </c>
      <c r="AU914" s="166" t="s">
        <v>88</v>
      </c>
      <c r="AV914" s="14" t="s">
        <v>174</v>
      </c>
      <c r="AW914" s="14" t="s">
        <v>41</v>
      </c>
      <c r="AX914" s="14" t="s">
        <v>86</v>
      </c>
      <c r="AY914" s="166" t="s">
        <v>167</v>
      </c>
    </row>
    <row r="915" spans="2:65" s="1" customFormat="1" ht="24.15" customHeight="1" x14ac:dyDescent="0.2">
      <c r="B915" s="133"/>
      <c r="C915" s="134" t="s">
        <v>1372</v>
      </c>
      <c r="D915" s="134" t="s">
        <v>169</v>
      </c>
      <c r="E915" s="135" t="s">
        <v>1373</v>
      </c>
      <c r="F915" s="136" t="s">
        <v>1374</v>
      </c>
      <c r="G915" s="137" t="s">
        <v>220</v>
      </c>
      <c r="H915" s="138">
        <v>14.776</v>
      </c>
      <c r="I915" s="139"/>
      <c r="J915" s="140">
        <f>ROUND(I915*H915,2)</f>
        <v>0</v>
      </c>
      <c r="K915" s="136" t="s">
        <v>173</v>
      </c>
      <c r="L915" s="34"/>
      <c r="M915" s="141" t="s">
        <v>3</v>
      </c>
      <c r="N915" s="142" t="s">
        <v>50</v>
      </c>
      <c r="P915" s="143">
        <f>O915*H915</f>
        <v>0</v>
      </c>
      <c r="Q915" s="143">
        <v>6.0000000000000001E-3</v>
      </c>
      <c r="R915" s="143">
        <f>Q915*H915</f>
        <v>8.8655999999999999E-2</v>
      </c>
      <c r="S915" s="143">
        <v>0</v>
      </c>
      <c r="T915" s="144">
        <f>S915*H915</f>
        <v>0</v>
      </c>
      <c r="AR915" s="145" t="s">
        <v>275</v>
      </c>
      <c r="AT915" s="145" t="s">
        <v>169</v>
      </c>
      <c r="AU915" s="145" t="s">
        <v>88</v>
      </c>
      <c r="AY915" s="18" t="s">
        <v>167</v>
      </c>
      <c r="BE915" s="146">
        <f>IF(N915="základní",J915,0)</f>
        <v>0</v>
      </c>
      <c r="BF915" s="146">
        <f>IF(N915="snížená",J915,0)</f>
        <v>0</v>
      </c>
      <c r="BG915" s="146">
        <f>IF(N915="zákl. přenesená",J915,0)</f>
        <v>0</v>
      </c>
      <c r="BH915" s="146">
        <f>IF(N915="sníž. přenesená",J915,0)</f>
        <v>0</v>
      </c>
      <c r="BI915" s="146">
        <f>IF(N915="nulová",J915,0)</f>
        <v>0</v>
      </c>
      <c r="BJ915" s="18" t="s">
        <v>86</v>
      </c>
      <c r="BK915" s="146">
        <f>ROUND(I915*H915,2)</f>
        <v>0</v>
      </c>
      <c r="BL915" s="18" t="s">
        <v>275</v>
      </c>
      <c r="BM915" s="145" t="s">
        <v>1375</v>
      </c>
    </row>
    <row r="916" spans="2:65" s="1" customFormat="1" ht="10.199999999999999" x14ac:dyDescent="0.2">
      <c r="B916" s="34"/>
      <c r="D916" s="147" t="s">
        <v>176</v>
      </c>
      <c r="F916" s="148" t="s">
        <v>1376</v>
      </c>
      <c r="I916" s="149"/>
      <c r="L916" s="34"/>
      <c r="M916" s="150"/>
      <c r="T916" s="55"/>
      <c r="AT916" s="18" t="s">
        <v>176</v>
      </c>
      <c r="AU916" s="18" t="s">
        <v>88</v>
      </c>
    </row>
    <row r="917" spans="2:65" s="12" customFormat="1" ht="10.199999999999999" x14ac:dyDescent="0.2">
      <c r="B917" s="151"/>
      <c r="D917" s="152" t="s">
        <v>178</v>
      </c>
      <c r="E917" s="153" t="s">
        <v>3</v>
      </c>
      <c r="F917" s="154" t="s">
        <v>232</v>
      </c>
      <c r="H917" s="153" t="s">
        <v>3</v>
      </c>
      <c r="I917" s="155"/>
      <c r="L917" s="151"/>
      <c r="M917" s="156"/>
      <c r="T917" s="157"/>
      <c r="AT917" s="153" t="s">
        <v>178</v>
      </c>
      <c r="AU917" s="153" t="s">
        <v>88</v>
      </c>
      <c r="AV917" s="12" t="s">
        <v>86</v>
      </c>
      <c r="AW917" s="12" t="s">
        <v>41</v>
      </c>
      <c r="AX917" s="12" t="s">
        <v>79</v>
      </c>
      <c r="AY917" s="153" t="s">
        <v>167</v>
      </c>
    </row>
    <row r="918" spans="2:65" s="13" customFormat="1" ht="10.199999999999999" x14ac:dyDescent="0.2">
      <c r="B918" s="158"/>
      <c r="D918" s="152" t="s">
        <v>178</v>
      </c>
      <c r="E918" s="159" t="s">
        <v>3</v>
      </c>
      <c r="F918" s="160" t="s">
        <v>1356</v>
      </c>
      <c r="H918" s="161">
        <v>17.052</v>
      </c>
      <c r="I918" s="162"/>
      <c r="L918" s="158"/>
      <c r="M918" s="163"/>
      <c r="T918" s="164"/>
      <c r="AT918" s="159" t="s">
        <v>178</v>
      </c>
      <c r="AU918" s="159" t="s">
        <v>88</v>
      </c>
      <c r="AV918" s="13" t="s">
        <v>88</v>
      </c>
      <c r="AW918" s="13" t="s">
        <v>41</v>
      </c>
      <c r="AX918" s="13" t="s">
        <v>79</v>
      </c>
      <c r="AY918" s="159" t="s">
        <v>167</v>
      </c>
    </row>
    <row r="919" spans="2:65" s="13" customFormat="1" ht="10.199999999999999" x14ac:dyDescent="0.2">
      <c r="B919" s="158"/>
      <c r="D919" s="152" t="s">
        <v>178</v>
      </c>
      <c r="E919" s="159" t="s">
        <v>3</v>
      </c>
      <c r="F919" s="160" t="s">
        <v>1345</v>
      </c>
      <c r="H919" s="161">
        <v>-0.7</v>
      </c>
      <c r="I919" s="162"/>
      <c r="L919" s="158"/>
      <c r="M919" s="163"/>
      <c r="T919" s="164"/>
      <c r="AT919" s="159" t="s">
        <v>178</v>
      </c>
      <c r="AU919" s="159" t="s">
        <v>88</v>
      </c>
      <c r="AV919" s="13" t="s">
        <v>88</v>
      </c>
      <c r="AW919" s="13" t="s">
        <v>41</v>
      </c>
      <c r="AX919" s="13" t="s">
        <v>79</v>
      </c>
      <c r="AY919" s="159" t="s">
        <v>167</v>
      </c>
    </row>
    <row r="920" spans="2:65" s="13" customFormat="1" ht="10.199999999999999" x14ac:dyDescent="0.2">
      <c r="B920" s="158"/>
      <c r="D920" s="152" t="s">
        <v>178</v>
      </c>
      <c r="E920" s="159" t="s">
        <v>3</v>
      </c>
      <c r="F920" s="160" t="s">
        <v>282</v>
      </c>
      <c r="H920" s="161">
        <v>-1.5760000000000001</v>
      </c>
      <c r="I920" s="162"/>
      <c r="L920" s="158"/>
      <c r="M920" s="163"/>
      <c r="T920" s="164"/>
      <c r="AT920" s="159" t="s">
        <v>178</v>
      </c>
      <c r="AU920" s="159" t="s">
        <v>88</v>
      </c>
      <c r="AV920" s="13" t="s">
        <v>88</v>
      </c>
      <c r="AW920" s="13" t="s">
        <v>41</v>
      </c>
      <c r="AX920" s="13" t="s">
        <v>79</v>
      </c>
      <c r="AY920" s="159" t="s">
        <v>167</v>
      </c>
    </row>
    <row r="921" spans="2:65" s="14" customFormat="1" ht="10.199999999999999" x14ac:dyDescent="0.2">
      <c r="B921" s="165"/>
      <c r="D921" s="152" t="s">
        <v>178</v>
      </c>
      <c r="E921" s="166" t="s">
        <v>3</v>
      </c>
      <c r="F921" s="167" t="s">
        <v>181</v>
      </c>
      <c r="H921" s="168">
        <v>14.776</v>
      </c>
      <c r="I921" s="169"/>
      <c r="L921" s="165"/>
      <c r="M921" s="170"/>
      <c r="T921" s="171"/>
      <c r="AT921" s="166" t="s">
        <v>178</v>
      </c>
      <c r="AU921" s="166" t="s">
        <v>88</v>
      </c>
      <c r="AV921" s="14" t="s">
        <v>174</v>
      </c>
      <c r="AW921" s="14" t="s">
        <v>41</v>
      </c>
      <c r="AX921" s="14" t="s">
        <v>86</v>
      </c>
      <c r="AY921" s="166" t="s">
        <v>167</v>
      </c>
    </row>
    <row r="922" spans="2:65" s="1" customFormat="1" ht="21.75" customHeight="1" x14ac:dyDescent="0.2">
      <c r="B922" s="133"/>
      <c r="C922" s="183" t="s">
        <v>1377</v>
      </c>
      <c r="D922" s="183" t="s">
        <v>754</v>
      </c>
      <c r="E922" s="184" t="s">
        <v>1204</v>
      </c>
      <c r="F922" s="185" t="s">
        <v>1205</v>
      </c>
      <c r="G922" s="186" t="s">
        <v>220</v>
      </c>
      <c r="H922" s="187">
        <v>16.254000000000001</v>
      </c>
      <c r="I922" s="188"/>
      <c r="J922" s="189">
        <f>ROUND(I922*H922,2)</f>
        <v>0</v>
      </c>
      <c r="K922" s="185" t="s">
        <v>173</v>
      </c>
      <c r="L922" s="190"/>
      <c r="M922" s="191" t="s">
        <v>3</v>
      </c>
      <c r="N922" s="192" t="s">
        <v>50</v>
      </c>
      <c r="P922" s="143">
        <f>O922*H922</f>
        <v>0</v>
      </c>
      <c r="Q922" s="143">
        <v>2.1999999999999999E-2</v>
      </c>
      <c r="R922" s="143">
        <f>Q922*H922</f>
        <v>0.35758800000000002</v>
      </c>
      <c r="S922" s="143">
        <v>0</v>
      </c>
      <c r="T922" s="144">
        <f>S922*H922</f>
        <v>0</v>
      </c>
      <c r="AR922" s="145" t="s">
        <v>399</v>
      </c>
      <c r="AT922" s="145" t="s">
        <v>754</v>
      </c>
      <c r="AU922" s="145" t="s">
        <v>88</v>
      </c>
      <c r="AY922" s="18" t="s">
        <v>167</v>
      </c>
      <c r="BE922" s="146">
        <f>IF(N922="základní",J922,0)</f>
        <v>0</v>
      </c>
      <c r="BF922" s="146">
        <f>IF(N922="snížená",J922,0)</f>
        <v>0</v>
      </c>
      <c r="BG922" s="146">
        <f>IF(N922="zákl. přenesená",J922,0)</f>
        <v>0</v>
      </c>
      <c r="BH922" s="146">
        <f>IF(N922="sníž. přenesená",J922,0)</f>
        <v>0</v>
      </c>
      <c r="BI922" s="146">
        <f>IF(N922="nulová",J922,0)</f>
        <v>0</v>
      </c>
      <c r="BJ922" s="18" t="s">
        <v>86</v>
      </c>
      <c r="BK922" s="146">
        <f>ROUND(I922*H922,2)</f>
        <v>0</v>
      </c>
      <c r="BL922" s="18" t="s">
        <v>275</v>
      </c>
      <c r="BM922" s="145" t="s">
        <v>1378</v>
      </c>
    </row>
    <row r="923" spans="2:65" s="13" customFormat="1" ht="10.199999999999999" x14ac:dyDescent="0.2">
      <c r="B923" s="158"/>
      <c r="D923" s="152" t="s">
        <v>178</v>
      </c>
      <c r="F923" s="160" t="s">
        <v>1379</v>
      </c>
      <c r="H923" s="161">
        <v>16.254000000000001</v>
      </c>
      <c r="I923" s="162"/>
      <c r="L923" s="158"/>
      <c r="M923" s="163"/>
      <c r="T923" s="164"/>
      <c r="AT923" s="159" t="s">
        <v>178</v>
      </c>
      <c r="AU923" s="159" t="s">
        <v>88</v>
      </c>
      <c r="AV923" s="13" t="s">
        <v>88</v>
      </c>
      <c r="AW923" s="13" t="s">
        <v>4</v>
      </c>
      <c r="AX923" s="13" t="s">
        <v>86</v>
      </c>
      <c r="AY923" s="159" t="s">
        <v>167</v>
      </c>
    </row>
    <row r="924" spans="2:65" s="1" customFormat="1" ht="16.5" customHeight="1" x14ac:dyDescent="0.2">
      <c r="B924" s="133"/>
      <c r="C924" s="134" t="s">
        <v>1380</v>
      </c>
      <c r="D924" s="134" t="s">
        <v>169</v>
      </c>
      <c r="E924" s="135" t="s">
        <v>1381</v>
      </c>
      <c r="F924" s="136" t="s">
        <v>1382</v>
      </c>
      <c r="G924" s="137" t="s">
        <v>254</v>
      </c>
      <c r="H924" s="138">
        <v>17.32</v>
      </c>
      <c r="I924" s="139"/>
      <c r="J924" s="140">
        <f>ROUND(I924*H924,2)</f>
        <v>0</v>
      </c>
      <c r="K924" s="136" t="s">
        <v>173</v>
      </c>
      <c r="L924" s="34"/>
      <c r="M924" s="141" t="s">
        <v>3</v>
      </c>
      <c r="N924" s="142" t="s">
        <v>50</v>
      </c>
      <c r="P924" s="143">
        <f>O924*H924</f>
        <v>0</v>
      </c>
      <c r="Q924" s="143">
        <v>3.0000000000000001E-5</v>
      </c>
      <c r="R924" s="143">
        <f>Q924*H924</f>
        <v>5.1960000000000005E-4</v>
      </c>
      <c r="S924" s="143">
        <v>0</v>
      </c>
      <c r="T924" s="144">
        <f>S924*H924</f>
        <v>0</v>
      </c>
      <c r="AR924" s="145" t="s">
        <v>275</v>
      </c>
      <c r="AT924" s="145" t="s">
        <v>169</v>
      </c>
      <c r="AU924" s="145" t="s">
        <v>88</v>
      </c>
      <c r="AY924" s="18" t="s">
        <v>167</v>
      </c>
      <c r="BE924" s="146">
        <f>IF(N924="základní",J924,0)</f>
        <v>0</v>
      </c>
      <c r="BF924" s="146">
        <f>IF(N924="snížená",J924,0)</f>
        <v>0</v>
      </c>
      <c r="BG924" s="146">
        <f>IF(N924="zákl. přenesená",J924,0)</f>
        <v>0</v>
      </c>
      <c r="BH924" s="146">
        <f>IF(N924="sníž. přenesená",J924,0)</f>
        <v>0</v>
      </c>
      <c r="BI924" s="146">
        <f>IF(N924="nulová",J924,0)</f>
        <v>0</v>
      </c>
      <c r="BJ924" s="18" t="s">
        <v>86</v>
      </c>
      <c r="BK924" s="146">
        <f>ROUND(I924*H924,2)</f>
        <v>0</v>
      </c>
      <c r="BL924" s="18" t="s">
        <v>275</v>
      </c>
      <c r="BM924" s="145" t="s">
        <v>1383</v>
      </c>
    </row>
    <row r="925" spans="2:65" s="1" customFormat="1" ht="10.199999999999999" x14ac:dyDescent="0.2">
      <c r="B925" s="34"/>
      <c r="D925" s="147" t="s">
        <v>176</v>
      </c>
      <c r="F925" s="148" t="s">
        <v>1384</v>
      </c>
      <c r="I925" s="149"/>
      <c r="L925" s="34"/>
      <c r="M925" s="150"/>
      <c r="T925" s="55"/>
      <c r="AT925" s="18" t="s">
        <v>176</v>
      </c>
      <c r="AU925" s="18" t="s">
        <v>88</v>
      </c>
    </row>
    <row r="926" spans="2:65" s="12" customFormat="1" ht="10.199999999999999" x14ac:dyDescent="0.2">
      <c r="B926" s="151"/>
      <c r="D926" s="152" t="s">
        <v>178</v>
      </c>
      <c r="E926" s="153" t="s">
        <v>3</v>
      </c>
      <c r="F926" s="154" t="s">
        <v>232</v>
      </c>
      <c r="H926" s="153" t="s">
        <v>3</v>
      </c>
      <c r="I926" s="155"/>
      <c r="L926" s="151"/>
      <c r="M926" s="156"/>
      <c r="T926" s="157"/>
      <c r="AT926" s="153" t="s">
        <v>178</v>
      </c>
      <c r="AU926" s="153" t="s">
        <v>88</v>
      </c>
      <c r="AV926" s="12" t="s">
        <v>86</v>
      </c>
      <c r="AW926" s="12" t="s">
        <v>41</v>
      </c>
      <c r="AX926" s="12" t="s">
        <v>79</v>
      </c>
      <c r="AY926" s="153" t="s">
        <v>167</v>
      </c>
    </row>
    <row r="927" spans="2:65" s="13" customFormat="1" ht="10.199999999999999" x14ac:dyDescent="0.2">
      <c r="B927" s="158"/>
      <c r="D927" s="152" t="s">
        <v>178</v>
      </c>
      <c r="E927" s="159" t="s">
        <v>3</v>
      </c>
      <c r="F927" s="160" t="s">
        <v>1385</v>
      </c>
      <c r="H927" s="161">
        <v>9.6</v>
      </c>
      <c r="I927" s="162"/>
      <c r="L927" s="158"/>
      <c r="M927" s="163"/>
      <c r="T927" s="164"/>
      <c r="AT927" s="159" t="s">
        <v>178</v>
      </c>
      <c r="AU927" s="159" t="s">
        <v>88</v>
      </c>
      <c r="AV927" s="13" t="s">
        <v>88</v>
      </c>
      <c r="AW927" s="13" t="s">
        <v>41</v>
      </c>
      <c r="AX927" s="13" t="s">
        <v>79</v>
      </c>
      <c r="AY927" s="159" t="s">
        <v>167</v>
      </c>
    </row>
    <row r="928" spans="2:65" s="13" customFormat="1" ht="10.199999999999999" x14ac:dyDescent="0.2">
      <c r="B928" s="158"/>
      <c r="D928" s="152" t="s">
        <v>178</v>
      </c>
      <c r="E928" s="159" t="s">
        <v>3</v>
      </c>
      <c r="F928" s="160" t="s">
        <v>1386</v>
      </c>
      <c r="H928" s="161">
        <v>7.72</v>
      </c>
      <c r="I928" s="162"/>
      <c r="L928" s="158"/>
      <c r="M928" s="163"/>
      <c r="T928" s="164"/>
      <c r="AT928" s="159" t="s">
        <v>178</v>
      </c>
      <c r="AU928" s="159" t="s">
        <v>88</v>
      </c>
      <c r="AV928" s="13" t="s">
        <v>88</v>
      </c>
      <c r="AW928" s="13" t="s">
        <v>41</v>
      </c>
      <c r="AX928" s="13" t="s">
        <v>79</v>
      </c>
      <c r="AY928" s="159" t="s">
        <v>167</v>
      </c>
    </row>
    <row r="929" spans="2:65" s="14" customFormat="1" ht="10.199999999999999" x14ac:dyDescent="0.2">
      <c r="B929" s="165"/>
      <c r="D929" s="152" t="s">
        <v>178</v>
      </c>
      <c r="E929" s="166" t="s">
        <v>3</v>
      </c>
      <c r="F929" s="167" t="s">
        <v>181</v>
      </c>
      <c r="H929" s="168">
        <v>17.32</v>
      </c>
      <c r="I929" s="169"/>
      <c r="L929" s="165"/>
      <c r="M929" s="170"/>
      <c r="T929" s="171"/>
      <c r="AT929" s="166" t="s">
        <v>178</v>
      </c>
      <c r="AU929" s="166" t="s">
        <v>88</v>
      </c>
      <c r="AV929" s="14" t="s">
        <v>174</v>
      </c>
      <c r="AW929" s="14" t="s">
        <v>41</v>
      </c>
      <c r="AX929" s="14" t="s">
        <v>86</v>
      </c>
      <c r="AY929" s="166" t="s">
        <v>167</v>
      </c>
    </row>
    <row r="930" spans="2:65" s="1" customFormat="1" ht="16.5" customHeight="1" x14ac:dyDescent="0.2">
      <c r="B930" s="133"/>
      <c r="C930" s="134" t="s">
        <v>1387</v>
      </c>
      <c r="D930" s="134" t="s">
        <v>169</v>
      </c>
      <c r="E930" s="135" t="s">
        <v>1388</v>
      </c>
      <c r="F930" s="136" t="s">
        <v>1389</v>
      </c>
      <c r="G930" s="137" t="s">
        <v>245</v>
      </c>
      <c r="H930" s="138">
        <v>5</v>
      </c>
      <c r="I930" s="139"/>
      <c r="J930" s="140">
        <f>ROUND(I930*H930,2)</f>
        <v>0</v>
      </c>
      <c r="K930" s="136" t="s">
        <v>173</v>
      </c>
      <c r="L930" s="34"/>
      <c r="M930" s="141" t="s">
        <v>3</v>
      </c>
      <c r="N930" s="142" t="s">
        <v>50</v>
      </c>
      <c r="P930" s="143">
        <f>O930*H930</f>
        <v>0</v>
      </c>
      <c r="Q930" s="143">
        <v>0</v>
      </c>
      <c r="R930" s="143">
        <f>Q930*H930</f>
        <v>0</v>
      </c>
      <c r="S930" s="143">
        <v>0</v>
      </c>
      <c r="T930" s="144">
        <f>S930*H930</f>
        <v>0</v>
      </c>
      <c r="AR930" s="145" t="s">
        <v>275</v>
      </c>
      <c r="AT930" s="145" t="s">
        <v>169</v>
      </c>
      <c r="AU930" s="145" t="s">
        <v>88</v>
      </c>
      <c r="AY930" s="18" t="s">
        <v>167</v>
      </c>
      <c r="BE930" s="146">
        <f>IF(N930="základní",J930,0)</f>
        <v>0</v>
      </c>
      <c r="BF930" s="146">
        <f>IF(N930="snížená",J930,0)</f>
        <v>0</v>
      </c>
      <c r="BG930" s="146">
        <f>IF(N930="zákl. přenesená",J930,0)</f>
        <v>0</v>
      </c>
      <c r="BH930" s="146">
        <f>IF(N930="sníž. přenesená",J930,0)</f>
        <v>0</v>
      </c>
      <c r="BI930" s="146">
        <f>IF(N930="nulová",J930,0)</f>
        <v>0</v>
      </c>
      <c r="BJ930" s="18" t="s">
        <v>86</v>
      </c>
      <c r="BK930" s="146">
        <f>ROUND(I930*H930,2)</f>
        <v>0</v>
      </c>
      <c r="BL930" s="18" t="s">
        <v>275</v>
      </c>
      <c r="BM930" s="145" t="s">
        <v>1390</v>
      </c>
    </row>
    <row r="931" spans="2:65" s="1" customFormat="1" ht="10.199999999999999" x14ac:dyDescent="0.2">
      <c r="B931" s="34"/>
      <c r="D931" s="147" t="s">
        <v>176</v>
      </c>
      <c r="F931" s="148" t="s">
        <v>1391</v>
      </c>
      <c r="I931" s="149"/>
      <c r="L931" s="34"/>
      <c r="M931" s="150"/>
      <c r="T931" s="55"/>
      <c r="AT931" s="18" t="s">
        <v>176</v>
      </c>
      <c r="AU931" s="18" t="s">
        <v>88</v>
      </c>
    </row>
    <row r="932" spans="2:65" s="12" customFormat="1" ht="10.199999999999999" x14ac:dyDescent="0.2">
      <c r="B932" s="151"/>
      <c r="D932" s="152" t="s">
        <v>178</v>
      </c>
      <c r="E932" s="153" t="s">
        <v>3</v>
      </c>
      <c r="F932" s="154" t="s">
        <v>232</v>
      </c>
      <c r="H932" s="153" t="s">
        <v>3</v>
      </c>
      <c r="I932" s="155"/>
      <c r="L932" s="151"/>
      <c r="M932" s="156"/>
      <c r="T932" s="157"/>
      <c r="AT932" s="153" t="s">
        <v>178</v>
      </c>
      <c r="AU932" s="153" t="s">
        <v>88</v>
      </c>
      <c r="AV932" s="12" t="s">
        <v>86</v>
      </c>
      <c r="AW932" s="12" t="s">
        <v>41</v>
      </c>
      <c r="AX932" s="12" t="s">
        <v>79</v>
      </c>
      <c r="AY932" s="153" t="s">
        <v>167</v>
      </c>
    </row>
    <row r="933" spans="2:65" s="13" customFormat="1" ht="10.199999999999999" x14ac:dyDescent="0.2">
      <c r="B933" s="158"/>
      <c r="D933" s="152" t="s">
        <v>178</v>
      </c>
      <c r="E933" s="159" t="s">
        <v>3</v>
      </c>
      <c r="F933" s="160" t="s">
        <v>1392</v>
      </c>
      <c r="H933" s="161">
        <v>5</v>
      </c>
      <c r="I933" s="162"/>
      <c r="L933" s="158"/>
      <c r="M933" s="163"/>
      <c r="T933" s="164"/>
      <c r="AT933" s="159" t="s">
        <v>178</v>
      </c>
      <c r="AU933" s="159" t="s">
        <v>88</v>
      </c>
      <c r="AV933" s="13" t="s">
        <v>88</v>
      </c>
      <c r="AW933" s="13" t="s">
        <v>41</v>
      </c>
      <c r="AX933" s="13" t="s">
        <v>79</v>
      </c>
      <c r="AY933" s="159" t="s">
        <v>167</v>
      </c>
    </row>
    <row r="934" spans="2:65" s="14" customFormat="1" ht="10.199999999999999" x14ac:dyDescent="0.2">
      <c r="B934" s="165"/>
      <c r="D934" s="152" t="s">
        <v>178</v>
      </c>
      <c r="E934" s="166" t="s">
        <v>3</v>
      </c>
      <c r="F934" s="167" t="s">
        <v>181</v>
      </c>
      <c r="H934" s="168">
        <v>5</v>
      </c>
      <c r="I934" s="169"/>
      <c r="L934" s="165"/>
      <c r="M934" s="170"/>
      <c r="T934" s="171"/>
      <c r="AT934" s="166" t="s">
        <v>178</v>
      </c>
      <c r="AU934" s="166" t="s">
        <v>88</v>
      </c>
      <c r="AV934" s="14" t="s">
        <v>174</v>
      </c>
      <c r="AW934" s="14" t="s">
        <v>41</v>
      </c>
      <c r="AX934" s="14" t="s">
        <v>86</v>
      </c>
      <c r="AY934" s="166" t="s">
        <v>167</v>
      </c>
    </row>
    <row r="935" spans="2:65" s="1" customFormat="1" ht="16.5" customHeight="1" x14ac:dyDescent="0.2">
      <c r="B935" s="133"/>
      <c r="C935" s="134" t="s">
        <v>1393</v>
      </c>
      <c r="D935" s="134" t="s">
        <v>169</v>
      </c>
      <c r="E935" s="135" t="s">
        <v>1394</v>
      </c>
      <c r="F935" s="136" t="s">
        <v>1395</v>
      </c>
      <c r="G935" s="137" t="s">
        <v>245</v>
      </c>
      <c r="H935" s="138">
        <v>2</v>
      </c>
      <c r="I935" s="139"/>
      <c r="J935" s="140">
        <f>ROUND(I935*H935,2)</f>
        <v>0</v>
      </c>
      <c r="K935" s="136" t="s">
        <v>173</v>
      </c>
      <c r="L935" s="34"/>
      <c r="M935" s="141" t="s">
        <v>3</v>
      </c>
      <c r="N935" s="142" t="s">
        <v>50</v>
      </c>
      <c r="P935" s="143">
        <f>O935*H935</f>
        <v>0</v>
      </c>
      <c r="Q935" s="143">
        <v>0</v>
      </c>
      <c r="R935" s="143">
        <f>Q935*H935</f>
        <v>0</v>
      </c>
      <c r="S935" s="143">
        <v>0</v>
      </c>
      <c r="T935" s="144">
        <f>S935*H935</f>
        <v>0</v>
      </c>
      <c r="AR935" s="145" t="s">
        <v>275</v>
      </c>
      <c r="AT935" s="145" t="s">
        <v>169</v>
      </c>
      <c r="AU935" s="145" t="s">
        <v>88</v>
      </c>
      <c r="AY935" s="18" t="s">
        <v>167</v>
      </c>
      <c r="BE935" s="146">
        <f>IF(N935="základní",J935,0)</f>
        <v>0</v>
      </c>
      <c r="BF935" s="146">
        <f>IF(N935="snížená",J935,0)</f>
        <v>0</v>
      </c>
      <c r="BG935" s="146">
        <f>IF(N935="zákl. přenesená",J935,0)</f>
        <v>0</v>
      </c>
      <c r="BH935" s="146">
        <f>IF(N935="sníž. přenesená",J935,0)</f>
        <v>0</v>
      </c>
      <c r="BI935" s="146">
        <f>IF(N935="nulová",J935,0)</f>
        <v>0</v>
      </c>
      <c r="BJ935" s="18" t="s">
        <v>86</v>
      </c>
      <c r="BK935" s="146">
        <f>ROUND(I935*H935,2)</f>
        <v>0</v>
      </c>
      <c r="BL935" s="18" t="s">
        <v>275</v>
      </c>
      <c r="BM935" s="145" t="s">
        <v>1396</v>
      </c>
    </row>
    <row r="936" spans="2:65" s="1" customFormat="1" ht="10.199999999999999" x14ac:dyDescent="0.2">
      <c r="B936" s="34"/>
      <c r="D936" s="147" t="s">
        <v>176</v>
      </c>
      <c r="F936" s="148" t="s">
        <v>1397</v>
      </c>
      <c r="I936" s="149"/>
      <c r="L936" s="34"/>
      <c r="M936" s="150"/>
      <c r="T936" s="55"/>
      <c r="AT936" s="18" t="s">
        <v>176</v>
      </c>
      <c r="AU936" s="18" t="s">
        <v>88</v>
      </c>
    </row>
    <row r="937" spans="2:65" s="12" customFormat="1" ht="10.199999999999999" x14ac:dyDescent="0.2">
      <c r="B937" s="151"/>
      <c r="D937" s="152" t="s">
        <v>178</v>
      </c>
      <c r="E937" s="153" t="s">
        <v>3</v>
      </c>
      <c r="F937" s="154" t="s">
        <v>232</v>
      </c>
      <c r="H937" s="153" t="s">
        <v>3</v>
      </c>
      <c r="I937" s="155"/>
      <c r="L937" s="151"/>
      <c r="M937" s="156"/>
      <c r="T937" s="157"/>
      <c r="AT937" s="153" t="s">
        <v>178</v>
      </c>
      <c r="AU937" s="153" t="s">
        <v>88</v>
      </c>
      <c r="AV937" s="12" t="s">
        <v>86</v>
      </c>
      <c r="AW937" s="12" t="s">
        <v>41</v>
      </c>
      <c r="AX937" s="12" t="s">
        <v>79</v>
      </c>
      <c r="AY937" s="153" t="s">
        <v>167</v>
      </c>
    </row>
    <row r="938" spans="2:65" s="13" customFormat="1" ht="10.199999999999999" x14ac:dyDescent="0.2">
      <c r="B938" s="158"/>
      <c r="D938" s="152" t="s">
        <v>178</v>
      </c>
      <c r="E938" s="159" t="s">
        <v>3</v>
      </c>
      <c r="F938" s="160" t="s">
        <v>1398</v>
      </c>
      <c r="H938" s="161">
        <v>2</v>
      </c>
      <c r="I938" s="162"/>
      <c r="L938" s="158"/>
      <c r="M938" s="163"/>
      <c r="T938" s="164"/>
      <c r="AT938" s="159" t="s">
        <v>178</v>
      </c>
      <c r="AU938" s="159" t="s">
        <v>88</v>
      </c>
      <c r="AV938" s="13" t="s">
        <v>88</v>
      </c>
      <c r="AW938" s="13" t="s">
        <v>41</v>
      </c>
      <c r="AX938" s="13" t="s">
        <v>79</v>
      </c>
      <c r="AY938" s="159" t="s">
        <v>167</v>
      </c>
    </row>
    <row r="939" spans="2:65" s="14" customFormat="1" ht="10.199999999999999" x14ac:dyDescent="0.2">
      <c r="B939" s="165"/>
      <c r="D939" s="152" t="s">
        <v>178</v>
      </c>
      <c r="E939" s="166" t="s">
        <v>3</v>
      </c>
      <c r="F939" s="167" t="s">
        <v>181</v>
      </c>
      <c r="H939" s="168">
        <v>2</v>
      </c>
      <c r="I939" s="169"/>
      <c r="L939" s="165"/>
      <c r="M939" s="170"/>
      <c r="T939" s="171"/>
      <c r="AT939" s="166" t="s">
        <v>178</v>
      </c>
      <c r="AU939" s="166" t="s">
        <v>88</v>
      </c>
      <c r="AV939" s="14" t="s">
        <v>174</v>
      </c>
      <c r="AW939" s="14" t="s">
        <v>41</v>
      </c>
      <c r="AX939" s="14" t="s">
        <v>86</v>
      </c>
      <c r="AY939" s="166" t="s">
        <v>167</v>
      </c>
    </row>
    <row r="940" spans="2:65" s="1" customFormat="1" ht="16.5" customHeight="1" x14ac:dyDescent="0.2">
      <c r="B940" s="133"/>
      <c r="C940" s="134" t="s">
        <v>1399</v>
      </c>
      <c r="D940" s="134" t="s">
        <v>169</v>
      </c>
      <c r="E940" s="135" t="s">
        <v>1400</v>
      </c>
      <c r="F940" s="136" t="s">
        <v>1401</v>
      </c>
      <c r="G940" s="137" t="s">
        <v>254</v>
      </c>
      <c r="H940" s="138">
        <v>2.9550000000000001</v>
      </c>
      <c r="I940" s="139"/>
      <c r="J940" s="140">
        <f>ROUND(I940*H940,2)</f>
        <v>0</v>
      </c>
      <c r="K940" s="136" t="s">
        <v>173</v>
      </c>
      <c r="L940" s="34"/>
      <c r="M940" s="141" t="s">
        <v>3</v>
      </c>
      <c r="N940" s="142" t="s">
        <v>50</v>
      </c>
      <c r="P940" s="143">
        <f>O940*H940</f>
        <v>0</v>
      </c>
      <c r="Q940" s="143">
        <v>0</v>
      </c>
      <c r="R940" s="143">
        <f>Q940*H940</f>
        <v>0</v>
      </c>
      <c r="S940" s="143">
        <v>0</v>
      </c>
      <c r="T940" s="144">
        <f>S940*H940</f>
        <v>0</v>
      </c>
      <c r="AR940" s="145" t="s">
        <v>275</v>
      </c>
      <c r="AT940" s="145" t="s">
        <v>169</v>
      </c>
      <c r="AU940" s="145" t="s">
        <v>88</v>
      </c>
      <c r="AY940" s="18" t="s">
        <v>167</v>
      </c>
      <c r="BE940" s="146">
        <f>IF(N940="základní",J940,0)</f>
        <v>0</v>
      </c>
      <c r="BF940" s="146">
        <f>IF(N940="snížená",J940,0)</f>
        <v>0</v>
      </c>
      <c r="BG940" s="146">
        <f>IF(N940="zákl. přenesená",J940,0)</f>
        <v>0</v>
      </c>
      <c r="BH940" s="146">
        <f>IF(N940="sníž. přenesená",J940,0)</f>
        <v>0</v>
      </c>
      <c r="BI940" s="146">
        <f>IF(N940="nulová",J940,0)</f>
        <v>0</v>
      </c>
      <c r="BJ940" s="18" t="s">
        <v>86</v>
      </c>
      <c r="BK940" s="146">
        <f>ROUND(I940*H940,2)</f>
        <v>0</v>
      </c>
      <c r="BL940" s="18" t="s">
        <v>275</v>
      </c>
      <c r="BM940" s="145" t="s">
        <v>1402</v>
      </c>
    </row>
    <row r="941" spans="2:65" s="1" customFormat="1" ht="10.199999999999999" x14ac:dyDescent="0.2">
      <c r="B941" s="34"/>
      <c r="D941" s="147" t="s">
        <v>176</v>
      </c>
      <c r="F941" s="148" t="s">
        <v>1403</v>
      </c>
      <c r="I941" s="149"/>
      <c r="L941" s="34"/>
      <c r="M941" s="150"/>
      <c r="T941" s="55"/>
      <c r="AT941" s="18" t="s">
        <v>176</v>
      </c>
      <c r="AU941" s="18" t="s">
        <v>88</v>
      </c>
    </row>
    <row r="942" spans="2:65" s="12" customFormat="1" ht="10.199999999999999" x14ac:dyDescent="0.2">
      <c r="B942" s="151"/>
      <c r="D942" s="152" t="s">
        <v>178</v>
      </c>
      <c r="E942" s="153" t="s">
        <v>3</v>
      </c>
      <c r="F942" s="154" t="s">
        <v>1404</v>
      </c>
      <c r="H942" s="153" t="s">
        <v>3</v>
      </c>
      <c r="I942" s="155"/>
      <c r="L942" s="151"/>
      <c r="M942" s="156"/>
      <c r="T942" s="157"/>
      <c r="AT942" s="153" t="s">
        <v>178</v>
      </c>
      <c r="AU942" s="153" t="s">
        <v>88</v>
      </c>
      <c r="AV942" s="12" t="s">
        <v>86</v>
      </c>
      <c r="AW942" s="12" t="s">
        <v>41</v>
      </c>
      <c r="AX942" s="12" t="s">
        <v>79</v>
      </c>
      <c r="AY942" s="153" t="s">
        <v>167</v>
      </c>
    </row>
    <row r="943" spans="2:65" s="12" customFormat="1" ht="10.199999999999999" x14ac:dyDescent="0.2">
      <c r="B943" s="151"/>
      <c r="D943" s="152" t="s">
        <v>178</v>
      </c>
      <c r="E943" s="153" t="s">
        <v>3</v>
      </c>
      <c r="F943" s="154" t="s">
        <v>232</v>
      </c>
      <c r="H943" s="153" t="s">
        <v>3</v>
      </c>
      <c r="I943" s="155"/>
      <c r="L943" s="151"/>
      <c r="M943" s="156"/>
      <c r="T943" s="157"/>
      <c r="AT943" s="153" t="s">
        <v>178</v>
      </c>
      <c r="AU943" s="153" t="s">
        <v>88</v>
      </c>
      <c r="AV943" s="12" t="s">
        <v>86</v>
      </c>
      <c r="AW943" s="12" t="s">
        <v>41</v>
      </c>
      <c r="AX943" s="12" t="s">
        <v>79</v>
      </c>
      <c r="AY943" s="153" t="s">
        <v>167</v>
      </c>
    </row>
    <row r="944" spans="2:65" s="13" customFormat="1" ht="10.199999999999999" x14ac:dyDescent="0.2">
      <c r="B944" s="158"/>
      <c r="D944" s="152" t="s">
        <v>178</v>
      </c>
      <c r="E944" s="159" t="s">
        <v>3</v>
      </c>
      <c r="F944" s="160" t="s">
        <v>1405</v>
      </c>
      <c r="H944" s="161">
        <v>2.9550000000000001</v>
      </c>
      <c r="I944" s="162"/>
      <c r="L944" s="158"/>
      <c r="M944" s="163"/>
      <c r="T944" s="164"/>
      <c r="AT944" s="159" t="s">
        <v>178</v>
      </c>
      <c r="AU944" s="159" t="s">
        <v>88</v>
      </c>
      <c r="AV944" s="13" t="s">
        <v>88</v>
      </c>
      <c r="AW944" s="13" t="s">
        <v>41</v>
      </c>
      <c r="AX944" s="13" t="s">
        <v>79</v>
      </c>
      <c r="AY944" s="159" t="s">
        <v>167</v>
      </c>
    </row>
    <row r="945" spans="2:65" s="14" customFormat="1" ht="10.199999999999999" x14ac:dyDescent="0.2">
      <c r="B945" s="165"/>
      <c r="D945" s="152" t="s">
        <v>178</v>
      </c>
      <c r="E945" s="166" t="s">
        <v>3</v>
      </c>
      <c r="F945" s="167" t="s">
        <v>181</v>
      </c>
      <c r="H945" s="168">
        <v>2.9550000000000001</v>
      </c>
      <c r="I945" s="169"/>
      <c r="L945" s="165"/>
      <c r="M945" s="170"/>
      <c r="T945" s="171"/>
      <c r="AT945" s="166" t="s">
        <v>178</v>
      </c>
      <c r="AU945" s="166" t="s">
        <v>88</v>
      </c>
      <c r="AV945" s="14" t="s">
        <v>174</v>
      </c>
      <c r="AW945" s="14" t="s">
        <v>41</v>
      </c>
      <c r="AX945" s="14" t="s">
        <v>86</v>
      </c>
      <c r="AY945" s="166" t="s">
        <v>167</v>
      </c>
    </row>
    <row r="946" spans="2:65" s="1" customFormat="1" ht="24.15" customHeight="1" x14ac:dyDescent="0.2">
      <c r="B946" s="133"/>
      <c r="C946" s="134" t="s">
        <v>1406</v>
      </c>
      <c r="D946" s="134" t="s">
        <v>169</v>
      </c>
      <c r="E946" s="135" t="s">
        <v>1407</v>
      </c>
      <c r="F946" s="136" t="s">
        <v>1408</v>
      </c>
      <c r="G946" s="137" t="s">
        <v>208</v>
      </c>
      <c r="H946" s="138">
        <v>0.45600000000000002</v>
      </c>
      <c r="I946" s="139"/>
      <c r="J946" s="140">
        <f>ROUND(I946*H946,2)</f>
        <v>0</v>
      </c>
      <c r="K946" s="136" t="s">
        <v>173</v>
      </c>
      <c r="L946" s="34"/>
      <c r="M946" s="141" t="s">
        <v>3</v>
      </c>
      <c r="N946" s="142" t="s">
        <v>50</v>
      </c>
      <c r="P946" s="143">
        <f>O946*H946</f>
        <v>0</v>
      </c>
      <c r="Q946" s="143">
        <v>0</v>
      </c>
      <c r="R946" s="143">
        <f>Q946*H946</f>
        <v>0</v>
      </c>
      <c r="S946" s="143">
        <v>0</v>
      </c>
      <c r="T946" s="144">
        <f>S946*H946</f>
        <v>0</v>
      </c>
      <c r="AR946" s="145" t="s">
        <v>275</v>
      </c>
      <c r="AT946" s="145" t="s">
        <v>169</v>
      </c>
      <c r="AU946" s="145" t="s">
        <v>88</v>
      </c>
      <c r="AY946" s="18" t="s">
        <v>167</v>
      </c>
      <c r="BE946" s="146">
        <f>IF(N946="základní",J946,0)</f>
        <v>0</v>
      </c>
      <c r="BF946" s="146">
        <f>IF(N946="snížená",J946,0)</f>
        <v>0</v>
      </c>
      <c r="BG946" s="146">
        <f>IF(N946="zákl. přenesená",J946,0)</f>
        <v>0</v>
      </c>
      <c r="BH946" s="146">
        <f>IF(N946="sníž. přenesená",J946,0)</f>
        <v>0</v>
      </c>
      <c r="BI946" s="146">
        <f>IF(N946="nulová",J946,0)</f>
        <v>0</v>
      </c>
      <c r="BJ946" s="18" t="s">
        <v>86</v>
      </c>
      <c r="BK946" s="146">
        <f>ROUND(I946*H946,2)</f>
        <v>0</v>
      </c>
      <c r="BL946" s="18" t="s">
        <v>275</v>
      </c>
      <c r="BM946" s="145" t="s">
        <v>1409</v>
      </c>
    </row>
    <row r="947" spans="2:65" s="1" customFormat="1" ht="10.199999999999999" x14ac:dyDescent="0.2">
      <c r="B947" s="34"/>
      <c r="D947" s="147" t="s">
        <v>176</v>
      </c>
      <c r="F947" s="148" t="s">
        <v>1410</v>
      </c>
      <c r="I947" s="149"/>
      <c r="L947" s="34"/>
      <c r="M947" s="150"/>
      <c r="T947" s="55"/>
      <c r="AT947" s="18" t="s">
        <v>176</v>
      </c>
      <c r="AU947" s="18" t="s">
        <v>88</v>
      </c>
    </row>
    <row r="948" spans="2:65" s="1" customFormat="1" ht="37.799999999999997" customHeight="1" x14ac:dyDescent="0.2">
      <c r="B948" s="133"/>
      <c r="C948" s="134" t="s">
        <v>1411</v>
      </c>
      <c r="D948" s="134" t="s">
        <v>169</v>
      </c>
      <c r="E948" s="135" t="s">
        <v>1412</v>
      </c>
      <c r="F948" s="136" t="s">
        <v>1413</v>
      </c>
      <c r="G948" s="137" t="s">
        <v>208</v>
      </c>
      <c r="H948" s="138">
        <v>0.45600000000000002</v>
      </c>
      <c r="I948" s="139"/>
      <c r="J948" s="140">
        <f>ROUND(I948*H948,2)</f>
        <v>0</v>
      </c>
      <c r="K948" s="136" t="s">
        <v>173</v>
      </c>
      <c r="L948" s="34"/>
      <c r="M948" s="141" t="s">
        <v>3</v>
      </c>
      <c r="N948" s="142" t="s">
        <v>50</v>
      </c>
      <c r="P948" s="143">
        <f>O948*H948</f>
        <v>0</v>
      </c>
      <c r="Q948" s="143">
        <v>0</v>
      </c>
      <c r="R948" s="143">
        <f>Q948*H948</f>
        <v>0</v>
      </c>
      <c r="S948" s="143">
        <v>0</v>
      </c>
      <c r="T948" s="144">
        <f>S948*H948</f>
        <v>0</v>
      </c>
      <c r="AR948" s="145" t="s">
        <v>275</v>
      </c>
      <c r="AT948" s="145" t="s">
        <v>169</v>
      </c>
      <c r="AU948" s="145" t="s">
        <v>88</v>
      </c>
      <c r="AY948" s="18" t="s">
        <v>167</v>
      </c>
      <c r="BE948" s="146">
        <f>IF(N948="základní",J948,0)</f>
        <v>0</v>
      </c>
      <c r="BF948" s="146">
        <f>IF(N948="snížená",J948,0)</f>
        <v>0</v>
      </c>
      <c r="BG948" s="146">
        <f>IF(N948="zákl. přenesená",J948,0)</f>
        <v>0</v>
      </c>
      <c r="BH948" s="146">
        <f>IF(N948="sníž. přenesená",J948,0)</f>
        <v>0</v>
      </c>
      <c r="BI948" s="146">
        <f>IF(N948="nulová",J948,0)</f>
        <v>0</v>
      </c>
      <c r="BJ948" s="18" t="s">
        <v>86</v>
      </c>
      <c r="BK948" s="146">
        <f>ROUND(I948*H948,2)</f>
        <v>0</v>
      </c>
      <c r="BL948" s="18" t="s">
        <v>275</v>
      </c>
      <c r="BM948" s="145" t="s">
        <v>1414</v>
      </c>
    </row>
    <row r="949" spans="2:65" s="1" customFormat="1" ht="10.199999999999999" x14ac:dyDescent="0.2">
      <c r="B949" s="34"/>
      <c r="D949" s="147" t="s">
        <v>176</v>
      </c>
      <c r="F949" s="148" t="s">
        <v>1415</v>
      </c>
      <c r="I949" s="149"/>
      <c r="L949" s="34"/>
      <c r="M949" s="150"/>
      <c r="T949" s="55"/>
      <c r="AT949" s="18" t="s">
        <v>176</v>
      </c>
      <c r="AU949" s="18" t="s">
        <v>88</v>
      </c>
    </row>
    <row r="950" spans="2:65" s="11" customFormat="1" ht="22.8" customHeight="1" x14ac:dyDescent="0.25">
      <c r="B950" s="121"/>
      <c r="D950" s="122" t="s">
        <v>78</v>
      </c>
      <c r="E950" s="131" t="s">
        <v>468</v>
      </c>
      <c r="F950" s="131" t="s">
        <v>469</v>
      </c>
      <c r="I950" s="124"/>
      <c r="J950" s="132">
        <f>BK950</f>
        <v>0</v>
      </c>
      <c r="L950" s="121"/>
      <c r="M950" s="126"/>
      <c r="P950" s="127">
        <f>SUM(P951:P1047)</f>
        <v>0</v>
      </c>
      <c r="R950" s="127">
        <f>SUM(R951:R1047)</f>
        <v>9.8057939999999996E-2</v>
      </c>
      <c r="T950" s="128">
        <f>SUM(T951:T1047)</f>
        <v>2.3460000000000004E-3</v>
      </c>
      <c r="AR950" s="122" t="s">
        <v>88</v>
      </c>
      <c r="AT950" s="129" t="s">
        <v>78</v>
      </c>
      <c r="AU950" s="129" t="s">
        <v>86</v>
      </c>
      <c r="AY950" s="122" t="s">
        <v>167</v>
      </c>
      <c r="BK950" s="130">
        <f>SUM(BK951:BK1047)</f>
        <v>0</v>
      </c>
    </row>
    <row r="951" spans="2:65" s="1" customFormat="1" ht="16.5" customHeight="1" x14ac:dyDescent="0.2">
      <c r="B951" s="133"/>
      <c r="C951" s="134" t="s">
        <v>1416</v>
      </c>
      <c r="D951" s="134" t="s">
        <v>169</v>
      </c>
      <c r="E951" s="135" t="s">
        <v>1417</v>
      </c>
      <c r="F951" s="136" t="s">
        <v>1418</v>
      </c>
      <c r="G951" s="137" t="s">
        <v>220</v>
      </c>
      <c r="H951" s="138">
        <v>71.2</v>
      </c>
      <c r="I951" s="139"/>
      <c r="J951" s="140">
        <f>ROUND(I951*H951,2)</f>
        <v>0</v>
      </c>
      <c r="K951" s="136" t="s">
        <v>173</v>
      </c>
      <c r="L951" s="34"/>
      <c r="M951" s="141" t="s">
        <v>3</v>
      </c>
      <c r="N951" s="142" t="s">
        <v>50</v>
      </c>
      <c r="P951" s="143">
        <f>O951*H951</f>
        <v>0</v>
      </c>
      <c r="Q951" s="143">
        <v>0</v>
      </c>
      <c r="R951" s="143">
        <f>Q951*H951</f>
        <v>0</v>
      </c>
      <c r="S951" s="143">
        <v>3.0000000000000001E-5</v>
      </c>
      <c r="T951" s="144">
        <f>S951*H951</f>
        <v>2.1360000000000003E-3</v>
      </c>
      <c r="AR951" s="145" t="s">
        <v>275</v>
      </c>
      <c r="AT951" s="145" t="s">
        <v>169</v>
      </c>
      <c r="AU951" s="145" t="s">
        <v>88</v>
      </c>
      <c r="AY951" s="18" t="s">
        <v>167</v>
      </c>
      <c r="BE951" s="146">
        <f>IF(N951="základní",J951,0)</f>
        <v>0</v>
      </c>
      <c r="BF951" s="146">
        <f>IF(N951="snížená",J951,0)</f>
        <v>0</v>
      </c>
      <c r="BG951" s="146">
        <f>IF(N951="zákl. přenesená",J951,0)</f>
        <v>0</v>
      </c>
      <c r="BH951" s="146">
        <f>IF(N951="sníž. přenesená",J951,0)</f>
        <v>0</v>
      </c>
      <c r="BI951" s="146">
        <f>IF(N951="nulová",J951,0)</f>
        <v>0</v>
      </c>
      <c r="BJ951" s="18" t="s">
        <v>86</v>
      </c>
      <c r="BK951" s="146">
        <f>ROUND(I951*H951,2)</f>
        <v>0</v>
      </c>
      <c r="BL951" s="18" t="s">
        <v>275</v>
      </c>
      <c r="BM951" s="145" t="s">
        <v>1419</v>
      </c>
    </row>
    <row r="952" spans="2:65" s="1" customFormat="1" ht="10.199999999999999" x14ac:dyDescent="0.2">
      <c r="B952" s="34"/>
      <c r="D952" s="147" t="s">
        <v>176</v>
      </c>
      <c r="F952" s="148" t="s">
        <v>1420</v>
      </c>
      <c r="I952" s="149"/>
      <c r="L952" s="34"/>
      <c r="M952" s="150"/>
      <c r="T952" s="55"/>
      <c r="AT952" s="18" t="s">
        <v>176</v>
      </c>
      <c r="AU952" s="18" t="s">
        <v>88</v>
      </c>
    </row>
    <row r="953" spans="2:65" s="13" customFormat="1" ht="10.199999999999999" x14ac:dyDescent="0.2">
      <c r="B953" s="158"/>
      <c r="D953" s="152" t="s">
        <v>178</v>
      </c>
      <c r="E953" s="159" t="s">
        <v>3</v>
      </c>
      <c r="F953" s="160" t="s">
        <v>856</v>
      </c>
      <c r="H953" s="161">
        <v>71.2</v>
      </c>
      <c r="I953" s="162"/>
      <c r="L953" s="158"/>
      <c r="M953" s="163"/>
      <c r="T953" s="164"/>
      <c r="AT953" s="159" t="s">
        <v>178</v>
      </c>
      <c r="AU953" s="159" t="s">
        <v>88</v>
      </c>
      <c r="AV953" s="13" t="s">
        <v>88</v>
      </c>
      <c r="AW953" s="13" t="s">
        <v>41</v>
      </c>
      <c r="AX953" s="13" t="s">
        <v>79</v>
      </c>
      <c r="AY953" s="159" t="s">
        <v>167</v>
      </c>
    </row>
    <row r="954" spans="2:65" s="14" customFormat="1" ht="10.199999999999999" x14ac:dyDescent="0.2">
      <c r="B954" s="165"/>
      <c r="D954" s="152" t="s">
        <v>178</v>
      </c>
      <c r="E954" s="166" t="s">
        <v>3</v>
      </c>
      <c r="F954" s="167" t="s">
        <v>181</v>
      </c>
      <c r="H954" s="168">
        <v>71.2</v>
      </c>
      <c r="I954" s="169"/>
      <c r="L954" s="165"/>
      <c r="M954" s="170"/>
      <c r="T954" s="171"/>
      <c r="AT954" s="166" t="s">
        <v>178</v>
      </c>
      <c r="AU954" s="166" t="s">
        <v>88</v>
      </c>
      <c r="AV954" s="14" t="s">
        <v>174</v>
      </c>
      <c r="AW954" s="14" t="s">
        <v>41</v>
      </c>
      <c r="AX954" s="14" t="s">
        <v>86</v>
      </c>
      <c r="AY954" s="166" t="s">
        <v>167</v>
      </c>
    </row>
    <row r="955" spans="2:65" s="1" customFormat="1" ht="16.5" customHeight="1" x14ac:dyDescent="0.2">
      <c r="B955" s="133"/>
      <c r="C955" s="183" t="s">
        <v>1421</v>
      </c>
      <c r="D955" s="183" t="s">
        <v>754</v>
      </c>
      <c r="E955" s="184" t="s">
        <v>1422</v>
      </c>
      <c r="F955" s="185" t="s">
        <v>1423</v>
      </c>
      <c r="G955" s="186" t="s">
        <v>220</v>
      </c>
      <c r="H955" s="187">
        <v>74.760000000000005</v>
      </c>
      <c r="I955" s="188"/>
      <c r="J955" s="189">
        <f>ROUND(I955*H955,2)</f>
        <v>0</v>
      </c>
      <c r="K955" s="185" t="s">
        <v>173</v>
      </c>
      <c r="L955" s="190"/>
      <c r="M955" s="191" t="s">
        <v>3</v>
      </c>
      <c r="N955" s="192" t="s">
        <v>50</v>
      </c>
      <c r="P955" s="143">
        <f>O955*H955</f>
        <v>0</v>
      </c>
      <c r="Q955" s="143">
        <v>1E-4</v>
      </c>
      <c r="R955" s="143">
        <f>Q955*H955</f>
        <v>7.4760000000000009E-3</v>
      </c>
      <c r="S955" s="143">
        <v>0</v>
      </c>
      <c r="T955" s="144">
        <f>S955*H955</f>
        <v>0</v>
      </c>
      <c r="AR955" s="145" t="s">
        <v>399</v>
      </c>
      <c r="AT955" s="145" t="s">
        <v>754</v>
      </c>
      <c r="AU955" s="145" t="s">
        <v>88</v>
      </c>
      <c r="AY955" s="18" t="s">
        <v>167</v>
      </c>
      <c r="BE955" s="146">
        <f>IF(N955="základní",J955,0)</f>
        <v>0</v>
      </c>
      <c r="BF955" s="146">
        <f>IF(N955="snížená",J955,0)</f>
        <v>0</v>
      </c>
      <c r="BG955" s="146">
        <f>IF(N955="zákl. přenesená",J955,0)</f>
        <v>0</v>
      </c>
      <c r="BH955" s="146">
        <f>IF(N955="sníž. přenesená",J955,0)</f>
        <v>0</v>
      </c>
      <c r="BI955" s="146">
        <f>IF(N955="nulová",J955,0)</f>
        <v>0</v>
      </c>
      <c r="BJ955" s="18" t="s">
        <v>86</v>
      </c>
      <c r="BK955" s="146">
        <f>ROUND(I955*H955,2)</f>
        <v>0</v>
      </c>
      <c r="BL955" s="18" t="s">
        <v>275</v>
      </c>
      <c r="BM955" s="145" t="s">
        <v>1424</v>
      </c>
    </row>
    <row r="956" spans="2:65" s="13" customFormat="1" ht="10.199999999999999" x14ac:dyDescent="0.2">
      <c r="B956" s="158"/>
      <c r="D956" s="152" t="s">
        <v>178</v>
      </c>
      <c r="F956" s="160" t="s">
        <v>1425</v>
      </c>
      <c r="H956" s="161">
        <v>74.760000000000005</v>
      </c>
      <c r="I956" s="162"/>
      <c r="L956" s="158"/>
      <c r="M956" s="163"/>
      <c r="T956" s="164"/>
      <c r="AT956" s="159" t="s">
        <v>178</v>
      </c>
      <c r="AU956" s="159" t="s">
        <v>88</v>
      </c>
      <c r="AV956" s="13" t="s">
        <v>88</v>
      </c>
      <c r="AW956" s="13" t="s">
        <v>4</v>
      </c>
      <c r="AX956" s="13" t="s">
        <v>86</v>
      </c>
      <c r="AY956" s="159" t="s">
        <v>167</v>
      </c>
    </row>
    <row r="957" spans="2:65" s="1" customFormat="1" ht="24.15" customHeight="1" x14ac:dyDescent="0.2">
      <c r="B957" s="133"/>
      <c r="C957" s="134" t="s">
        <v>1426</v>
      </c>
      <c r="D957" s="134" t="s">
        <v>169</v>
      </c>
      <c r="E957" s="135" t="s">
        <v>1427</v>
      </c>
      <c r="F957" s="136" t="s">
        <v>1428</v>
      </c>
      <c r="G957" s="137" t="s">
        <v>220</v>
      </c>
      <c r="H957" s="138">
        <v>7</v>
      </c>
      <c r="I957" s="139"/>
      <c r="J957" s="140">
        <f>ROUND(I957*H957,2)</f>
        <v>0</v>
      </c>
      <c r="K957" s="136" t="s">
        <v>173</v>
      </c>
      <c r="L957" s="34"/>
      <c r="M957" s="141" t="s">
        <v>3</v>
      </c>
      <c r="N957" s="142" t="s">
        <v>50</v>
      </c>
      <c r="P957" s="143">
        <f>O957*H957</f>
        <v>0</v>
      </c>
      <c r="Q957" s="143">
        <v>0</v>
      </c>
      <c r="R957" s="143">
        <f>Q957*H957</f>
        <v>0</v>
      </c>
      <c r="S957" s="143">
        <v>3.0000000000000001E-5</v>
      </c>
      <c r="T957" s="144">
        <f>S957*H957</f>
        <v>2.1000000000000001E-4</v>
      </c>
      <c r="AR957" s="145" t="s">
        <v>275</v>
      </c>
      <c r="AT957" s="145" t="s">
        <v>169</v>
      </c>
      <c r="AU957" s="145" t="s">
        <v>88</v>
      </c>
      <c r="AY957" s="18" t="s">
        <v>167</v>
      </c>
      <c r="BE957" s="146">
        <f>IF(N957="základní",J957,0)</f>
        <v>0</v>
      </c>
      <c r="BF957" s="146">
        <f>IF(N957="snížená",J957,0)</f>
        <v>0</v>
      </c>
      <c r="BG957" s="146">
        <f>IF(N957="zákl. přenesená",J957,0)</f>
        <v>0</v>
      </c>
      <c r="BH957" s="146">
        <f>IF(N957="sníž. přenesená",J957,0)</f>
        <v>0</v>
      </c>
      <c r="BI957" s="146">
        <f>IF(N957="nulová",J957,0)</f>
        <v>0</v>
      </c>
      <c r="BJ957" s="18" t="s">
        <v>86</v>
      </c>
      <c r="BK957" s="146">
        <f>ROUND(I957*H957,2)</f>
        <v>0</v>
      </c>
      <c r="BL957" s="18" t="s">
        <v>275</v>
      </c>
      <c r="BM957" s="145" t="s">
        <v>1429</v>
      </c>
    </row>
    <row r="958" spans="2:65" s="1" customFormat="1" ht="10.199999999999999" x14ac:dyDescent="0.2">
      <c r="B958" s="34"/>
      <c r="D958" s="147" t="s">
        <v>176</v>
      </c>
      <c r="F958" s="148" t="s">
        <v>1430</v>
      </c>
      <c r="I958" s="149"/>
      <c r="L958" s="34"/>
      <c r="M958" s="150"/>
      <c r="T958" s="55"/>
      <c r="AT958" s="18" t="s">
        <v>176</v>
      </c>
      <c r="AU958" s="18" t="s">
        <v>88</v>
      </c>
    </row>
    <row r="959" spans="2:65" s="12" customFormat="1" ht="10.199999999999999" x14ac:dyDescent="0.2">
      <c r="B959" s="151"/>
      <c r="D959" s="152" t="s">
        <v>178</v>
      </c>
      <c r="E959" s="153" t="s">
        <v>3</v>
      </c>
      <c r="F959" s="154" t="s">
        <v>626</v>
      </c>
      <c r="H959" s="153" t="s">
        <v>3</v>
      </c>
      <c r="I959" s="155"/>
      <c r="L959" s="151"/>
      <c r="M959" s="156"/>
      <c r="T959" s="157"/>
      <c r="AT959" s="153" t="s">
        <v>178</v>
      </c>
      <c r="AU959" s="153" t="s">
        <v>88</v>
      </c>
      <c r="AV959" s="12" t="s">
        <v>86</v>
      </c>
      <c r="AW959" s="12" t="s">
        <v>41</v>
      </c>
      <c r="AX959" s="12" t="s">
        <v>79</v>
      </c>
      <c r="AY959" s="153" t="s">
        <v>167</v>
      </c>
    </row>
    <row r="960" spans="2:65" s="13" customFormat="1" ht="10.199999999999999" x14ac:dyDescent="0.2">
      <c r="B960" s="158"/>
      <c r="D960" s="152" t="s">
        <v>178</v>
      </c>
      <c r="E960" s="159" t="s">
        <v>3</v>
      </c>
      <c r="F960" s="160" t="s">
        <v>295</v>
      </c>
      <c r="H960" s="161">
        <v>0.7</v>
      </c>
      <c r="I960" s="162"/>
      <c r="L960" s="158"/>
      <c r="M960" s="163"/>
      <c r="T960" s="164"/>
      <c r="AT960" s="159" t="s">
        <v>178</v>
      </c>
      <c r="AU960" s="159" t="s">
        <v>88</v>
      </c>
      <c r="AV960" s="13" t="s">
        <v>88</v>
      </c>
      <c r="AW960" s="13" t="s">
        <v>41</v>
      </c>
      <c r="AX960" s="13" t="s">
        <v>79</v>
      </c>
      <c r="AY960" s="159" t="s">
        <v>167</v>
      </c>
    </row>
    <row r="961" spans="2:65" s="12" customFormat="1" ht="10.199999999999999" x14ac:dyDescent="0.2">
      <c r="B961" s="151"/>
      <c r="D961" s="152" t="s">
        <v>178</v>
      </c>
      <c r="E961" s="153" t="s">
        <v>3</v>
      </c>
      <c r="F961" s="154" t="s">
        <v>989</v>
      </c>
      <c r="H961" s="153" t="s">
        <v>3</v>
      </c>
      <c r="I961" s="155"/>
      <c r="L961" s="151"/>
      <c r="M961" s="156"/>
      <c r="T961" s="157"/>
      <c r="AT961" s="153" t="s">
        <v>178</v>
      </c>
      <c r="AU961" s="153" t="s">
        <v>88</v>
      </c>
      <c r="AV961" s="12" t="s">
        <v>86</v>
      </c>
      <c r="AW961" s="12" t="s">
        <v>41</v>
      </c>
      <c r="AX961" s="12" t="s">
        <v>79</v>
      </c>
      <c r="AY961" s="153" t="s">
        <v>167</v>
      </c>
    </row>
    <row r="962" spans="2:65" s="13" customFormat="1" ht="10.199999999999999" x14ac:dyDescent="0.2">
      <c r="B962" s="158"/>
      <c r="D962" s="152" t="s">
        <v>178</v>
      </c>
      <c r="E962" s="159" t="s">
        <v>3</v>
      </c>
      <c r="F962" s="160" t="s">
        <v>301</v>
      </c>
      <c r="H962" s="161">
        <v>6.3</v>
      </c>
      <c r="I962" s="162"/>
      <c r="L962" s="158"/>
      <c r="M962" s="163"/>
      <c r="T962" s="164"/>
      <c r="AT962" s="159" t="s">
        <v>178</v>
      </c>
      <c r="AU962" s="159" t="s">
        <v>88</v>
      </c>
      <c r="AV962" s="13" t="s">
        <v>88</v>
      </c>
      <c r="AW962" s="13" t="s">
        <v>41</v>
      </c>
      <c r="AX962" s="13" t="s">
        <v>79</v>
      </c>
      <c r="AY962" s="159" t="s">
        <v>167</v>
      </c>
    </row>
    <row r="963" spans="2:65" s="14" customFormat="1" ht="10.199999999999999" x14ac:dyDescent="0.2">
      <c r="B963" s="165"/>
      <c r="D963" s="152" t="s">
        <v>178</v>
      </c>
      <c r="E963" s="166" t="s">
        <v>3</v>
      </c>
      <c r="F963" s="167" t="s">
        <v>181</v>
      </c>
      <c r="H963" s="168">
        <v>7</v>
      </c>
      <c r="I963" s="169"/>
      <c r="L963" s="165"/>
      <c r="M963" s="170"/>
      <c r="T963" s="171"/>
      <c r="AT963" s="166" t="s">
        <v>178</v>
      </c>
      <c r="AU963" s="166" t="s">
        <v>88</v>
      </c>
      <c r="AV963" s="14" t="s">
        <v>174</v>
      </c>
      <c r="AW963" s="14" t="s">
        <v>41</v>
      </c>
      <c r="AX963" s="14" t="s">
        <v>86</v>
      </c>
      <c r="AY963" s="166" t="s">
        <v>167</v>
      </c>
    </row>
    <row r="964" spans="2:65" s="1" customFormat="1" ht="16.5" customHeight="1" x14ac:dyDescent="0.2">
      <c r="B964" s="133"/>
      <c r="C964" s="183" t="s">
        <v>1431</v>
      </c>
      <c r="D964" s="183" t="s">
        <v>754</v>
      </c>
      <c r="E964" s="184" t="s">
        <v>1432</v>
      </c>
      <c r="F964" s="185" t="s">
        <v>1433</v>
      </c>
      <c r="G964" s="186" t="s">
        <v>220</v>
      </c>
      <c r="H964" s="187">
        <v>7.35</v>
      </c>
      <c r="I964" s="188"/>
      <c r="J964" s="189">
        <f>ROUND(I964*H964,2)</f>
        <v>0</v>
      </c>
      <c r="K964" s="185" t="s">
        <v>173</v>
      </c>
      <c r="L964" s="190"/>
      <c r="M964" s="191" t="s">
        <v>3</v>
      </c>
      <c r="N964" s="192" t="s">
        <v>50</v>
      </c>
      <c r="P964" s="143">
        <f>O964*H964</f>
        <v>0</v>
      </c>
      <c r="Q964" s="143">
        <v>0</v>
      </c>
      <c r="R964" s="143">
        <f>Q964*H964</f>
        <v>0</v>
      </c>
      <c r="S964" s="143">
        <v>0</v>
      </c>
      <c r="T964" s="144">
        <f>S964*H964</f>
        <v>0</v>
      </c>
      <c r="AR964" s="145" t="s">
        <v>399</v>
      </c>
      <c r="AT964" s="145" t="s">
        <v>754</v>
      </c>
      <c r="AU964" s="145" t="s">
        <v>88</v>
      </c>
      <c r="AY964" s="18" t="s">
        <v>167</v>
      </c>
      <c r="BE964" s="146">
        <f>IF(N964="základní",J964,0)</f>
        <v>0</v>
      </c>
      <c r="BF964" s="146">
        <f>IF(N964="snížená",J964,0)</f>
        <v>0</v>
      </c>
      <c r="BG964" s="146">
        <f>IF(N964="zákl. přenesená",J964,0)</f>
        <v>0</v>
      </c>
      <c r="BH964" s="146">
        <f>IF(N964="sníž. přenesená",J964,0)</f>
        <v>0</v>
      </c>
      <c r="BI964" s="146">
        <f>IF(N964="nulová",J964,0)</f>
        <v>0</v>
      </c>
      <c r="BJ964" s="18" t="s">
        <v>86</v>
      </c>
      <c r="BK964" s="146">
        <f>ROUND(I964*H964,2)</f>
        <v>0</v>
      </c>
      <c r="BL964" s="18" t="s">
        <v>275</v>
      </c>
      <c r="BM964" s="145" t="s">
        <v>1434</v>
      </c>
    </row>
    <row r="965" spans="2:65" s="13" customFormat="1" ht="10.199999999999999" x14ac:dyDescent="0.2">
      <c r="B965" s="158"/>
      <c r="D965" s="152" t="s">
        <v>178</v>
      </c>
      <c r="F965" s="160" t="s">
        <v>1435</v>
      </c>
      <c r="H965" s="161">
        <v>7.35</v>
      </c>
      <c r="I965" s="162"/>
      <c r="L965" s="158"/>
      <c r="M965" s="163"/>
      <c r="T965" s="164"/>
      <c r="AT965" s="159" t="s">
        <v>178</v>
      </c>
      <c r="AU965" s="159" t="s">
        <v>88</v>
      </c>
      <c r="AV965" s="13" t="s">
        <v>88</v>
      </c>
      <c r="AW965" s="13" t="s">
        <v>4</v>
      </c>
      <c r="AX965" s="13" t="s">
        <v>86</v>
      </c>
      <c r="AY965" s="159" t="s">
        <v>167</v>
      </c>
    </row>
    <row r="966" spans="2:65" s="1" customFormat="1" ht="16.5" customHeight="1" x14ac:dyDescent="0.2">
      <c r="B966" s="133"/>
      <c r="C966" s="134" t="s">
        <v>1436</v>
      </c>
      <c r="D966" s="134" t="s">
        <v>169</v>
      </c>
      <c r="E966" s="135" t="s">
        <v>1437</v>
      </c>
      <c r="F966" s="136" t="s">
        <v>1438</v>
      </c>
      <c r="G966" s="137" t="s">
        <v>220</v>
      </c>
      <c r="H966" s="138">
        <v>149.72499999999999</v>
      </c>
      <c r="I966" s="139"/>
      <c r="J966" s="140">
        <f>ROUND(I966*H966,2)</f>
        <v>0</v>
      </c>
      <c r="K966" s="136" t="s">
        <v>173</v>
      </c>
      <c r="L966" s="34"/>
      <c r="M966" s="141" t="s">
        <v>3</v>
      </c>
      <c r="N966" s="142" t="s">
        <v>50</v>
      </c>
      <c r="P966" s="143">
        <f>O966*H966</f>
        <v>0</v>
      </c>
      <c r="Q966" s="143">
        <v>2.0000000000000001E-4</v>
      </c>
      <c r="R966" s="143">
        <f>Q966*H966</f>
        <v>2.9944999999999999E-2</v>
      </c>
      <c r="S966" s="143">
        <v>0</v>
      </c>
      <c r="T966" s="144">
        <f>S966*H966</f>
        <v>0</v>
      </c>
      <c r="AR966" s="145" t="s">
        <v>275</v>
      </c>
      <c r="AT966" s="145" t="s">
        <v>169</v>
      </c>
      <c r="AU966" s="145" t="s">
        <v>88</v>
      </c>
      <c r="AY966" s="18" t="s">
        <v>167</v>
      </c>
      <c r="BE966" s="146">
        <f>IF(N966="základní",J966,0)</f>
        <v>0</v>
      </c>
      <c r="BF966" s="146">
        <f>IF(N966="snížená",J966,0)</f>
        <v>0</v>
      </c>
      <c r="BG966" s="146">
        <f>IF(N966="zákl. přenesená",J966,0)</f>
        <v>0</v>
      </c>
      <c r="BH966" s="146">
        <f>IF(N966="sníž. přenesená",J966,0)</f>
        <v>0</v>
      </c>
      <c r="BI966" s="146">
        <f>IF(N966="nulová",J966,0)</f>
        <v>0</v>
      </c>
      <c r="BJ966" s="18" t="s">
        <v>86</v>
      </c>
      <c r="BK966" s="146">
        <f>ROUND(I966*H966,2)</f>
        <v>0</v>
      </c>
      <c r="BL966" s="18" t="s">
        <v>275</v>
      </c>
      <c r="BM966" s="145" t="s">
        <v>1439</v>
      </c>
    </row>
    <row r="967" spans="2:65" s="1" customFormat="1" ht="10.199999999999999" x14ac:dyDescent="0.2">
      <c r="B967" s="34"/>
      <c r="D967" s="147" t="s">
        <v>176</v>
      </c>
      <c r="F967" s="148" t="s">
        <v>1440</v>
      </c>
      <c r="I967" s="149"/>
      <c r="L967" s="34"/>
      <c r="M967" s="150"/>
      <c r="T967" s="55"/>
      <c r="AT967" s="18" t="s">
        <v>176</v>
      </c>
      <c r="AU967" s="18" t="s">
        <v>88</v>
      </c>
    </row>
    <row r="968" spans="2:65" s="12" customFormat="1" ht="10.199999999999999" x14ac:dyDescent="0.2">
      <c r="B968" s="151"/>
      <c r="D968" s="152" t="s">
        <v>178</v>
      </c>
      <c r="E968" s="153" t="s">
        <v>3</v>
      </c>
      <c r="F968" s="154" t="s">
        <v>1441</v>
      </c>
      <c r="H968" s="153" t="s">
        <v>3</v>
      </c>
      <c r="I968" s="155"/>
      <c r="L968" s="151"/>
      <c r="M968" s="156"/>
      <c r="T968" s="157"/>
      <c r="AT968" s="153" t="s">
        <v>178</v>
      </c>
      <c r="AU968" s="153" t="s">
        <v>88</v>
      </c>
      <c r="AV968" s="12" t="s">
        <v>86</v>
      </c>
      <c r="AW968" s="12" t="s">
        <v>41</v>
      </c>
      <c r="AX968" s="12" t="s">
        <v>79</v>
      </c>
      <c r="AY968" s="153" t="s">
        <v>167</v>
      </c>
    </row>
    <row r="969" spans="2:65" s="12" customFormat="1" ht="10.199999999999999" x14ac:dyDescent="0.2">
      <c r="B969" s="151"/>
      <c r="D969" s="152" t="s">
        <v>178</v>
      </c>
      <c r="E969" s="153" t="s">
        <v>3</v>
      </c>
      <c r="F969" s="154" t="s">
        <v>230</v>
      </c>
      <c r="H969" s="153" t="s">
        <v>3</v>
      </c>
      <c r="I969" s="155"/>
      <c r="L969" s="151"/>
      <c r="M969" s="156"/>
      <c r="T969" s="157"/>
      <c r="AT969" s="153" t="s">
        <v>178</v>
      </c>
      <c r="AU969" s="153" t="s">
        <v>88</v>
      </c>
      <c r="AV969" s="12" t="s">
        <v>86</v>
      </c>
      <c r="AW969" s="12" t="s">
        <v>41</v>
      </c>
      <c r="AX969" s="12" t="s">
        <v>79</v>
      </c>
      <c r="AY969" s="153" t="s">
        <v>167</v>
      </c>
    </row>
    <row r="970" spans="2:65" s="13" customFormat="1" ht="10.199999999999999" x14ac:dyDescent="0.2">
      <c r="B970" s="158"/>
      <c r="D970" s="152" t="s">
        <v>178</v>
      </c>
      <c r="E970" s="159" t="s">
        <v>3</v>
      </c>
      <c r="F970" s="160" t="s">
        <v>1442</v>
      </c>
      <c r="H970" s="161">
        <v>3.8250000000000002</v>
      </c>
      <c r="I970" s="162"/>
      <c r="L970" s="158"/>
      <c r="M970" s="163"/>
      <c r="T970" s="164"/>
      <c r="AT970" s="159" t="s">
        <v>178</v>
      </c>
      <c r="AU970" s="159" t="s">
        <v>88</v>
      </c>
      <c r="AV970" s="13" t="s">
        <v>88</v>
      </c>
      <c r="AW970" s="13" t="s">
        <v>41</v>
      </c>
      <c r="AX970" s="13" t="s">
        <v>79</v>
      </c>
      <c r="AY970" s="159" t="s">
        <v>167</v>
      </c>
    </row>
    <row r="971" spans="2:65" s="13" customFormat="1" ht="10.199999999999999" x14ac:dyDescent="0.2">
      <c r="B971" s="158"/>
      <c r="D971" s="152" t="s">
        <v>178</v>
      </c>
      <c r="E971" s="159" t="s">
        <v>3</v>
      </c>
      <c r="F971" s="160" t="s">
        <v>1443</v>
      </c>
      <c r="H971" s="161">
        <v>-1.97</v>
      </c>
      <c r="I971" s="162"/>
      <c r="L971" s="158"/>
      <c r="M971" s="163"/>
      <c r="T971" s="164"/>
      <c r="AT971" s="159" t="s">
        <v>178</v>
      </c>
      <c r="AU971" s="159" t="s">
        <v>88</v>
      </c>
      <c r="AV971" s="13" t="s">
        <v>88</v>
      </c>
      <c r="AW971" s="13" t="s">
        <v>41</v>
      </c>
      <c r="AX971" s="13" t="s">
        <v>79</v>
      </c>
      <c r="AY971" s="159" t="s">
        <v>167</v>
      </c>
    </row>
    <row r="972" spans="2:65" s="12" customFormat="1" ht="10.199999999999999" x14ac:dyDescent="0.2">
      <c r="B972" s="151"/>
      <c r="D972" s="152" t="s">
        <v>178</v>
      </c>
      <c r="E972" s="153" t="s">
        <v>3</v>
      </c>
      <c r="F972" s="154" t="s">
        <v>232</v>
      </c>
      <c r="H972" s="153" t="s">
        <v>3</v>
      </c>
      <c r="I972" s="155"/>
      <c r="L972" s="151"/>
      <c r="M972" s="156"/>
      <c r="T972" s="157"/>
      <c r="AT972" s="153" t="s">
        <v>178</v>
      </c>
      <c r="AU972" s="153" t="s">
        <v>88</v>
      </c>
      <c r="AV972" s="12" t="s">
        <v>86</v>
      </c>
      <c r="AW972" s="12" t="s">
        <v>41</v>
      </c>
      <c r="AX972" s="12" t="s">
        <v>79</v>
      </c>
      <c r="AY972" s="153" t="s">
        <v>167</v>
      </c>
    </row>
    <row r="973" spans="2:65" s="13" customFormat="1" ht="10.199999999999999" x14ac:dyDescent="0.2">
      <c r="B973" s="158"/>
      <c r="D973" s="152" t="s">
        <v>178</v>
      </c>
      <c r="E973" s="159" t="s">
        <v>3</v>
      </c>
      <c r="F973" s="160" t="s">
        <v>1444</v>
      </c>
      <c r="H973" s="161">
        <v>5.024</v>
      </c>
      <c r="I973" s="162"/>
      <c r="L973" s="158"/>
      <c r="M973" s="163"/>
      <c r="T973" s="164"/>
      <c r="AT973" s="159" t="s">
        <v>178</v>
      </c>
      <c r="AU973" s="159" t="s">
        <v>88</v>
      </c>
      <c r="AV973" s="13" t="s">
        <v>88</v>
      </c>
      <c r="AW973" s="13" t="s">
        <v>41</v>
      </c>
      <c r="AX973" s="13" t="s">
        <v>79</v>
      </c>
      <c r="AY973" s="159" t="s">
        <v>167</v>
      </c>
    </row>
    <row r="974" spans="2:65" s="13" customFormat="1" ht="10.199999999999999" x14ac:dyDescent="0.2">
      <c r="B974" s="158"/>
      <c r="D974" s="152" t="s">
        <v>178</v>
      </c>
      <c r="E974" s="159" t="s">
        <v>3</v>
      </c>
      <c r="F974" s="160" t="s">
        <v>1445</v>
      </c>
      <c r="H974" s="161">
        <v>-4.1369999999999996</v>
      </c>
      <c r="I974" s="162"/>
      <c r="L974" s="158"/>
      <c r="M974" s="163"/>
      <c r="T974" s="164"/>
      <c r="AT974" s="159" t="s">
        <v>178</v>
      </c>
      <c r="AU974" s="159" t="s">
        <v>88</v>
      </c>
      <c r="AV974" s="13" t="s">
        <v>88</v>
      </c>
      <c r="AW974" s="13" t="s">
        <v>41</v>
      </c>
      <c r="AX974" s="13" t="s">
        <v>79</v>
      </c>
      <c r="AY974" s="159" t="s">
        <v>167</v>
      </c>
    </row>
    <row r="975" spans="2:65" s="12" customFormat="1" ht="10.199999999999999" x14ac:dyDescent="0.2">
      <c r="B975" s="151"/>
      <c r="D975" s="152" t="s">
        <v>178</v>
      </c>
      <c r="E975" s="153" t="s">
        <v>3</v>
      </c>
      <c r="F975" s="154" t="s">
        <v>432</v>
      </c>
      <c r="H975" s="153" t="s">
        <v>3</v>
      </c>
      <c r="I975" s="155"/>
      <c r="L975" s="151"/>
      <c r="M975" s="156"/>
      <c r="T975" s="157"/>
      <c r="AT975" s="153" t="s">
        <v>178</v>
      </c>
      <c r="AU975" s="153" t="s">
        <v>88</v>
      </c>
      <c r="AV975" s="12" t="s">
        <v>86</v>
      </c>
      <c r="AW975" s="12" t="s">
        <v>41</v>
      </c>
      <c r="AX975" s="12" t="s">
        <v>79</v>
      </c>
      <c r="AY975" s="153" t="s">
        <v>167</v>
      </c>
    </row>
    <row r="976" spans="2:65" s="13" customFormat="1" ht="10.199999999999999" x14ac:dyDescent="0.2">
      <c r="B976" s="158"/>
      <c r="D976" s="152" t="s">
        <v>178</v>
      </c>
      <c r="E976" s="159" t="s">
        <v>3</v>
      </c>
      <c r="F976" s="160" t="s">
        <v>1446</v>
      </c>
      <c r="H976" s="161">
        <v>8.1470000000000002</v>
      </c>
      <c r="I976" s="162"/>
      <c r="L976" s="158"/>
      <c r="M976" s="163"/>
      <c r="T976" s="164"/>
      <c r="AT976" s="159" t="s">
        <v>178</v>
      </c>
      <c r="AU976" s="159" t="s">
        <v>88</v>
      </c>
      <c r="AV976" s="13" t="s">
        <v>88</v>
      </c>
      <c r="AW976" s="13" t="s">
        <v>41</v>
      </c>
      <c r="AX976" s="13" t="s">
        <v>79</v>
      </c>
      <c r="AY976" s="159" t="s">
        <v>167</v>
      </c>
    </row>
    <row r="977" spans="2:51" s="13" customFormat="1" ht="10.199999999999999" x14ac:dyDescent="0.2">
      <c r="B977" s="158"/>
      <c r="D977" s="152" t="s">
        <v>178</v>
      </c>
      <c r="E977" s="159" t="s">
        <v>3</v>
      </c>
      <c r="F977" s="160" t="s">
        <v>505</v>
      </c>
      <c r="H977" s="161">
        <v>-2.1</v>
      </c>
      <c r="I977" s="162"/>
      <c r="L977" s="158"/>
      <c r="M977" s="163"/>
      <c r="T977" s="164"/>
      <c r="AT977" s="159" t="s">
        <v>178</v>
      </c>
      <c r="AU977" s="159" t="s">
        <v>88</v>
      </c>
      <c r="AV977" s="13" t="s">
        <v>88</v>
      </c>
      <c r="AW977" s="13" t="s">
        <v>41</v>
      </c>
      <c r="AX977" s="13" t="s">
        <v>79</v>
      </c>
      <c r="AY977" s="159" t="s">
        <v>167</v>
      </c>
    </row>
    <row r="978" spans="2:51" s="12" customFormat="1" ht="10.199999999999999" x14ac:dyDescent="0.2">
      <c r="B978" s="151"/>
      <c r="D978" s="152" t="s">
        <v>178</v>
      </c>
      <c r="E978" s="153" t="s">
        <v>3</v>
      </c>
      <c r="F978" s="154" t="s">
        <v>236</v>
      </c>
      <c r="H978" s="153" t="s">
        <v>3</v>
      </c>
      <c r="I978" s="155"/>
      <c r="L978" s="151"/>
      <c r="M978" s="156"/>
      <c r="T978" s="157"/>
      <c r="AT978" s="153" t="s">
        <v>178</v>
      </c>
      <c r="AU978" s="153" t="s">
        <v>88</v>
      </c>
      <c r="AV978" s="12" t="s">
        <v>86</v>
      </c>
      <c r="AW978" s="12" t="s">
        <v>41</v>
      </c>
      <c r="AX978" s="12" t="s">
        <v>79</v>
      </c>
      <c r="AY978" s="153" t="s">
        <v>167</v>
      </c>
    </row>
    <row r="979" spans="2:51" s="13" customFormat="1" ht="10.199999999999999" x14ac:dyDescent="0.2">
      <c r="B979" s="158"/>
      <c r="D979" s="152" t="s">
        <v>178</v>
      </c>
      <c r="E979" s="159" t="s">
        <v>3</v>
      </c>
      <c r="F979" s="160" t="s">
        <v>1447</v>
      </c>
      <c r="H979" s="161">
        <v>9.7539999999999996</v>
      </c>
      <c r="I979" s="162"/>
      <c r="L979" s="158"/>
      <c r="M979" s="163"/>
      <c r="T979" s="164"/>
      <c r="AT979" s="159" t="s">
        <v>178</v>
      </c>
      <c r="AU979" s="159" t="s">
        <v>88</v>
      </c>
      <c r="AV979" s="13" t="s">
        <v>88</v>
      </c>
      <c r="AW979" s="13" t="s">
        <v>41</v>
      </c>
      <c r="AX979" s="13" t="s">
        <v>79</v>
      </c>
      <c r="AY979" s="159" t="s">
        <v>167</v>
      </c>
    </row>
    <row r="980" spans="2:51" s="12" customFormat="1" ht="10.199999999999999" x14ac:dyDescent="0.2">
      <c r="B980" s="151"/>
      <c r="D980" s="152" t="s">
        <v>178</v>
      </c>
      <c r="E980" s="153" t="s">
        <v>3</v>
      </c>
      <c r="F980" s="154" t="s">
        <v>238</v>
      </c>
      <c r="H980" s="153" t="s">
        <v>3</v>
      </c>
      <c r="I980" s="155"/>
      <c r="L980" s="151"/>
      <c r="M980" s="156"/>
      <c r="T980" s="157"/>
      <c r="AT980" s="153" t="s">
        <v>178</v>
      </c>
      <c r="AU980" s="153" t="s">
        <v>88</v>
      </c>
      <c r="AV980" s="12" t="s">
        <v>86</v>
      </c>
      <c r="AW980" s="12" t="s">
        <v>41</v>
      </c>
      <c r="AX980" s="12" t="s">
        <v>79</v>
      </c>
      <c r="AY980" s="153" t="s">
        <v>167</v>
      </c>
    </row>
    <row r="981" spans="2:51" s="13" customFormat="1" ht="10.199999999999999" x14ac:dyDescent="0.2">
      <c r="B981" s="158"/>
      <c r="D981" s="152" t="s">
        <v>178</v>
      </c>
      <c r="E981" s="159" t="s">
        <v>3</v>
      </c>
      <c r="F981" s="160" t="s">
        <v>1448</v>
      </c>
      <c r="H981" s="161">
        <v>36.567</v>
      </c>
      <c r="I981" s="162"/>
      <c r="L981" s="158"/>
      <c r="M981" s="163"/>
      <c r="T981" s="164"/>
      <c r="AT981" s="159" t="s">
        <v>178</v>
      </c>
      <c r="AU981" s="159" t="s">
        <v>88</v>
      </c>
      <c r="AV981" s="13" t="s">
        <v>88</v>
      </c>
      <c r="AW981" s="13" t="s">
        <v>41</v>
      </c>
      <c r="AX981" s="13" t="s">
        <v>79</v>
      </c>
      <c r="AY981" s="159" t="s">
        <v>167</v>
      </c>
    </row>
    <row r="982" spans="2:51" s="13" customFormat="1" ht="10.199999999999999" x14ac:dyDescent="0.2">
      <c r="B982" s="158"/>
      <c r="D982" s="152" t="s">
        <v>178</v>
      </c>
      <c r="E982" s="159" t="s">
        <v>3</v>
      </c>
      <c r="F982" s="160" t="s">
        <v>505</v>
      </c>
      <c r="H982" s="161">
        <v>-2.1</v>
      </c>
      <c r="I982" s="162"/>
      <c r="L982" s="158"/>
      <c r="M982" s="163"/>
      <c r="T982" s="164"/>
      <c r="AT982" s="159" t="s">
        <v>178</v>
      </c>
      <c r="AU982" s="159" t="s">
        <v>88</v>
      </c>
      <c r="AV982" s="13" t="s">
        <v>88</v>
      </c>
      <c r="AW982" s="13" t="s">
        <v>41</v>
      </c>
      <c r="AX982" s="13" t="s">
        <v>79</v>
      </c>
      <c r="AY982" s="159" t="s">
        <v>167</v>
      </c>
    </row>
    <row r="983" spans="2:51" s="13" customFormat="1" ht="10.199999999999999" x14ac:dyDescent="0.2">
      <c r="B983" s="158"/>
      <c r="D983" s="152" t="s">
        <v>178</v>
      </c>
      <c r="E983" s="159" t="s">
        <v>3</v>
      </c>
      <c r="F983" s="160" t="s">
        <v>506</v>
      </c>
      <c r="H983" s="161">
        <v>-1.7729999999999999</v>
      </c>
      <c r="I983" s="162"/>
      <c r="L983" s="158"/>
      <c r="M983" s="163"/>
      <c r="T983" s="164"/>
      <c r="AT983" s="159" t="s">
        <v>178</v>
      </c>
      <c r="AU983" s="159" t="s">
        <v>88</v>
      </c>
      <c r="AV983" s="13" t="s">
        <v>88</v>
      </c>
      <c r="AW983" s="13" t="s">
        <v>41</v>
      </c>
      <c r="AX983" s="13" t="s">
        <v>79</v>
      </c>
      <c r="AY983" s="159" t="s">
        <v>167</v>
      </c>
    </row>
    <row r="984" spans="2:51" s="12" customFormat="1" ht="10.199999999999999" x14ac:dyDescent="0.2">
      <c r="B984" s="151"/>
      <c r="D984" s="152" t="s">
        <v>178</v>
      </c>
      <c r="E984" s="153" t="s">
        <v>3</v>
      </c>
      <c r="F984" s="154" t="s">
        <v>240</v>
      </c>
      <c r="H984" s="153" t="s">
        <v>3</v>
      </c>
      <c r="I984" s="155"/>
      <c r="L984" s="151"/>
      <c r="M984" s="156"/>
      <c r="T984" s="157"/>
      <c r="AT984" s="153" t="s">
        <v>178</v>
      </c>
      <c r="AU984" s="153" t="s">
        <v>88</v>
      </c>
      <c r="AV984" s="12" t="s">
        <v>86</v>
      </c>
      <c r="AW984" s="12" t="s">
        <v>41</v>
      </c>
      <c r="AX984" s="12" t="s">
        <v>79</v>
      </c>
      <c r="AY984" s="153" t="s">
        <v>167</v>
      </c>
    </row>
    <row r="985" spans="2:51" s="13" customFormat="1" ht="10.199999999999999" x14ac:dyDescent="0.2">
      <c r="B985" s="158"/>
      <c r="D985" s="152" t="s">
        <v>178</v>
      </c>
      <c r="E985" s="159" t="s">
        <v>3</v>
      </c>
      <c r="F985" s="160" t="s">
        <v>1449</v>
      </c>
      <c r="H985" s="161">
        <v>46.817999999999998</v>
      </c>
      <c r="I985" s="162"/>
      <c r="L985" s="158"/>
      <c r="M985" s="163"/>
      <c r="T985" s="164"/>
      <c r="AT985" s="159" t="s">
        <v>178</v>
      </c>
      <c r="AU985" s="159" t="s">
        <v>88</v>
      </c>
      <c r="AV985" s="13" t="s">
        <v>88</v>
      </c>
      <c r="AW985" s="13" t="s">
        <v>41</v>
      </c>
      <c r="AX985" s="13" t="s">
        <v>79</v>
      </c>
      <c r="AY985" s="159" t="s">
        <v>167</v>
      </c>
    </row>
    <row r="986" spans="2:51" s="13" customFormat="1" ht="10.199999999999999" x14ac:dyDescent="0.2">
      <c r="B986" s="158"/>
      <c r="D986" s="152" t="s">
        <v>178</v>
      </c>
      <c r="E986" s="159" t="s">
        <v>3</v>
      </c>
      <c r="F986" s="160" t="s">
        <v>505</v>
      </c>
      <c r="H986" s="161">
        <v>-2.1</v>
      </c>
      <c r="I986" s="162"/>
      <c r="L986" s="158"/>
      <c r="M986" s="163"/>
      <c r="T986" s="164"/>
      <c r="AT986" s="159" t="s">
        <v>178</v>
      </c>
      <c r="AU986" s="159" t="s">
        <v>88</v>
      </c>
      <c r="AV986" s="13" t="s">
        <v>88</v>
      </c>
      <c r="AW986" s="13" t="s">
        <v>41</v>
      </c>
      <c r="AX986" s="13" t="s">
        <v>79</v>
      </c>
      <c r="AY986" s="159" t="s">
        <v>167</v>
      </c>
    </row>
    <row r="987" spans="2:51" s="13" customFormat="1" ht="10.199999999999999" x14ac:dyDescent="0.2">
      <c r="B987" s="158"/>
      <c r="D987" s="152" t="s">
        <v>178</v>
      </c>
      <c r="E987" s="159" t="s">
        <v>3</v>
      </c>
      <c r="F987" s="160" t="s">
        <v>506</v>
      </c>
      <c r="H987" s="161">
        <v>-1.7729999999999999</v>
      </c>
      <c r="I987" s="162"/>
      <c r="L987" s="158"/>
      <c r="M987" s="163"/>
      <c r="T987" s="164"/>
      <c r="AT987" s="159" t="s">
        <v>178</v>
      </c>
      <c r="AU987" s="159" t="s">
        <v>88</v>
      </c>
      <c r="AV987" s="13" t="s">
        <v>88</v>
      </c>
      <c r="AW987" s="13" t="s">
        <v>41</v>
      </c>
      <c r="AX987" s="13" t="s">
        <v>79</v>
      </c>
      <c r="AY987" s="159" t="s">
        <v>167</v>
      </c>
    </row>
    <row r="988" spans="2:51" s="15" customFormat="1" ht="10.199999999999999" x14ac:dyDescent="0.2">
      <c r="B988" s="172"/>
      <c r="D988" s="152" t="s">
        <v>178</v>
      </c>
      <c r="E988" s="173" t="s">
        <v>3</v>
      </c>
      <c r="F988" s="174" t="s">
        <v>318</v>
      </c>
      <c r="H988" s="175">
        <v>94.182000000000002</v>
      </c>
      <c r="I988" s="176"/>
      <c r="L988" s="172"/>
      <c r="M988" s="177"/>
      <c r="T988" s="178"/>
      <c r="AT988" s="173" t="s">
        <v>178</v>
      </c>
      <c r="AU988" s="173" t="s">
        <v>88</v>
      </c>
      <c r="AV988" s="15" t="s">
        <v>188</v>
      </c>
      <c r="AW988" s="15" t="s">
        <v>41</v>
      </c>
      <c r="AX988" s="15" t="s">
        <v>79</v>
      </c>
      <c r="AY988" s="173" t="s">
        <v>167</v>
      </c>
    </row>
    <row r="989" spans="2:51" s="12" customFormat="1" ht="10.199999999999999" x14ac:dyDescent="0.2">
      <c r="B989" s="151"/>
      <c r="D989" s="152" t="s">
        <v>178</v>
      </c>
      <c r="E989" s="153" t="s">
        <v>3</v>
      </c>
      <c r="F989" s="154" t="s">
        <v>1450</v>
      </c>
      <c r="H989" s="153" t="s">
        <v>3</v>
      </c>
      <c r="I989" s="155"/>
      <c r="L989" s="151"/>
      <c r="M989" s="156"/>
      <c r="T989" s="157"/>
      <c r="AT989" s="153" t="s">
        <v>178</v>
      </c>
      <c r="AU989" s="153" t="s">
        <v>88</v>
      </c>
      <c r="AV989" s="12" t="s">
        <v>86</v>
      </c>
      <c r="AW989" s="12" t="s">
        <v>41</v>
      </c>
      <c r="AX989" s="12" t="s">
        <v>79</v>
      </c>
      <c r="AY989" s="153" t="s">
        <v>167</v>
      </c>
    </row>
    <row r="990" spans="2:51" s="13" customFormat="1" ht="10.199999999999999" x14ac:dyDescent="0.2">
      <c r="B990" s="158"/>
      <c r="D990" s="152" t="s">
        <v>178</v>
      </c>
      <c r="E990" s="159" t="s">
        <v>3</v>
      </c>
      <c r="F990" s="160" t="s">
        <v>1451</v>
      </c>
      <c r="H990" s="161">
        <v>0.33</v>
      </c>
      <c r="I990" s="162"/>
      <c r="L990" s="158"/>
      <c r="M990" s="163"/>
      <c r="T990" s="164"/>
      <c r="AT990" s="159" t="s">
        <v>178</v>
      </c>
      <c r="AU990" s="159" t="s">
        <v>88</v>
      </c>
      <c r="AV990" s="13" t="s">
        <v>88</v>
      </c>
      <c r="AW990" s="13" t="s">
        <v>41</v>
      </c>
      <c r="AX990" s="13" t="s">
        <v>79</v>
      </c>
      <c r="AY990" s="159" t="s">
        <v>167</v>
      </c>
    </row>
    <row r="991" spans="2:51" s="13" customFormat="1" ht="10.199999999999999" x14ac:dyDescent="0.2">
      <c r="B991" s="158"/>
      <c r="D991" s="152" t="s">
        <v>178</v>
      </c>
      <c r="E991" s="159" t="s">
        <v>3</v>
      </c>
      <c r="F991" s="160" t="s">
        <v>512</v>
      </c>
      <c r="H991" s="161">
        <v>1.29</v>
      </c>
      <c r="I991" s="162"/>
      <c r="L991" s="158"/>
      <c r="M991" s="163"/>
      <c r="T991" s="164"/>
      <c r="AT991" s="159" t="s">
        <v>178</v>
      </c>
      <c r="AU991" s="159" t="s">
        <v>88</v>
      </c>
      <c r="AV991" s="13" t="s">
        <v>88</v>
      </c>
      <c r="AW991" s="13" t="s">
        <v>41</v>
      </c>
      <c r="AX991" s="13" t="s">
        <v>79</v>
      </c>
      <c r="AY991" s="159" t="s">
        <v>167</v>
      </c>
    </row>
    <row r="992" spans="2:51" s="13" customFormat="1" ht="10.199999999999999" x14ac:dyDescent="0.2">
      <c r="B992" s="158"/>
      <c r="D992" s="152" t="s">
        <v>178</v>
      </c>
      <c r="E992" s="159" t="s">
        <v>3</v>
      </c>
      <c r="F992" s="160" t="s">
        <v>1452</v>
      </c>
      <c r="H992" s="161">
        <v>1.7230000000000001</v>
      </c>
      <c r="I992" s="162"/>
      <c r="L992" s="158"/>
      <c r="M992" s="163"/>
      <c r="T992" s="164"/>
      <c r="AT992" s="159" t="s">
        <v>178</v>
      </c>
      <c r="AU992" s="159" t="s">
        <v>88</v>
      </c>
      <c r="AV992" s="13" t="s">
        <v>88</v>
      </c>
      <c r="AW992" s="13" t="s">
        <v>41</v>
      </c>
      <c r="AX992" s="13" t="s">
        <v>79</v>
      </c>
      <c r="AY992" s="159" t="s">
        <v>167</v>
      </c>
    </row>
    <row r="993" spans="2:65" s="15" customFormat="1" ht="10.199999999999999" x14ac:dyDescent="0.2">
      <c r="B993" s="172"/>
      <c r="D993" s="152" t="s">
        <v>178</v>
      </c>
      <c r="E993" s="173" t="s">
        <v>3</v>
      </c>
      <c r="F993" s="174" t="s">
        <v>318</v>
      </c>
      <c r="H993" s="175">
        <v>3.343</v>
      </c>
      <c r="I993" s="176"/>
      <c r="L993" s="172"/>
      <c r="M993" s="177"/>
      <c r="T993" s="178"/>
      <c r="AT993" s="173" t="s">
        <v>178</v>
      </c>
      <c r="AU993" s="173" t="s">
        <v>88</v>
      </c>
      <c r="AV993" s="15" t="s">
        <v>188</v>
      </c>
      <c r="AW993" s="15" t="s">
        <v>41</v>
      </c>
      <c r="AX993" s="15" t="s">
        <v>79</v>
      </c>
      <c r="AY993" s="173" t="s">
        <v>167</v>
      </c>
    </row>
    <row r="994" spans="2:65" s="12" customFormat="1" ht="10.199999999999999" x14ac:dyDescent="0.2">
      <c r="B994" s="151"/>
      <c r="D994" s="152" t="s">
        <v>178</v>
      </c>
      <c r="E994" s="153" t="s">
        <v>3</v>
      </c>
      <c r="F994" s="154" t="s">
        <v>475</v>
      </c>
      <c r="H994" s="153" t="s">
        <v>3</v>
      </c>
      <c r="I994" s="155"/>
      <c r="L994" s="151"/>
      <c r="M994" s="156"/>
      <c r="T994" s="157"/>
      <c r="AT994" s="153" t="s">
        <v>178</v>
      </c>
      <c r="AU994" s="153" t="s">
        <v>88</v>
      </c>
      <c r="AV994" s="12" t="s">
        <v>86</v>
      </c>
      <c r="AW994" s="12" t="s">
        <v>41</v>
      </c>
      <c r="AX994" s="12" t="s">
        <v>79</v>
      </c>
      <c r="AY994" s="153" t="s">
        <v>167</v>
      </c>
    </row>
    <row r="995" spans="2:65" s="12" customFormat="1" ht="10.199999999999999" x14ac:dyDescent="0.2">
      <c r="B995" s="151"/>
      <c r="D995" s="152" t="s">
        <v>178</v>
      </c>
      <c r="E995" s="153" t="s">
        <v>3</v>
      </c>
      <c r="F995" s="154" t="s">
        <v>236</v>
      </c>
      <c r="H995" s="153" t="s">
        <v>3</v>
      </c>
      <c r="I995" s="155"/>
      <c r="L995" s="151"/>
      <c r="M995" s="156"/>
      <c r="T995" s="157"/>
      <c r="AT995" s="153" t="s">
        <v>178</v>
      </c>
      <c r="AU995" s="153" t="s">
        <v>88</v>
      </c>
      <c r="AV995" s="12" t="s">
        <v>86</v>
      </c>
      <c r="AW995" s="12" t="s">
        <v>41</v>
      </c>
      <c r="AX995" s="12" t="s">
        <v>79</v>
      </c>
      <c r="AY995" s="153" t="s">
        <v>167</v>
      </c>
    </row>
    <row r="996" spans="2:65" s="13" customFormat="1" ht="10.199999999999999" x14ac:dyDescent="0.2">
      <c r="B996" s="158"/>
      <c r="D996" s="152" t="s">
        <v>178</v>
      </c>
      <c r="E996" s="159" t="s">
        <v>3</v>
      </c>
      <c r="F996" s="160" t="s">
        <v>803</v>
      </c>
      <c r="H996" s="161">
        <v>3.7</v>
      </c>
      <c r="I996" s="162"/>
      <c r="L996" s="158"/>
      <c r="M996" s="163"/>
      <c r="T996" s="164"/>
      <c r="AT996" s="159" t="s">
        <v>178</v>
      </c>
      <c r="AU996" s="159" t="s">
        <v>88</v>
      </c>
      <c r="AV996" s="13" t="s">
        <v>88</v>
      </c>
      <c r="AW996" s="13" t="s">
        <v>41</v>
      </c>
      <c r="AX996" s="13" t="s">
        <v>79</v>
      </c>
      <c r="AY996" s="159" t="s">
        <v>167</v>
      </c>
    </row>
    <row r="997" spans="2:65" s="12" customFormat="1" ht="10.199999999999999" x14ac:dyDescent="0.2">
      <c r="B997" s="151"/>
      <c r="D997" s="152" t="s">
        <v>178</v>
      </c>
      <c r="E997" s="153" t="s">
        <v>3</v>
      </c>
      <c r="F997" s="154" t="s">
        <v>238</v>
      </c>
      <c r="H997" s="153" t="s">
        <v>3</v>
      </c>
      <c r="I997" s="155"/>
      <c r="L997" s="151"/>
      <c r="M997" s="156"/>
      <c r="T997" s="157"/>
      <c r="AT997" s="153" t="s">
        <v>178</v>
      </c>
      <c r="AU997" s="153" t="s">
        <v>88</v>
      </c>
      <c r="AV997" s="12" t="s">
        <v>86</v>
      </c>
      <c r="AW997" s="12" t="s">
        <v>41</v>
      </c>
      <c r="AX997" s="12" t="s">
        <v>79</v>
      </c>
      <c r="AY997" s="153" t="s">
        <v>167</v>
      </c>
    </row>
    <row r="998" spans="2:65" s="13" customFormat="1" ht="10.199999999999999" x14ac:dyDescent="0.2">
      <c r="B998" s="158"/>
      <c r="D998" s="152" t="s">
        <v>178</v>
      </c>
      <c r="E998" s="159" t="s">
        <v>3</v>
      </c>
      <c r="F998" s="160" t="s">
        <v>804</v>
      </c>
      <c r="H998" s="161">
        <v>30.9</v>
      </c>
      <c r="I998" s="162"/>
      <c r="L998" s="158"/>
      <c r="M998" s="163"/>
      <c r="T998" s="164"/>
      <c r="AT998" s="159" t="s">
        <v>178</v>
      </c>
      <c r="AU998" s="159" t="s">
        <v>88</v>
      </c>
      <c r="AV998" s="13" t="s">
        <v>88</v>
      </c>
      <c r="AW998" s="13" t="s">
        <v>41</v>
      </c>
      <c r="AX998" s="13" t="s">
        <v>79</v>
      </c>
      <c r="AY998" s="159" t="s">
        <v>167</v>
      </c>
    </row>
    <row r="999" spans="2:65" s="12" customFormat="1" ht="10.199999999999999" x14ac:dyDescent="0.2">
      <c r="B999" s="151"/>
      <c r="D999" s="152" t="s">
        <v>178</v>
      </c>
      <c r="E999" s="153" t="s">
        <v>3</v>
      </c>
      <c r="F999" s="154" t="s">
        <v>240</v>
      </c>
      <c r="H999" s="153" t="s">
        <v>3</v>
      </c>
      <c r="I999" s="155"/>
      <c r="L999" s="151"/>
      <c r="M999" s="156"/>
      <c r="T999" s="157"/>
      <c r="AT999" s="153" t="s">
        <v>178</v>
      </c>
      <c r="AU999" s="153" t="s">
        <v>88</v>
      </c>
      <c r="AV999" s="12" t="s">
        <v>86</v>
      </c>
      <c r="AW999" s="12" t="s">
        <v>41</v>
      </c>
      <c r="AX999" s="12" t="s">
        <v>79</v>
      </c>
      <c r="AY999" s="153" t="s">
        <v>167</v>
      </c>
    </row>
    <row r="1000" spans="2:65" s="13" customFormat="1" ht="10.199999999999999" x14ac:dyDescent="0.2">
      <c r="B1000" s="158"/>
      <c r="D1000" s="152" t="s">
        <v>178</v>
      </c>
      <c r="E1000" s="159" t="s">
        <v>3</v>
      </c>
      <c r="F1000" s="160" t="s">
        <v>241</v>
      </c>
      <c r="H1000" s="161">
        <v>17.600000000000001</v>
      </c>
      <c r="I1000" s="162"/>
      <c r="L1000" s="158"/>
      <c r="M1000" s="163"/>
      <c r="T1000" s="164"/>
      <c r="AT1000" s="159" t="s">
        <v>178</v>
      </c>
      <c r="AU1000" s="159" t="s">
        <v>88</v>
      </c>
      <c r="AV1000" s="13" t="s">
        <v>88</v>
      </c>
      <c r="AW1000" s="13" t="s">
        <v>41</v>
      </c>
      <c r="AX1000" s="13" t="s">
        <v>79</v>
      </c>
      <c r="AY1000" s="159" t="s">
        <v>167</v>
      </c>
    </row>
    <row r="1001" spans="2:65" s="15" customFormat="1" ht="10.199999999999999" x14ac:dyDescent="0.2">
      <c r="B1001" s="172"/>
      <c r="D1001" s="152" t="s">
        <v>178</v>
      </c>
      <c r="E1001" s="173" t="s">
        <v>3</v>
      </c>
      <c r="F1001" s="174" t="s">
        <v>318</v>
      </c>
      <c r="H1001" s="175">
        <v>52.2</v>
      </c>
      <c r="I1001" s="176"/>
      <c r="L1001" s="172"/>
      <c r="M1001" s="177"/>
      <c r="T1001" s="178"/>
      <c r="AT1001" s="173" t="s">
        <v>178</v>
      </c>
      <c r="AU1001" s="173" t="s">
        <v>88</v>
      </c>
      <c r="AV1001" s="15" t="s">
        <v>188</v>
      </c>
      <c r="AW1001" s="15" t="s">
        <v>41</v>
      </c>
      <c r="AX1001" s="15" t="s">
        <v>79</v>
      </c>
      <c r="AY1001" s="173" t="s">
        <v>167</v>
      </c>
    </row>
    <row r="1002" spans="2:65" s="14" customFormat="1" ht="10.199999999999999" x14ac:dyDescent="0.2">
      <c r="B1002" s="165"/>
      <c r="D1002" s="152" t="s">
        <v>178</v>
      </c>
      <c r="E1002" s="166" t="s">
        <v>3</v>
      </c>
      <c r="F1002" s="167" t="s">
        <v>181</v>
      </c>
      <c r="H1002" s="168">
        <v>149.72499999999999</v>
      </c>
      <c r="I1002" s="169"/>
      <c r="L1002" s="165"/>
      <c r="M1002" s="170"/>
      <c r="T1002" s="171"/>
      <c r="AT1002" s="166" t="s">
        <v>178</v>
      </c>
      <c r="AU1002" s="166" t="s">
        <v>88</v>
      </c>
      <c r="AV1002" s="14" t="s">
        <v>174</v>
      </c>
      <c r="AW1002" s="14" t="s">
        <v>41</v>
      </c>
      <c r="AX1002" s="14" t="s">
        <v>86</v>
      </c>
      <c r="AY1002" s="166" t="s">
        <v>167</v>
      </c>
    </row>
    <row r="1003" spans="2:65" s="1" customFormat="1" ht="24.15" customHeight="1" x14ac:dyDescent="0.2">
      <c r="B1003" s="133"/>
      <c r="C1003" s="134" t="s">
        <v>1453</v>
      </c>
      <c r="D1003" s="134" t="s">
        <v>169</v>
      </c>
      <c r="E1003" s="135" t="s">
        <v>1454</v>
      </c>
      <c r="F1003" s="136" t="s">
        <v>1455</v>
      </c>
      <c r="G1003" s="137" t="s">
        <v>220</v>
      </c>
      <c r="H1003" s="138">
        <v>233.21899999999999</v>
      </c>
      <c r="I1003" s="139"/>
      <c r="J1003" s="140">
        <f>ROUND(I1003*H1003,2)</f>
        <v>0</v>
      </c>
      <c r="K1003" s="136" t="s">
        <v>173</v>
      </c>
      <c r="L1003" s="34"/>
      <c r="M1003" s="141" t="s">
        <v>3</v>
      </c>
      <c r="N1003" s="142" t="s">
        <v>50</v>
      </c>
      <c r="P1003" s="143">
        <f>O1003*H1003</f>
        <v>0</v>
      </c>
      <c r="Q1003" s="143">
        <v>2.5999999999999998E-4</v>
      </c>
      <c r="R1003" s="143">
        <f>Q1003*H1003</f>
        <v>6.0636939999999993E-2</v>
      </c>
      <c r="S1003" s="143">
        <v>0</v>
      </c>
      <c r="T1003" s="144">
        <f>S1003*H1003</f>
        <v>0</v>
      </c>
      <c r="AR1003" s="145" t="s">
        <v>275</v>
      </c>
      <c r="AT1003" s="145" t="s">
        <v>169</v>
      </c>
      <c r="AU1003" s="145" t="s">
        <v>88</v>
      </c>
      <c r="AY1003" s="18" t="s">
        <v>167</v>
      </c>
      <c r="BE1003" s="146">
        <f>IF(N1003="základní",J1003,0)</f>
        <v>0</v>
      </c>
      <c r="BF1003" s="146">
        <f>IF(N1003="snížená",J1003,0)</f>
        <v>0</v>
      </c>
      <c r="BG1003" s="146">
        <f>IF(N1003="zákl. přenesená",J1003,0)</f>
        <v>0</v>
      </c>
      <c r="BH1003" s="146">
        <f>IF(N1003="sníž. přenesená",J1003,0)</f>
        <v>0</v>
      </c>
      <c r="BI1003" s="146">
        <f>IF(N1003="nulová",J1003,0)</f>
        <v>0</v>
      </c>
      <c r="BJ1003" s="18" t="s">
        <v>86</v>
      </c>
      <c r="BK1003" s="146">
        <f>ROUND(I1003*H1003,2)</f>
        <v>0</v>
      </c>
      <c r="BL1003" s="18" t="s">
        <v>275</v>
      </c>
      <c r="BM1003" s="145" t="s">
        <v>1456</v>
      </c>
    </row>
    <row r="1004" spans="2:65" s="1" customFormat="1" ht="10.199999999999999" x14ac:dyDescent="0.2">
      <c r="B1004" s="34"/>
      <c r="D1004" s="147" t="s">
        <v>176</v>
      </c>
      <c r="F1004" s="148" t="s">
        <v>1457</v>
      </c>
      <c r="I1004" s="149"/>
      <c r="L1004" s="34"/>
      <c r="M1004" s="150"/>
      <c r="T1004" s="55"/>
      <c r="AT1004" s="18" t="s">
        <v>176</v>
      </c>
      <c r="AU1004" s="18" t="s">
        <v>88</v>
      </c>
    </row>
    <row r="1005" spans="2:65" s="12" customFormat="1" ht="10.199999999999999" x14ac:dyDescent="0.2">
      <c r="B1005" s="151"/>
      <c r="D1005" s="152" t="s">
        <v>178</v>
      </c>
      <c r="E1005" s="153" t="s">
        <v>3</v>
      </c>
      <c r="F1005" s="154" t="s">
        <v>1458</v>
      </c>
      <c r="H1005" s="153" t="s">
        <v>3</v>
      </c>
      <c r="I1005" s="155"/>
      <c r="L1005" s="151"/>
      <c r="M1005" s="156"/>
      <c r="T1005" s="157"/>
      <c r="AT1005" s="153" t="s">
        <v>178</v>
      </c>
      <c r="AU1005" s="153" t="s">
        <v>88</v>
      </c>
      <c r="AV1005" s="12" t="s">
        <v>86</v>
      </c>
      <c r="AW1005" s="12" t="s">
        <v>41</v>
      </c>
      <c r="AX1005" s="12" t="s">
        <v>79</v>
      </c>
      <c r="AY1005" s="153" t="s">
        <v>167</v>
      </c>
    </row>
    <row r="1006" spans="2:65" s="13" customFormat="1" ht="10.199999999999999" x14ac:dyDescent="0.2">
      <c r="B1006" s="158"/>
      <c r="D1006" s="152" t="s">
        <v>178</v>
      </c>
      <c r="E1006" s="159" t="s">
        <v>3</v>
      </c>
      <c r="F1006" s="160" t="s">
        <v>1459</v>
      </c>
      <c r="H1006" s="161">
        <v>65.275000000000006</v>
      </c>
      <c r="I1006" s="162"/>
      <c r="L1006" s="158"/>
      <c r="M1006" s="163"/>
      <c r="T1006" s="164"/>
      <c r="AT1006" s="159" t="s">
        <v>178</v>
      </c>
      <c r="AU1006" s="159" t="s">
        <v>88</v>
      </c>
      <c r="AV1006" s="13" t="s">
        <v>88</v>
      </c>
      <c r="AW1006" s="13" t="s">
        <v>41</v>
      </c>
      <c r="AX1006" s="13" t="s">
        <v>79</v>
      </c>
      <c r="AY1006" s="159" t="s">
        <v>167</v>
      </c>
    </row>
    <row r="1007" spans="2:65" s="15" customFormat="1" ht="10.199999999999999" x14ac:dyDescent="0.2">
      <c r="B1007" s="172"/>
      <c r="D1007" s="152" t="s">
        <v>178</v>
      </c>
      <c r="E1007" s="173" t="s">
        <v>3</v>
      </c>
      <c r="F1007" s="174" t="s">
        <v>318</v>
      </c>
      <c r="H1007" s="175">
        <v>65.275000000000006</v>
      </c>
      <c r="I1007" s="176"/>
      <c r="L1007" s="172"/>
      <c r="M1007" s="177"/>
      <c r="T1007" s="178"/>
      <c r="AT1007" s="173" t="s">
        <v>178</v>
      </c>
      <c r="AU1007" s="173" t="s">
        <v>88</v>
      </c>
      <c r="AV1007" s="15" t="s">
        <v>188</v>
      </c>
      <c r="AW1007" s="15" t="s">
        <v>41</v>
      </c>
      <c r="AX1007" s="15" t="s">
        <v>79</v>
      </c>
      <c r="AY1007" s="173" t="s">
        <v>167</v>
      </c>
    </row>
    <row r="1008" spans="2:65" s="12" customFormat="1" ht="10.199999999999999" x14ac:dyDescent="0.2">
      <c r="B1008" s="151"/>
      <c r="D1008" s="152" t="s">
        <v>178</v>
      </c>
      <c r="E1008" s="153" t="s">
        <v>3</v>
      </c>
      <c r="F1008" s="154" t="s">
        <v>1460</v>
      </c>
      <c r="H1008" s="153" t="s">
        <v>3</v>
      </c>
      <c r="I1008" s="155"/>
      <c r="L1008" s="151"/>
      <c r="M1008" s="156"/>
      <c r="T1008" s="157"/>
      <c r="AT1008" s="153" t="s">
        <v>178</v>
      </c>
      <c r="AU1008" s="153" t="s">
        <v>88</v>
      </c>
      <c r="AV1008" s="12" t="s">
        <v>86</v>
      </c>
      <c r="AW1008" s="12" t="s">
        <v>41</v>
      </c>
      <c r="AX1008" s="12" t="s">
        <v>79</v>
      </c>
      <c r="AY1008" s="153" t="s">
        <v>167</v>
      </c>
    </row>
    <row r="1009" spans="2:51" s="13" customFormat="1" ht="10.199999999999999" x14ac:dyDescent="0.2">
      <c r="B1009" s="158"/>
      <c r="D1009" s="152" t="s">
        <v>178</v>
      </c>
      <c r="E1009" s="159" t="s">
        <v>3</v>
      </c>
      <c r="F1009" s="160" t="s">
        <v>1461</v>
      </c>
      <c r="H1009" s="161">
        <v>1.319</v>
      </c>
      <c r="I1009" s="162"/>
      <c r="L1009" s="158"/>
      <c r="M1009" s="163"/>
      <c r="T1009" s="164"/>
      <c r="AT1009" s="159" t="s">
        <v>178</v>
      </c>
      <c r="AU1009" s="159" t="s">
        <v>88</v>
      </c>
      <c r="AV1009" s="13" t="s">
        <v>88</v>
      </c>
      <c r="AW1009" s="13" t="s">
        <v>41</v>
      </c>
      <c r="AX1009" s="13" t="s">
        <v>79</v>
      </c>
      <c r="AY1009" s="159" t="s">
        <v>167</v>
      </c>
    </row>
    <row r="1010" spans="2:51" s="12" customFormat="1" ht="10.199999999999999" x14ac:dyDescent="0.2">
      <c r="B1010" s="151"/>
      <c r="D1010" s="152" t="s">
        <v>178</v>
      </c>
      <c r="E1010" s="153" t="s">
        <v>3</v>
      </c>
      <c r="F1010" s="154" t="s">
        <v>1462</v>
      </c>
      <c r="H1010" s="153" t="s">
        <v>3</v>
      </c>
      <c r="I1010" s="155"/>
      <c r="L1010" s="151"/>
      <c r="M1010" s="156"/>
      <c r="T1010" s="157"/>
      <c r="AT1010" s="153" t="s">
        <v>178</v>
      </c>
      <c r="AU1010" s="153" t="s">
        <v>88</v>
      </c>
      <c r="AV1010" s="12" t="s">
        <v>86</v>
      </c>
      <c r="AW1010" s="12" t="s">
        <v>41</v>
      </c>
      <c r="AX1010" s="12" t="s">
        <v>79</v>
      </c>
      <c r="AY1010" s="153" t="s">
        <v>167</v>
      </c>
    </row>
    <row r="1011" spans="2:51" s="13" customFormat="1" ht="10.199999999999999" x14ac:dyDescent="0.2">
      <c r="B1011" s="158"/>
      <c r="D1011" s="152" t="s">
        <v>178</v>
      </c>
      <c r="E1011" s="159" t="s">
        <v>3</v>
      </c>
      <c r="F1011" s="160" t="s">
        <v>1463</v>
      </c>
      <c r="H1011" s="161">
        <v>16.899999999999999</v>
      </c>
      <c r="I1011" s="162"/>
      <c r="L1011" s="158"/>
      <c r="M1011" s="163"/>
      <c r="T1011" s="164"/>
      <c r="AT1011" s="159" t="s">
        <v>178</v>
      </c>
      <c r="AU1011" s="159" t="s">
        <v>88</v>
      </c>
      <c r="AV1011" s="13" t="s">
        <v>88</v>
      </c>
      <c r="AW1011" s="13" t="s">
        <v>41</v>
      </c>
      <c r="AX1011" s="13" t="s">
        <v>79</v>
      </c>
      <c r="AY1011" s="159" t="s">
        <v>167</v>
      </c>
    </row>
    <row r="1012" spans="2:51" s="15" customFormat="1" ht="10.199999999999999" x14ac:dyDescent="0.2">
      <c r="B1012" s="172"/>
      <c r="D1012" s="152" t="s">
        <v>178</v>
      </c>
      <c r="E1012" s="173" t="s">
        <v>3</v>
      </c>
      <c r="F1012" s="174" t="s">
        <v>318</v>
      </c>
      <c r="H1012" s="175">
        <v>18.219000000000001</v>
      </c>
      <c r="I1012" s="176"/>
      <c r="L1012" s="172"/>
      <c r="M1012" s="177"/>
      <c r="T1012" s="178"/>
      <c r="AT1012" s="173" t="s">
        <v>178</v>
      </c>
      <c r="AU1012" s="173" t="s">
        <v>88</v>
      </c>
      <c r="AV1012" s="15" t="s">
        <v>188</v>
      </c>
      <c r="AW1012" s="15" t="s">
        <v>41</v>
      </c>
      <c r="AX1012" s="15" t="s">
        <v>79</v>
      </c>
      <c r="AY1012" s="173" t="s">
        <v>167</v>
      </c>
    </row>
    <row r="1013" spans="2:51" s="12" customFormat="1" ht="10.199999999999999" x14ac:dyDescent="0.2">
      <c r="B1013" s="151"/>
      <c r="D1013" s="152" t="s">
        <v>178</v>
      </c>
      <c r="E1013" s="153" t="s">
        <v>3</v>
      </c>
      <c r="F1013" s="154" t="s">
        <v>1441</v>
      </c>
      <c r="H1013" s="153" t="s">
        <v>3</v>
      </c>
      <c r="I1013" s="155"/>
      <c r="L1013" s="151"/>
      <c r="M1013" s="156"/>
      <c r="T1013" s="157"/>
      <c r="AT1013" s="153" t="s">
        <v>178</v>
      </c>
      <c r="AU1013" s="153" t="s">
        <v>88</v>
      </c>
      <c r="AV1013" s="12" t="s">
        <v>86</v>
      </c>
      <c r="AW1013" s="12" t="s">
        <v>41</v>
      </c>
      <c r="AX1013" s="12" t="s">
        <v>79</v>
      </c>
      <c r="AY1013" s="153" t="s">
        <v>167</v>
      </c>
    </row>
    <row r="1014" spans="2:51" s="12" customFormat="1" ht="10.199999999999999" x14ac:dyDescent="0.2">
      <c r="B1014" s="151"/>
      <c r="D1014" s="152" t="s">
        <v>178</v>
      </c>
      <c r="E1014" s="153" t="s">
        <v>3</v>
      </c>
      <c r="F1014" s="154" t="s">
        <v>230</v>
      </c>
      <c r="H1014" s="153" t="s">
        <v>3</v>
      </c>
      <c r="I1014" s="155"/>
      <c r="L1014" s="151"/>
      <c r="M1014" s="156"/>
      <c r="T1014" s="157"/>
      <c r="AT1014" s="153" t="s">
        <v>178</v>
      </c>
      <c r="AU1014" s="153" t="s">
        <v>88</v>
      </c>
      <c r="AV1014" s="12" t="s">
        <v>86</v>
      </c>
      <c r="AW1014" s="12" t="s">
        <v>41</v>
      </c>
      <c r="AX1014" s="12" t="s">
        <v>79</v>
      </c>
      <c r="AY1014" s="153" t="s">
        <v>167</v>
      </c>
    </row>
    <row r="1015" spans="2:51" s="13" customFormat="1" ht="10.199999999999999" x14ac:dyDescent="0.2">
      <c r="B1015" s="158"/>
      <c r="D1015" s="152" t="s">
        <v>178</v>
      </c>
      <c r="E1015" s="159" t="s">
        <v>3</v>
      </c>
      <c r="F1015" s="160" t="s">
        <v>1442</v>
      </c>
      <c r="H1015" s="161">
        <v>3.8250000000000002</v>
      </c>
      <c r="I1015" s="162"/>
      <c r="L1015" s="158"/>
      <c r="M1015" s="163"/>
      <c r="T1015" s="164"/>
      <c r="AT1015" s="159" t="s">
        <v>178</v>
      </c>
      <c r="AU1015" s="159" t="s">
        <v>88</v>
      </c>
      <c r="AV1015" s="13" t="s">
        <v>88</v>
      </c>
      <c r="AW1015" s="13" t="s">
        <v>41</v>
      </c>
      <c r="AX1015" s="13" t="s">
        <v>79</v>
      </c>
      <c r="AY1015" s="159" t="s">
        <v>167</v>
      </c>
    </row>
    <row r="1016" spans="2:51" s="13" customFormat="1" ht="10.199999999999999" x14ac:dyDescent="0.2">
      <c r="B1016" s="158"/>
      <c r="D1016" s="152" t="s">
        <v>178</v>
      </c>
      <c r="E1016" s="159" t="s">
        <v>3</v>
      </c>
      <c r="F1016" s="160" t="s">
        <v>1443</v>
      </c>
      <c r="H1016" s="161">
        <v>-1.97</v>
      </c>
      <c r="I1016" s="162"/>
      <c r="L1016" s="158"/>
      <c r="M1016" s="163"/>
      <c r="T1016" s="164"/>
      <c r="AT1016" s="159" t="s">
        <v>178</v>
      </c>
      <c r="AU1016" s="159" t="s">
        <v>88</v>
      </c>
      <c r="AV1016" s="13" t="s">
        <v>88</v>
      </c>
      <c r="AW1016" s="13" t="s">
        <v>41</v>
      </c>
      <c r="AX1016" s="13" t="s">
        <v>79</v>
      </c>
      <c r="AY1016" s="159" t="s">
        <v>167</v>
      </c>
    </row>
    <row r="1017" spans="2:51" s="12" customFormat="1" ht="10.199999999999999" x14ac:dyDescent="0.2">
      <c r="B1017" s="151"/>
      <c r="D1017" s="152" t="s">
        <v>178</v>
      </c>
      <c r="E1017" s="153" t="s">
        <v>3</v>
      </c>
      <c r="F1017" s="154" t="s">
        <v>232</v>
      </c>
      <c r="H1017" s="153" t="s">
        <v>3</v>
      </c>
      <c r="I1017" s="155"/>
      <c r="L1017" s="151"/>
      <c r="M1017" s="156"/>
      <c r="T1017" s="157"/>
      <c r="AT1017" s="153" t="s">
        <v>178</v>
      </c>
      <c r="AU1017" s="153" t="s">
        <v>88</v>
      </c>
      <c r="AV1017" s="12" t="s">
        <v>86</v>
      </c>
      <c r="AW1017" s="12" t="s">
        <v>41</v>
      </c>
      <c r="AX1017" s="12" t="s">
        <v>79</v>
      </c>
      <c r="AY1017" s="153" t="s">
        <v>167</v>
      </c>
    </row>
    <row r="1018" spans="2:51" s="13" customFormat="1" ht="10.199999999999999" x14ac:dyDescent="0.2">
      <c r="B1018" s="158"/>
      <c r="D1018" s="152" t="s">
        <v>178</v>
      </c>
      <c r="E1018" s="159" t="s">
        <v>3</v>
      </c>
      <c r="F1018" s="160" t="s">
        <v>1444</v>
      </c>
      <c r="H1018" s="161">
        <v>5.024</v>
      </c>
      <c r="I1018" s="162"/>
      <c r="L1018" s="158"/>
      <c r="M1018" s="163"/>
      <c r="T1018" s="164"/>
      <c r="AT1018" s="159" t="s">
        <v>178</v>
      </c>
      <c r="AU1018" s="159" t="s">
        <v>88</v>
      </c>
      <c r="AV1018" s="13" t="s">
        <v>88</v>
      </c>
      <c r="AW1018" s="13" t="s">
        <v>41</v>
      </c>
      <c r="AX1018" s="13" t="s">
        <v>79</v>
      </c>
      <c r="AY1018" s="159" t="s">
        <v>167</v>
      </c>
    </row>
    <row r="1019" spans="2:51" s="13" customFormat="1" ht="10.199999999999999" x14ac:dyDescent="0.2">
      <c r="B1019" s="158"/>
      <c r="D1019" s="152" t="s">
        <v>178</v>
      </c>
      <c r="E1019" s="159" t="s">
        <v>3</v>
      </c>
      <c r="F1019" s="160" t="s">
        <v>1445</v>
      </c>
      <c r="H1019" s="161">
        <v>-4.1369999999999996</v>
      </c>
      <c r="I1019" s="162"/>
      <c r="L1019" s="158"/>
      <c r="M1019" s="163"/>
      <c r="T1019" s="164"/>
      <c r="AT1019" s="159" t="s">
        <v>178</v>
      </c>
      <c r="AU1019" s="159" t="s">
        <v>88</v>
      </c>
      <c r="AV1019" s="13" t="s">
        <v>88</v>
      </c>
      <c r="AW1019" s="13" t="s">
        <v>41</v>
      </c>
      <c r="AX1019" s="13" t="s">
        <v>79</v>
      </c>
      <c r="AY1019" s="159" t="s">
        <v>167</v>
      </c>
    </row>
    <row r="1020" spans="2:51" s="12" customFormat="1" ht="10.199999999999999" x14ac:dyDescent="0.2">
      <c r="B1020" s="151"/>
      <c r="D1020" s="152" t="s">
        <v>178</v>
      </c>
      <c r="E1020" s="153" t="s">
        <v>3</v>
      </c>
      <c r="F1020" s="154" t="s">
        <v>432</v>
      </c>
      <c r="H1020" s="153" t="s">
        <v>3</v>
      </c>
      <c r="I1020" s="155"/>
      <c r="L1020" s="151"/>
      <c r="M1020" s="156"/>
      <c r="T1020" s="157"/>
      <c r="AT1020" s="153" t="s">
        <v>178</v>
      </c>
      <c r="AU1020" s="153" t="s">
        <v>88</v>
      </c>
      <c r="AV1020" s="12" t="s">
        <v>86</v>
      </c>
      <c r="AW1020" s="12" t="s">
        <v>41</v>
      </c>
      <c r="AX1020" s="12" t="s">
        <v>79</v>
      </c>
      <c r="AY1020" s="153" t="s">
        <v>167</v>
      </c>
    </row>
    <row r="1021" spans="2:51" s="13" customFormat="1" ht="10.199999999999999" x14ac:dyDescent="0.2">
      <c r="B1021" s="158"/>
      <c r="D1021" s="152" t="s">
        <v>178</v>
      </c>
      <c r="E1021" s="159" t="s">
        <v>3</v>
      </c>
      <c r="F1021" s="160" t="s">
        <v>1446</v>
      </c>
      <c r="H1021" s="161">
        <v>8.1470000000000002</v>
      </c>
      <c r="I1021" s="162"/>
      <c r="L1021" s="158"/>
      <c r="M1021" s="163"/>
      <c r="T1021" s="164"/>
      <c r="AT1021" s="159" t="s">
        <v>178</v>
      </c>
      <c r="AU1021" s="159" t="s">
        <v>88</v>
      </c>
      <c r="AV1021" s="13" t="s">
        <v>88</v>
      </c>
      <c r="AW1021" s="13" t="s">
        <v>41</v>
      </c>
      <c r="AX1021" s="13" t="s">
        <v>79</v>
      </c>
      <c r="AY1021" s="159" t="s">
        <v>167</v>
      </c>
    </row>
    <row r="1022" spans="2:51" s="13" customFormat="1" ht="10.199999999999999" x14ac:dyDescent="0.2">
      <c r="B1022" s="158"/>
      <c r="D1022" s="152" t="s">
        <v>178</v>
      </c>
      <c r="E1022" s="159" t="s">
        <v>3</v>
      </c>
      <c r="F1022" s="160" t="s">
        <v>505</v>
      </c>
      <c r="H1022" s="161">
        <v>-2.1</v>
      </c>
      <c r="I1022" s="162"/>
      <c r="L1022" s="158"/>
      <c r="M1022" s="163"/>
      <c r="T1022" s="164"/>
      <c r="AT1022" s="159" t="s">
        <v>178</v>
      </c>
      <c r="AU1022" s="159" t="s">
        <v>88</v>
      </c>
      <c r="AV1022" s="13" t="s">
        <v>88</v>
      </c>
      <c r="AW1022" s="13" t="s">
        <v>41</v>
      </c>
      <c r="AX1022" s="13" t="s">
        <v>79</v>
      </c>
      <c r="AY1022" s="159" t="s">
        <v>167</v>
      </c>
    </row>
    <row r="1023" spans="2:51" s="12" customFormat="1" ht="10.199999999999999" x14ac:dyDescent="0.2">
      <c r="B1023" s="151"/>
      <c r="D1023" s="152" t="s">
        <v>178</v>
      </c>
      <c r="E1023" s="153" t="s">
        <v>3</v>
      </c>
      <c r="F1023" s="154" t="s">
        <v>236</v>
      </c>
      <c r="H1023" s="153" t="s">
        <v>3</v>
      </c>
      <c r="I1023" s="155"/>
      <c r="L1023" s="151"/>
      <c r="M1023" s="156"/>
      <c r="T1023" s="157"/>
      <c r="AT1023" s="153" t="s">
        <v>178</v>
      </c>
      <c r="AU1023" s="153" t="s">
        <v>88</v>
      </c>
      <c r="AV1023" s="12" t="s">
        <v>86</v>
      </c>
      <c r="AW1023" s="12" t="s">
        <v>41</v>
      </c>
      <c r="AX1023" s="12" t="s">
        <v>79</v>
      </c>
      <c r="AY1023" s="153" t="s">
        <v>167</v>
      </c>
    </row>
    <row r="1024" spans="2:51" s="13" customFormat="1" ht="10.199999999999999" x14ac:dyDescent="0.2">
      <c r="B1024" s="158"/>
      <c r="D1024" s="152" t="s">
        <v>178</v>
      </c>
      <c r="E1024" s="159" t="s">
        <v>3</v>
      </c>
      <c r="F1024" s="160" t="s">
        <v>1447</v>
      </c>
      <c r="H1024" s="161">
        <v>9.7539999999999996</v>
      </c>
      <c r="I1024" s="162"/>
      <c r="L1024" s="158"/>
      <c r="M1024" s="163"/>
      <c r="T1024" s="164"/>
      <c r="AT1024" s="159" t="s">
        <v>178</v>
      </c>
      <c r="AU1024" s="159" t="s">
        <v>88</v>
      </c>
      <c r="AV1024" s="13" t="s">
        <v>88</v>
      </c>
      <c r="AW1024" s="13" t="s">
        <v>41</v>
      </c>
      <c r="AX1024" s="13" t="s">
        <v>79</v>
      </c>
      <c r="AY1024" s="159" t="s">
        <v>167</v>
      </c>
    </row>
    <row r="1025" spans="2:51" s="12" customFormat="1" ht="10.199999999999999" x14ac:dyDescent="0.2">
      <c r="B1025" s="151"/>
      <c r="D1025" s="152" t="s">
        <v>178</v>
      </c>
      <c r="E1025" s="153" t="s">
        <v>3</v>
      </c>
      <c r="F1025" s="154" t="s">
        <v>238</v>
      </c>
      <c r="H1025" s="153" t="s">
        <v>3</v>
      </c>
      <c r="I1025" s="155"/>
      <c r="L1025" s="151"/>
      <c r="M1025" s="156"/>
      <c r="T1025" s="157"/>
      <c r="AT1025" s="153" t="s">
        <v>178</v>
      </c>
      <c r="AU1025" s="153" t="s">
        <v>88</v>
      </c>
      <c r="AV1025" s="12" t="s">
        <v>86</v>
      </c>
      <c r="AW1025" s="12" t="s">
        <v>41</v>
      </c>
      <c r="AX1025" s="12" t="s">
        <v>79</v>
      </c>
      <c r="AY1025" s="153" t="s">
        <v>167</v>
      </c>
    </row>
    <row r="1026" spans="2:51" s="13" customFormat="1" ht="10.199999999999999" x14ac:dyDescent="0.2">
      <c r="B1026" s="158"/>
      <c r="D1026" s="152" t="s">
        <v>178</v>
      </c>
      <c r="E1026" s="159" t="s">
        <v>3</v>
      </c>
      <c r="F1026" s="160" t="s">
        <v>1448</v>
      </c>
      <c r="H1026" s="161">
        <v>36.567</v>
      </c>
      <c r="I1026" s="162"/>
      <c r="L1026" s="158"/>
      <c r="M1026" s="163"/>
      <c r="T1026" s="164"/>
      <c r="AT1026" s="159" t="s">
        <v>178</v>
      </c>
      <c r="AU1026" s="159" t="s">
        <v>88</v>
      </c>
      <c r="AV1026" s="13" t="s">
        <v>88</v>
      </c>
      <c r="AW1026" s="13" t="s">
        <v>41</v>
      </c>
      <c r="AX1026" s="13" t="s">
        <v>79</v>
      </c>
      <c r="AY1026" s="159" t="s">
        <v>167</v>
      </c>
    </row>
    <row r="1027" spans="2:51" s="13" customFormat="1" ht="10.199999999999999" x14ac:dyDescent="0.2">
      <c r="B1027" s="158"/>
      <c r="D1027" s="152" t="s">
        <v>178</v>
      </c>
      <c r="E1027" s="159" t="s">
        <v>3</v>
      </c>
      <c r="F1027" s="160" t="s">
        <v>505</v>
      </c>
      <c r="H1027" s="161">
        <v>-2.1</v>
      </c>
      <c r="I1027" s="162"/>
      <c r="L1027" s="158"/>
      <c r="M1027" s="163"/>
      <c r="T1027" s="164"/>
      <c r="AT1027" s="159" t="s">
        <v>178</v>
      </c>
      <c r="AU1027" s="159" t="s">
        <v>88</v>
      </c>
      <c r="AV1027" s="13" t="s">
        <v>88</v>
      </c>
      <c r="AW1027" s="13" t="s">
        <v>41</v>
      </c>
      <c r="AX1027" s="13" t="s">
        <v>79</v>
      </c>
      <c r="AY1027" s="159" t="s">
        <v>167</v>
      </c>
    </row>
    <row r="1028" spans="2:51" s="13" customFormat="1" ht="10.199999999999999" x14ac:dyDescent="0.2">
      <c r="B1028" s="158"/>
      <c r="D1028" s="152" t="s">
        <v>178</v>
      </c>
      <c r="E1028" s="159" t="s">
        <v>3</v>
      </c>
      <c r="F1028" s="160" t="s">
        <v>506</v>
      </c>
      <c r="H1028" s="161">
        <v>-1.7729999999999999</v>
      </c>
      <c r="I1028" s="162"/>
      <c r="L1028" s="158"/>
      <c r="M1028" s="163"/>
      <c r="T1028" s="164"/>
      <c r="AT1028" s="159" t="s">
        <v>178</v>
      </c>
      <c r="AU1028" s="159" t="s">
        <v>88</v>
      </c>
      <c r="AV1028" s="13" t="s">
        <v>88</v>
      </c>
      <c r="AW1028" s="13" t="s">
        <v>41</v>
      </c>
      <c r="AX1028" s="13" t="s">
        <v>79</v>
      </c>
      <c r="AY1028" s="159" t="s">
        <v>167</v>
      </c>
    </row>
    <row r="1029" spans="2:51" s="12" customFormat="1" ht="10.199999999999999" x14ac:dyDescent="0.2">
      <c r="B1029" s="151"/>
      <c r="D1029" s="152" t="s">
        <v>178</v>
      </c>
      <c r="E1029" s="153" t="s">
        <v>3</v>
      </c>
      <c r="F1029" s="154" t="s">
        <v>240</v>
      </c>
      <c r="H1029" s="153" t="s">
        <v>3</v>
      </c>
      <c r="I1029" s="155"/>
      <c r="L1029" s="151"/>
      <c r="M1029" s="156"/>
      <c r="T1029" s="157"/>
      <c r="AT1029" s="153" t="s">
        <v>178</v>
      </c>
      <c r="AU1029" s="153" t="s">
        <v>88</v>
      </c>
      <c r="AV1029" s="12" t="s">
        <v>86</v>
      </c>
      <c r="AW1029" s="12" t="s">
        <v>41</v>
      </c>
      <c r="AX1029" s="12" t="s">
        <v>79</v>
      </c>
      <c r="AY1029" s="153" t="s">
        <v>167</v>
      </c>
    </row>
    <row r="1030" spans="2:51" s="13" customFormat="1" ht="10.199999999999999" x14ac:dyDescent="0.2">
      <c r="B1030" s="158"/>
      <c r="D1030" s="152" t="s">
        <v>178</v>
      </c>
      <c r="E1030" s="159" t="s">
        <v>3</v>
      </c>
      <c r="F1030" s="160" t="s">
        <v>1449</v>
      </c>
      <c r="H1030" s="161">
        <v>46.817999999999998</v>
      </c>
      <c r="I1030" s="162"/>
      <c r="L1030" s="158"/>
      <c r="M1030" s="163"/>
      <c r="T1030" s="164"/>
      <c r="AT1030" s="159" t="s">
        <v>178</v>
      </c>
      <c r="AU1030" s="159" t="s">
        <v>88</v>
      </c>
      <c r="AV1030" s="13" t="s">
        <v>88</v>
      </c>
      <c r="AW1030" s="13" t="s">
        <v>41</v>
      </c>
      <c r="AX1030" s="13" t="s">
        <v>79</v>
      </c>
      <c r="AY1030" s="159" t="s">
        <v>167</v>
      </c>
    </row>
    <row r="1031" spans="2:51" s="13" customFormat="1" ht="10.199999999999999" x14ac:dyDescent="0.2">
      <c r="B1031" s="158"/>
      <c r="D1031" s="152" t="s">
        <v>178</v>
      </c>
      <c r="E1031" s="159" t="s">
        <v>3</v>
      </c>
      <c r="F1031" s="160" t="s">
        <v>505</v>
      </c>
      <c r="H1031" s="161">
        <v>-2.1</v>
      </c>
      <c r="I1031" s="162"/>
      <c r="L1031" s="158"/>
      <c r="M1031" s="163"/>
      <c r="T1031" s="164"/>
      <c r="AT1031" s="159" t="s">
        <v>178</v>
      </c>
      <c r="AU1031" s="159" t="s">
        <v>88</v>
      </c>
      <c r="AV1031" s="13" t="s">
        <v>88</v>
      </c>
      <c r="AW1031" s="13" t="s">
        <v>41</v>
      </c>
      <c r="AX1031" s="13" t="s">
        <v>79</v>
      </c>
      <c r="AY1031" s="159" t="s">
        <v>167</v>
      </c>
    </row>
    <row r="1032" spans="2:51" s="13" customFormat="1" ht="10.199999999999999" x14ac:dyDescent="0.2">
      <c r="B1032" s="158"/>
      <c r="D1032" s="152" t="s">
        <v>178</v>
      </c>
      <c r="E1032" s="159" t="s">
        <v>3</v>
      </c>
      <c r="F1032" s="160" t="s">
        <v>506</v>
      </c>
      <c r="H1032" s="161">
        <v>-1.7729999999999999</v>
      </c>
      <c r="I1032" s="162"/>
      <c r="L1032" s="158"/>
      <c r="M1032" s="163"/>
      <c r="T1032" s="164"/>
      <c r="AT1032" s="159" t="s">
        <v>178</v>
      </c>
      <c r="AU1032" s="159" t="s">
        <v>88</v>
      </c>
      <c r="AV1032" s="13" t="s">
        <v>88</v>
      </c>
      <c r="AW1032" s="13" t="s">
        <v>41</v>
      </c>
      <c r="AX1032" s="13" t="s">
        <v>79</v>
      </c>
      <c r="AY1032" s="159" t="s">
        <v>167</v>
      </c>
    </row>
    <row r="1033" spans="2:51" s="15" customFormat="1" ht="10.199999999999999" x14ac:dyDescent="0.2">
      <c r="B1033" s="172"/>
      <c r="D1033" s="152" t="s">
        <v>178</v>
      </c>
      <c r="E1033" s="173" t="s">
        <v>3</v>
      </c>
      <c r="F1033" s="174" t="s">
        <v>318</v>
      </c>
      <c r="H1033" s="175">
        <v>94.182000000000002</v>
      </c>
      <c r="I1033" s="176"/>
      <c r="L1033" s="172"/>
      <c r="M1033" s="177"/>
      <c r="T1033" s="178"/>
      <c r="AT1033" s="173" t="s">
        <v>178</v>
      </c>
      <c r="AU1033" s="173" t="s">
        <v>88</v>
      </c>
      <c r="AV1033" s="15" t="s">
        <v>188</v>
      </c>
      <c r="AW1033" s="15" t="s">
        <v>41</v>
      </c>
      <c r="AX1033" s="15" t="s">
        <v>79</v>
      </c>
      <c r="AY1033" s="173" t="s">
        <v>167</v>
      </c>
    </row>
    <row r="1034" spans="2:51" s="12" customFormat="1" ht="10.199999999999999" x14ac:dyDescent="0.2">
      <c r="B1034" s="151"/>
      <c r="D1034" s="152" t="s">
        <v>178</v>
      </c>
      <c r="E1034" s="153" t="s">
        <v>3</v>
      </c>
      <c r="F1034" s="154" t="s">
        <v>1450</v>
      </c>
      <c r="H1034" s="153" t="s">
        <v>3</v>
      </c>
      <c r="I1034" s="155"/>
      <c r="L1034" s="151"/>
      <c r="M1034" s="156"/>
      <c r="T1034" s="157"/>
      <c r="AT1034" s="153" t="s">
        <v>178</v>
      </c>
      <c r="AU1034" s="153" t="s">
        <v>88</v>
      </c>
      <c r="AV1034" s="12" t="s">
        <v>86</v>
      </c>
      <c r="AW1034" s="12" t="s">
        <v>41</v>
      </c>
      <c r="AX1034" s="12" t="s">
        <v>79</v>
      </c>
      <c r="AY1034" s="153" t="s">
        <v>167</v>
      </c>
    </row>
    <row r="1035" spans="2:51" s="13" customFormat="1" ht="10.199999999999999" x14ac:dyDescent="0.2">
      <c r="B1035" s="158"/>
      <c r="D1035" s="152" t="s">
        <v>178</v>
      </c>
      <c r="E1035" s="159" t="s">
        <v>3</v>
      </c>
      <c r="F1035" s="160" t="s">
        <v>1451</v>
      </c>
      <c r="H1035" s="161">
        <v>0.33</v>
      </c>
      <c r="I1035" s="162"/>
      <c r="L1035" s="158"/>
      <c r="M1035" s="163"/>
      <c r="T1035" s="164"/>
      <c r="AT1035" s="159" t="s">
        <v>178</v>
      </c>
      <c r="AU1035" s="159" t="s">
        <v>88</v>
      </c>
      <c r="AV1035" s="13" t="s">
        <v>88</v>
      </c>
      <c r="AW1035" s="13" t="s">
        <v>41</v>
      </c>
      <c r="AX1035" s="13" t="s">
        <v>79</v>
      </c>
      <c r="AY1035" s="159" t="s">
        <v>167</v>
      </c>
    </row>
    <row r="1036" spans="2:51" s="13" customFormat="1" ht="10.199999999999999" x14ac:dyDescent="0.2">
      <c r="B1036" s="158"/>
      <c r="D1036" s="152" t="s">
        <v>178</v>
      </c>
      <c r="E1036" s="159" t="s">
        <v>3</v>
      </c>
      <c r="F1036" s="160" t="s">
        <v>512</v>
      </c>
      <c r="H1036" s="161">
        <v>1.29</v>
      </c>
      <c r="I1036" s="162"/>
      <c r="L1036" s="158"/>
      <c r="M1036" s="163"/>
      <c r="T1036" s="164"/>
      <c r="AT1036" s="159" t="s">
        <v>178</v>
      </c>
      <c r="AU1036" s="159" t="s">
        <v>88</v>
      </c>
      <c r="AV1036" s="13" t="s">
        <v>88</v>
      </c>
      <c r="AW1036" s="13" t="s">
        <v>41</v>
      </c>
      <c r="AX1036" s="13" t="s">
        <v>79</v>
      </c>
      <c r="AY1036" s="159" t="s">
        <v>167</v>
      </c>
    </row>
    <row r="1037" spans="2:51" s="13" customFormat="1" ht="10.199999999999999" x14ac:dyDescent="0.2">
      <c r="B1037" s="158"/>
      <c r="D1037" s="152" t="s">
        <v>178</v>
      </c>
      <c r="E1037" s="159" t="s">
        <v>3</v>
      </c>
      <c r="F1037" s="160" t="s">
        <v>1452</v>
      </c>
      <c r="H1037" s="161">
        <v>1.7230000000000001</v>
      </c>
      <c r="I1037" s="162"/>
      <c r="L1037" s="158"/>
      <c r="M1037" s="163"/>
      <c r="T1037" s="164"/>
      <c r="AT1037" s="159" t="s">
        <v>178</v>
      </c>
      <c r="AU1037" s="159" t="s">
        <v>88</v>
      </c>
      <c r="AV1037" s="13" t="s">
        <v>88</v>
      </c>
      <c r="AW1037" s="13" t="s">
        <v>41</v>
      </c>
      <c r="AX1037" s="13" t="s">
        <v>79</v>
      </c>
      <c r="AY1037" s="159" t="s">
        <v>167</v>
      </c>
    </row>
    <row r="1038" spans="2:51" s="15" customFormat="1" ht="10.199999999999999" x14ac:dyDescent="0.2">
      <c r="B1038" s="172"/>
      <c r="D1038" s="152" t="s">
        <v>178</v>
      </c>
      <c r="E1038" s="173" t="s">
        <v>3</v>
      </c>
      <c r="F1038" s="174" t="s">
        <v>318</v>
      </c>
      <c r="H1038" s="175">
        <v>3.343</v>
      </c>
      <c r="I1038" s="176"/>
      <c r="L1038" s="172"/>
      <c r="M1038" s="177"/>
      <c r="T1038" s="178"/>
      <c r="AT1038" s="173" t="s">
        <v>178</v>
      </c>
      <c r="AU1038" s="173" t="s">
        <v>88</v>
      </c>
      <c r="AV1038" s="15" t="s">
        <v>188</v>
      </c>
      <c r="AW1038" s="15" t="s">
        <v>41</v>
      </c>
      <c r="AX1038" s="15" t="s">
        <v>79</v>
      </c>
      <c r="AY1038" s="173" t="s">
        <v>167</v>
      </c>
    </row>
    <row r="1039" spans="2:51" s="12" customFormat="1" ht="10.199999999999999" x14ac:dyDescent="0.2">
      <c r="B1039" s="151"/>
      <c r="D1039" s="152" t="s">
        <v>178</v>
      </c>
      <c r="E1039" s="153" t="s">
        <v>3</v>
      </c>
      <c r="F1039" s="154" t="s">
        <v>475</v>
      </c>
      <c r="H1039" s="153" t="s">
        <v>3</v>
      </c>
      <c r="I1039" s="155"/>
      <c r="L1039" s="151"/>
      <c r="M1039" s="156"/>
      <c r="T1039" s="157"/>
      <c r="AT1039" s="153" t="s">
        <v>178</v>
      </c>
      <c r="AU1039" s="153" t="s">
        <v>88</v>
      </c>
      <c r="AV1039" s="12" t="s">
        <v>86</v>
      </c>
      <c r="AW1039" s="12" t="s">
        <v>41</v>
      </c>
      <c r="AX1039" s="12" t="s">
        <v>79</v>
      </c>
      <c r="AY1039" s="153" t="s">
        <v>167</v>
      </c>
    </row>
    <row r="1040" spans="2:51" s="12" customFormat="1" ht="10.199999999999999" x14ac:dyDescent="0.2">
      <c r="B1040" s="151"/>
      <c r="D1040" s="152" t="s">
        <v>178</v>
      </c>
      <c r="E1040" s="153" t="s">
        <v>3</v>
      </c>
      <c r="F1040" s="154" t="s">
        <v>236</v>
      </c>
      <c r="H1040" s="153" t="s">
        <v>3</v>
      </c>
      <c r="I1040" s="155"/>
      <c r="L1040" s="151"/>
      <c r="M1040" s="156"/>
      <c r="T1040" s="157"/>
      <c r="AT1040" s="153" t="s">
        <v>178</v>
      </c>
      <c r="AU1040" s="153" t="s">
        <v>88</v>
      </c>
      <c r="AV1040" s="12" t="s">
        <v>86</v>
      </c>
      <c r="AW1040" s="12" t="s">
        <v>41</v>
      </c>
      <c r="AX1040" s="12" t="s">
        <v>79</v>
      </c>
      <c r="AY1040" s="153" t="s">
        <v>167</v>
      </c>
    </row>
    <row r="1041" spans="2:65" s="13" customFormat="1" ht="10.199999999999999" x14ac:dyDescent="0.2">
      <c r="B1041" s="158"/>
      <c r="D1041" s="152" t="s">
        <v>178</v>
      </c>
      <c r="E1041" s="159" t="s">
        <v>3</v>
      </c>
      <c r="F1041" s="160" t="s">
        <v>803</v>
      </c>
      <c r="H1041" s="161">
        <v>3.7</v>
      </c>
      <c r="I1041" s="162"/>
      <c r="L1041" s="158"/>
      <c r="M1041" s="163"/>
      <c r="T1041" s="164"/>
      <c r="AT1041" s="159" t="s">
        <v>178</v>
      </c>
      <c r="AU1041" s="159" t="s">
        <v>88</v>
      </c>
      <c r="AV1041" s="13" t="s">
        <v>88</v>
      </c>
      <c r="AW1041" s="13" t="s">
        <v>41</v>
      </c>
      <c r="AX1041" s="13" t="s">
        <v>79</v>
      </c>
      <c r="AY1041" s="159" t="s">
        <v>167</v>
      </c>
    </row>
    <row r="1042" spans="2:65" s="12" customFormat="1" ht="10.199999999999999" x14ac:dyDescent="0.2">
      <c r="B1042" s="151"/>
      <c r="D1042" s="152" t="s">
        <v>178</v>
      </c>
      <c r="E1042" s="153" t="s">
        <v>3</v>
      </c>
      <c r="F1042" s="154" t="s">
        <v>238</v>
      </c>
      <c r="H1042" s="153" t="s">
        <v>3</v>
      </c>
      <c r="I1042" s="155"/>
      <c r="L1042" s="151"/>
      <c r="M1042" s="156"/>
      <c r="T1042" s="157"/>
      <c r="AT1042" s="153" t="s">
        <v>178</v>
      </c>
      <c r="AU1042" s="153" t="s">
        <v>88</v>
      </c>
      <c r="AV1042" s="12" t="s">
        <v>86</v>
      </c>
      <c r="AW1042" s="12" t="s">
        <v>41</v>
      </c>
      <c r="AX1042" s="12" t="s">
        <v>79</v>
      </c>
      <c r="AY1042" s="153" t="s">
        <v>167</v>
      </c>
    </row>
    <row r="1043" spans="2:65" s="13" customFormat="1" ht="10.199999999999999" x14ac:dyDescent="0.2">
      <c r="B1043" s="158"/>
      <c r="D1043" s="152" t="s">
        <v>178</v>
      </c>
      <c r="E1043" s="159" t="s">
        <v>3</v>
      </c>
      <c r="F1043" s="160" t="s">
        <v>804</v>
      </c>
      <c r="H1043" s="161">
        <v>30.9</v>
      </c>
      <c r="I1043" s="162"/>
      <c r="L1043" s="158"/>
      <c r="M1043" s="163"/>
      <c r="T1043" s="164"/>
      <c r="AT1043" s="159" t="s">
        <v>178</v>
      </c>
      <c r="AU1043" s="159" t="s">
        <v>88</v>
      </c>
      <c r="AV1043" s="13" t="s">
        <v>88</v>
      </c>
      <c r="AW1043" s="13" t="s">
        <v>41</v>
      </c>
      <c r="AX1043" s="13" t="s">
        <v>79</v>
      </c>
      <c r="AY1043" s="159" t="s">
        <v>167</v>
      </c>
    </row>
    <row r="1044" spans="2:65" s="12" customFormat="1" ht="10.199999999999999" x14ac:dyDescent="0.2">
      <c r="B1044" s="151"/>
      <c r="D1044" s="152" t="s">
        <v>178</v>
      </c>
      <c r="E1044" s="153" t="s">
        <v>3</v>
      </c>
      <c r="F1044" s="154" t="s">
        <v>240</v>
      </c>
      <c r="H1044" s="153" t="s">
        <v>3</v>
      </c>
      <c r="I1044" s="155"/>
      <c r="L1044" s="151"/>
      <c r="M1044" s="156"/>
      <c r="T1044" s="157"/>
      <c r="AT1044" s="153" t="s">
        <v>178</v>
      </c>
      <c r="AU1044" s="153" t="s">
        <v>88</v>
      </c>
      <c r="AV1044" s="12" t="s">
        <v>86</v>
      </c>
      <c r="AW1044" s="12" t="s">
        <v>41</v>
      </c>
      <c r="AX1044" s="12" t="s">
        <v>79</v>
      </c>
      <c r="AY1044" s="153" t="s">
        <v>167</v>
      </c>
    </row>
    <row r="1045" spans="2:65" s="13" customFormat="1" ht="10.199999999999999" x14ac:dyDescent="0.2">
      <c r="B1045" s="158"/>
      <c r="D1045" s="152" t="s">
        <v>178</v>
      </c>
      <c r="E1045" s="159" t="s">
        <v>3</v>
      </c>
      <c r="F1045" s="160" t="s">
        <v>241</v>
      </c>
      <c r="H1045" s="161">
        <v>17.600000000000001</v>
      </c>
      <c r="I1045" s="162"/>
      <c r="L1045" s="158"/>
      <c r="M1045" s="163"/>
      <c r="T1045" s="164"/>
      <c r="AT1045" s="159" t="s">
        <v>178</v>
      </c>
      <c r="AU1045" s="159" t="s">
        <v>88</v>
      </c>
      <c r="AV1045" s="13" t="s">
        <v>88</v>
      </c>
      <c r="AW1045" s="13" t="s">
        <v>41</v>
      </c>
      <c r="AX1045" s="13" t="s">
        <v>79</v>
      </c>
      <c r="AY1045" s="159" t="s">
        <v>167</v>
      </c>
    </row>
    <row r="1046" spans="2:65" s="15" customFormat="1" ht="10.199999999999999" x14ac:dyDescent="0.2">
      <c r="B1046" s="172"/>
      <c r="D1046" s="152" t="s">
        <v>178</v>
      </c>
      <c r="E1046" s="173" t="s">
        <v>3</v>
      </c>
      <c r="F1046" s="174" t="s">
        <v>318</v>
      </c>
      <c r="H1046" s="175">
        <v>52.2</v>
      </c>
      <c r="I1046" s="176"/>
      <c r="L1046" s="172"/>
      <c r="M1046" s="177"/>
      <c r="T1046" s="178"/>
      <c r="AT1046" s="173" t="s">
        <v>178</v>
      </c>
      <c r="AU1046" s="173" t="s">
        <v>88</v>
      </c>
      <c r="AV1046" s="15" t="s">
        <v>188</v>
      </c>
      <c r="AW1046" s="15" t="s">
        <v>41</v>
      </c>
      <c r="AX1046" s="15" t="s">
        <v>79</v>
      </c>
      <c r="AY1046" s="173" t="s">
        <v>167</v>
      </c>
    </row>
    <row r="1047" spans="2:65" s="14" customFormat="1" ht="10.199999999999999" x14ac:dyDescent="0.2">
      <c r="B1047" s="165"/>
      <c r="D1047" s="152" t="s">
        <v>178</v>
      </c>
      <c r="E1047" s="166" t="s">
        <v>3</v>
      </c>
      <c r="F1047" s="167" t="s">
        <v>181</v>
      </c>
      <c r="H1047" s="168">
        <v>233.21899999999999</v>
      </c>
      <c r="I1047" s="169"/>
      <c r="L1047" s="165"/>
      <c r="M1047" s="170"/>
      <c r="T1047" s="171"/>
      <c r="AT1047" s="166" t="s">
        <v>178</v>
      </c>
      <c r="AU1047" s="166" t="s">
        <v>88</v>
      </c>
      <c r="AV1047" s="14" t="s">
        <v>174</v>
      </c>
      <c r="AW1047" s="14" t="s">
        <v>41</v>
      </c>
      <c r="AX1047" s="14" t="s">
        <v>86</v>
      </c>
      <c r="AY1047" s="166" t="s">
        <v>167</v>
      </c>
    </row>
    <row r="1048" spans="2:65" s="11" customFormat="1" ht="25.95" customHeight="1" x14ac:dyDescent="0.25">
      <c r="B1048" s="121"/>
      <c r="D1048" s="122" t="s">
        <v>78</v>
      </c>
      <c r="E1048" s="123" t="s">
        <v>127</v>
      </c>
      <c r="F1048" s="123" t="s">
        <v>1464</v>
      </c>
      <c r="I1048" s="124"/>
      <c r="J1048" s="125">
        <f>BK1048</f>
        <v>0</v>
      </c>
      <c r="L1048" s="121"/>
      <c r="M1048" s="126"/>
      <c r="P1048" s="127">
        <f>SUM(P1049:P1050)</f>
        <v>0</v>
      </c>
      <c r="R1048" s="127">
        <f>SUM(R1049:R1050)</f>
        <v>0</v>
      </c>
      <c r="T1048" s="128">
        <f>SUM(T1049:T1050)</f>
        <v>0</v>
      </c>
      <c r="AR1048" s="122" t="s">
        <v>174</v>
      </c>
      <c r="AT1048" s="129" t="s">
        <v>78</v>
      </c>
      <c r="AU1048" s="129" t="s">
        <v>79</v>
      </c>
      <c r="AY1048" s="122" t="s">
        <v>167</v>
      </c>
      <c r="BK1048" s="130">
        <f>SUM(BK1049:BK1050)</f>
        <v>0</v>
      </c>
    </row>
    <row r="1049" spans="2:65" s="1" customFormat="1" ht="24.15" customHeight="1" x14ac:dyDescent="0.2">
      <c r="B1049" s="133"/>
      <c r="C1049" s="134" t="s">
        <v>1465</v>
      </c>
      <c r="D1049" s="134" t="s">
        <v>169</v>
      </c>
      <c r="E1049" s="135" t="s">
        <v>1466</v>
      </c>
      <c r="F1049" s="136" t="s">
        <v>1467</v>
      </c>
      <c r="G1049" s="137" t="s">
        <v>1468</v>
      </c>
      <c r="H1049" s="138">
        <v>1</v>
      </c>
      <c r="I1049" s="139"/>
      <c r="J1049" s="140">
        <f>ROUND(I1049*H1049,2)</f>
        <v>0</v>
      </c>
      <c r="K1049" s="136" t="s">
        <v>3</v>
      </c>
      <c r="L1049" s="34"/>
      <c r="M1049" s="141" t="s">
        <v>3</v>
      </c>
      <c r="N1049" s="142" t="s">
        <v>50</v>
      </c>
      <c r="P1049" s="143">
        <f>O1049*H1049</f>
        <v>0</v>
      </c>
      <c r="Q1049" s="143">
        <v>0</v>
      </c>
      <c r="R1049" s="143">
        <f>Q1049*H1049</f>
        <v>0</v>
      </c>
      <c r="S1049" s="143">
        <v>0</v>
      </c>
      <c r="T1049" s="144">
        <f>S1049*H1049</f>
        <v>0</v>
      </c>
      <c r="AR1049" s="145" t="s">
        <v>174</v>
      </c>
      <c r="AT1049" s="145" t="s">
        <v>169</v>
      </c>
      <c r="AU1049" s="145" t="s">
        <v>86</v>
      </c>
      <c r="AY1049" s="18" t="s">
        <v>167</v>
      </c>
      <c r="BE1049" s="146">
        <f>IF(N1049="základní",J1049,0)</f>
        <v>0</v>
      </c>
      <c r="BF1049" s="146">
        <f>IF(N1049="snížená",J1049,0)</f>
        <v>0</v>
      </c>
      <c r="BG1049" s="146">
        <f>IF(N1049="zákl. přenesená",J1049,0)</f>
        <v>0</v>
      </c>
      <c r="BH1049" s="146">
        <f>IF(N1049="sníž. přenesená",J1049,0)</f>
        <v>0</v>
      </c>
      <c r="BI1049" s="146">
        <f>IF(N1049="nulová",J1049,0)</f>
        <v>0</v>
      </c>
      <c r="BJ1049" s="18" t="s">
        <v>86</v>
      </c>
      <c r="BK1049" s="146">
        <f>ROUND(I1049*H1049,2)</f>
        <v>0</v>
      </c>
      <c r="BL1049" s="18" t="s">
        <v>174</v>
      </c>
      <c r="BM1049" s="145" t="s">
        <v>1469</v>
      </c>
    </row>
    <row r="1050" spans="2:65" s="1" customFormat="1" ht="37.799999999999997" customHeight="1" x14ac:dyDescent="0.2">
      <c r="B1050" s="133"/>
      <c r="C1050" s="134" t="s">
        <v>1470</v>
      </c>
      <c r="D1050" s="134" t="s">
        <v>169</v>
      </c>
      <c r="E1050" s="135" t="s">
        <v>1471</v>
      </c>
      <c r="F1050" s="136" t="s">
        <v>1472</v>
      </c>
      <c r="G1050" s="137" t="s">
        <v>1468</v>
      </c>
      <c r="H1050" s="138">
        <v>1</v>
      </c>
      <c r="I1050" s="139"/>
      <c r="J1050" s="140">
        <f>ROUND(I1050*H1050,2)</f>
        <v>0</v>
      </c>
      <c r="K1050" s="136" t="s">
        <v>3</v>
      </c>
      <c r="L1050" s="34"/>
      <c r="M1050" s="193" t="s">
        <v>3</v>
      </c>
      <c r="N1050" s="194" t="s">
        <v>50</v>
      </c>
      <c r="O1050" s="195"/>
      <c r="P1050" s="196">
        <f>O1050*H1050</f>
        <v>0</v>
      </c>
      <c r="Q1050" s="196">
        <v>0</v>
      </c>
      <c r="R1050" s="196">
        <f>Q1050*H1050</f>
        <v>0</v>
      </c>
      <c r="S1050" s="196">
        <v>0</v>
      </c>
      <c r="T1050" s="197">
        <f>S1050*H1050</f>
        <v>0</v>
      </c>
      <c r="AR1050" s="145" t="s">
        <v>174</v>
      </c>
      <c r="AT1050" s="145" t="s">
        <v>169</v>
      </c>
      <c r="AU1050" s="145" t="s">
        <v>86</v>
      </c>
      <c r="AY1050" s="18" t="s">
        <v>167</v>
      </c>
      <c r="BE1050" s="146">
        <f>IF(N1050="základní",J1050,0)</f>
        <v>0</v>
      </c>
      <c r="BF1050" s="146">
        <f>IF(N1050="snížená",J1050,0)</f>
        <v>0</v>
      </c>
      <c r="BG1050" s="146">
        <f>IF(N1050="zákl. přenesená",J1050,0)</f>
        <v>0</v>
      </c>
      <c r="BH1050" s="146">
        <f>IF(N1050="sníž. přenesená",J1050,0)</f>
        <v>0</v>
      </c>
      <c r="BI1050" s="146">
        <f>IF(N1050="nulová",J1050,0)</f>
        <v>0</v>
      </c>
      <c r="BJ1050" s="18" t="s">
        <v>86</v>
      </c>
      <c r="BK1050" s="146">
        <f>ROUND(I1050*H1050,2)</f>
        <v>0</v>
      </c>
      <c r="BL1050" s="18" t="s">
        <v>174</v>
      </c>
      <c r="BM1050" s="145" t="s">
        <v>1473</v>
      </c>
    </row>
    <row r="1051" spans="2:65" s="1" customFormat="1" ht="6.9" customHeight="1" x14ac:dyDescent="0.2">
      <c r="B1051" s="43"/>
      <c r="C1051" s="44"/>
      <c r="D1051" s="44"/>
      <c r="E1051" s="44"/>
      <c r="F1051" s="44"/>
      <c r="G1051" s="44"/>
      <c r="H1051" s="44"/>
      <c r="I1051" s="44"/>
      <c r="J1051" s="44"/>
      <c r="K1051" s="44"/>
      <c r="L1051" s="34"/>
    </row>
  </sheetData>
  <autoFilter ref="C100:K1050" xr:uid="{00000000-0009-0000-0000-000004000000}"/>
  <mergeCells count="13">
    <mergeCell ref="E93:H93"/>
    <mergeCell ref="L2:V2"/>
    <mergeCell ref="E26:H26"/>
    <mergeCell ref="E50:H50"/>
    <mergeCell ref="E52:H52"/>
    <mergeCell ref="E54:H54"/>
    <mergeCell ref="E89:H89"/>
    <mergeCell ref="E91:H91"/>
    <mergeCell ref="E7:H7"/>
    <mergeCell ref="E9:H9"/>
    <mergeCell ref="E11:H11"/>
    <mergeCell ref="E20:H20"/>
    <mergeCell ref="E29:H29"/>
  </mergeCells>
  <hyperlinks>
    <hyperlink ref="F105" r:id="rId1" xr:uid="{00000000-0004-0000-0400-000000000000}"/>
    <hyperlink ref="F111" r:id="rId2" xr:uid="{00000000-0004-0000-0400-000001000000}"/>
    <hyperlink ref="F116" r:id="rId3" xr:uid="{00000000-0004-0000-0400-000002000000}"/>
    <hyperlink ref="F124" r:id="rId4" xr:uid="{00000000-0004-0000-0400-000003000000}"/>
    <hyperlink ref="F144" r:id="rId5" xr:uid="{00000000-0004-0000-0400-000004000000}"/>
    <hyperlink ref="F164" r:id="rId6" xr:uid="{00000000-0004-0000-0400-000005000000}"/>
    <hyperlink ref="F186" r:id="rId7" xr:uid="{00000000-0004-0000-0400-000006000000}"/>
    <hyperlink ref="F210" r:id="rId8" xr:uid="{00000000-0004-0000-0400-000007000000}"/>
    <hyperlink ref="F215" r:id="rId9" xr:uid="{00000000-0004-0000-0400-000008000000}"/>
    <hyperlink ref="F225" r:id="rId10" xr:uid="{00000000-0004-0000-0400-000009000000}"/>
    <hyperlink ref="F230" r:id="rId11" xr:uid="{00000000-0004-0000-0400-00000A000000}"/>
    <hyperlink ref="F251" r:id="rId12" xr:uid="{00000000-0004-0000-0400-00000B000000}"/>
    <hyperlink ref="F272" r:id="rId13" xr:uid="{00000000-0004-0000-0400-00000C000000}"/>
    <hyperlink ref="F293" r:id="rId14" xr:uid="{00000000-0004-0000-0400-00000D000000}"/>
    <hyperlink ref="F314" r:id="rId15" xr:uid="{00000000-0004-0000-0400-00000E000000}"/>
    <hyperlink ref="F326" r:id="rId16" xr:uid="{00000000-0004-0000-0400-00000F000000}"/>
    <hyperlink ref="F342" r:id="rId17" xr:uid="{00000000-0004-0000-0400-000010000000}"/>
    <hyperlink ref="F348" r:id="rId18" xr:uid="{00000000-0004-0000-0400-000011000000}"/>
    <hyperlink ref="F352" r:id="rId19" xr:uid="{00000000-0004-0000-0400-000012000000}"/>
    <hyperlink ref="F356" r:id="rId20" xr:uid="{00000000-0004-0000-0400-000013000000}"/>
    <hyperlink ref="F361" r:id="rId21" xr:uid="{00000000-0004-0000-0400-000014000000}"/>
    <hyperlink ref="F365" r:id="rId22" xr:uid="{00000000-0004-0000-0400-000015000000}"/>
    <hyperlink ref="F369" r:id="rId23" xr:uid="{00000000-0004-0000-0400-000016000000}"/>
    <hyperlink ref="F373" r:id="rId24" xr:uid="{00000000-0004-0000-0400-000017000000}"/>
    <hyperlink ref="F377" r:id="rId25" xr:uid="{00000000-0004-0000-0400-000018000000}"/>
    <hyperlink ref="F381" r:id="rId26" xr:uid="{00000000-0004-0000-0400-000019000000}"/>
    <hyperlink ref="F388" r:id="rId27" xr:uid="{00000000-0004-0000-0400-00001A000000}"/>
    <hyperlink ref="F395" r:id="rId28" xr:uid="{00000000-0004-0000-0400-00001B000000}"/>
    <hyperlink ref="F407" r:id="rId29" xr:uid="{00000000-0004-0000-0400-00001C000000}"/>
    <hyperlink ref="F416" r:id="rId30" xr:uid="{00000000-0004-0000-0400-00001D000000}"/>
    <hyperlink ref="F420" r:id="rId31" xr:uid="{00000000-0004-0000-0400-00001E000000}"/>
    <hyperlink ref="F428" r:id="rId32" xr:uid="{00000000-0004-0000-0400-00001F000000}"/>
    <hyperlink ref="F432" r:id="rId33" xr:uid="{00000000-0004-0000-0400-000020000000}"/>
    <hyperlink ref="F436" r:id="rId34" xr:uid="{00000000-0004-0000-0400-000021000000}"/>
    <hyperlink ref="F440" r:id="rId35" xr:uid="{00000000-0004-0000-0400-000022000000}"/>
    <hyperlink ref="F445" r:id="rId36" xr:uid="{00000000-0004-0000-0400-000023000000}"/>
    <hyperlink ref="F452" r:id="rId37" xr:uid="{00000000-0004-0000-0400-000024000000}"/>
    <hyperlink ref="F457" r:id="rId38" xr:uid="{00000000-0004-0000-0400-000025000000}"/>
    <hyperlink ref="F466" r:id="rId39" xr:uid="{00000000-0004-0000-0400-000026000000}"/>
    <hyperlink ref="F475" r:id="rId40" xr:uid="{00000000-0004-0000-0400-000027000000}"/>
    <hyperlink ref="F477" r:id="rId41" xr:uid="{00000000-0004-0000-0400-000028000000}"/>
    <hyperlink ref="F480" r:id="rId42" xr:uid="{00000000-0004-0000-0400-000029000000}"/>
    <hyperlink ref="F494" r:id="rId43" xr:uid="{00000000-0004-0000-0400-00002A000000}"/>
    <hyperlink ref="F496" r:id="rId44" xr:uid="{00000000-0004-0000-0400-00002B000000}"/>
    <hyperlink ref="F499" r:id="rId45" xr:uid="{00000000-0004-0000-0400-00002C000000}"/>
    <hyperlink ref="F505" r:id="rId46" xr:uid="{00000000-0004-0000-0400-00002D000000}"/>
    <hyperlink ref="F523" r:id="rId47" xr:uid="{00000000-0004-0000-0400-00002E000000}"/>
    <hyperlink ref="F533" r:id="rId48" xr:uid="{00000000-0004-0000-0400-00002F000000}"/>
    <hyperlink ref="F539" r:id="rId49" xr:uid="{00000000-0004-0000-0400-000030000000}"/>
    <hyperlink ref="F545" r:id="rId50" xr:uid="{00000000-0004-0000-0400-000031000000}"/>
    <hyperlink ref="F550" r:id="rId51" xr:uid="{00000000-0004-0000-0400-000032000000}"/>
    <hyperlink ref="F555" r:id="rId52" xr:uid="{00000000-0004-0000-0400-000033000000}"/>
    <hyperlink ref="F562" r:id="rId53" xr:uid="{00000000-0004-0000-0400-000034000000}"/>
    <hyperlink ref="F569" r:id="rId54" xr:uid="{00000000-0004-0000-0400-000035000000}"/>
    <hyperlink ref="F576" r:id="rId55" xr:uid="{00000000-0004-0000-0400-000036000000}"/>
    <hyperlink ref="F585" r:id="rId56" xr:uid="{00000000-0004-0000-0400-000037000000}"/>
    <hyperlink ref="F592" r:id="rId57" xr:uid="{00000000-0004-0000-0400-000038000000}"/>
    <hyperlink ref="F599" r:id="rId58" xr:uid="{00000000-0004-0000-0400-000039000000}"/>
    <hyperlink ref="F607" r:id="rId59" xr:uid="{00000000-0004-0000-0400-00003A000000}"/>
    <hyperlink ref="F615" r:id="rId60" xr:uid="{00000000-0004-0000-0400-00003B000000}"/>
    <hyperlink ref="F623" r:id="rId61" xr:uid="{00000000-0004-0000-0400-00003C000000}"/>
    <hyperlink ref="F625" r:id="rId62" xr:uid="{00000000-0004-0000-0400-00003D000000}"/>
    <hyperlink ref="F628" r:id="rId63" xr:uid="{00000000-0004-0000-0400-00003E000000}"/>
    <hyperlink ref="F637" r:id="rId64" xr:uid="{00000000-0004-0000-0400-00003F000000}"/>
    <hyperlink ref="F646" r:id="rId65" xr:uid="{00000000-0004-0000-0400-000040000000}"/>
    <hyperlink ref="F655" r:id="rId66" xr:uid="{00000000-0004-0000-0400-000041000000}"/>
    <hyperlink ref="F664" r:id="rId67" xr:uid="{00000000-0004-0000-0400-000042000000}"/>
    <hyperlink ref="F671" r:id="rId68" xr:uid="{00000000-0004-0000-0400-000043000000}"/>
    <hyperlink ref="F680" r:id="rId69" xr:uid="{00000000-0004-0000-0400-000044000000}"/>
    <hyperlink ref="F691" r:id="rId70" xr:uid="{00000000-0004-0000-0400-000045000000}"/>
    <hyperlink ref="F700" r:id="rId71" xr:uid="{00000000-0004-0000-0400-000046000000}"/>
    <hyperlink ref="F707" r:id="rId72" xr:uid="{00000000-0004-0000-0400-000047000000}"/>
    <hyperlink ref="F714" r:id="rId73" xr:uid="{00000000-0004-0000-0400-000048000000}"/>
    <hyperlink ref="F726" r:id="rId74" xr:uid="{00000000-0004-0000-0400-000049000000}"/>
    <hyperlink ref="F734" r:id="rId75" xr:uid="{00000000-0004-0000-0400-00004A000000}"/>
    <hyperlink ref="F739" r:id="rId76" xr:uid="{00000000-0004-0000-0400-00004B000000}"/>
    <hyperlink ref="F741" r:id="rId77" xr:uid="{00000000-0004-0000-0400-00004C000000}"/>
    <hyperlink ref="F744" r:id="rId78" xr:uid="{00000000-0004-0000-0400-00004D000000}"/>
    <hyperlink ref="F751" r:id="rId79" xr:uid="{00000000-0004-0000-0400-00004E000000}"/>
    <hyperlink ref="F768" r:id="rId80" xr:uid="{00000000-0004-0000-0400-00004F000000}"/>
    <hyperlink ref="F785" r:id="rId81" xr:uid="{00000000-0004-0000-0400-000050000000}"/>
    <hyperlink ref="F794" r:id="rId82" xr:uid="{00000000-0004-0000-0400-000051000000}"/>
    <hyperlink ref="F811" r:id="rId83" xr:uid="{00000000-0004-0000-0400-000052000000}"/>
    <hyperlink ref="F820" r:id="rId84" xr:uid="{00000000-0004-0000-0400-000053000000}"/>
    <hyperlink ref="F837" r:id="rId85" xr:uid="{00000000-0004-0000-0400-000054000000}"/>
    <hyperlink ref="F844" r:id="rId86" xr:uid="{00000000-0004-0000-0400-000055000000}"/>
    <hyperlink ref="F853" r:id="rId87" xr:uid="{00000000-0004-0000-0400-000056000000}"/>
    <hyperlink ref="F870" r:id="rId88" xr:uid="{00000000-0004-0000-0400-000057000000}"/>
    <hyperlink ref="F879" r:id="rId89" xr:uid="{00000000-0004-0000-0400-000058000000}"/>
    <hyperlink ref="F881" r:id="rId90" xr:uid="{00000000-0004-0000-0400-000059000000}"/>
    <hyperlink ref="F884" r:id="rId91" xr:uid="{00000000-0004-0000-0400-00005A000000}"/>
    <hyperlink ref="F890" r:id="rId92" xr:uid="{00000000-0004-0000-0400-00005B000000}"/>
    <hyperlink ref="F896" r:id="rId93" xr:uid="{00000000-0004-0000-0400-00005C000000}"/>
    <hyperlink ref="F903" r:id="rId94" xr:uid="{00000000-0004-0000-0400-00005D000000}"/>
    <hyperlink ref="F910" r:id="rId95" xr:uid="{00000000-0004-0000-0400-00005E000000}"/>
    <hyperlink ref="F916" r:id="rId96" xr:uid="{00000000-0004-0000-0400-00005F000000}"/>
    <hyperlink ref="F925" r:id="rId97" xr:uid="{00000000-0004-0000-0400-000060000000}"/>
    <hyperlink ref="F931" r:id="rId98" xr:uid="{00000000-0004-0000-0400-000061000000}"/>
    <hyperlink ref="F936" r:id="rId99" xr:uid="{00000000-0004-0000-0400-000062000000}"/>
    <hyperlink ref="F941" r:id="rId100" xr:uid="{00000000-0004-0000-0400-000063000000}"/>
    <hyperlink ref="F947" r:id="rId101" xr:uid="{00000000-0004-0000-0400-000064000000}"/>
    <hyperlink ref="F949" r:id="rId102" xr:uid="{00000000-0004-0000-0400-000065000000}"/>
    <hyperlink ref="F952" r:id="rId103" xr:uid="{00000000-0004-0000-0400-000066000000}"/>
    <hyperlink ref="F958" r:id="rId104" xr:uid="{00000000-0004-0000-0400-000067000000}"/>
    <hyperlink ref="F967" r:id="rId105" xr:uid="{00000000-0004-0000-0400-000068000000}"/>
    <hyperlink ref="F1004" r:id="rId106" xr:uid="{00000000-0004-0000-0400-000069000000}"/>
  </hyperlinks>
  <pageMargins left="0.39374999999999999" right="0.39374999999999999" top="0.39374999999999999" bottom="0.39374999999999999" header="0" footer="0"/>
  <pageSetup paperSize="9" fitToHeight="100" orientation="landscape" blackAndWhite="1"/>
  <headerFooter>
    <oddFooter>&amp;CStrana &amp;P z &amp;N</oddFooter>
  </headerFooter>
  <drawing r:id="rId10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2:BM764"/>
  <sheetViews>
    <sheetView showGridLines="0" workbookViewId="0"/>
  </sheetViews>
  <sheetFormatPr defaultRowHeight="14.4"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4" customWidth="1"/>
    <col min="9" max="9" width="15.85546875" customWidth="1"/>
    <col min="10" max="11" width="22.28515625" customWidth="1"/>
    <col min="12" max="12" width="9.28515625" customWidth="1"/>
    <col min="13" max="13" width="10.85546875" hidden="1" customWidth="1"/>
    <col min="14" max="14" width="9.28515625" hidden="1"/>
    <col min="15" max="20" width="14.140625" hidden="1" customWidth="1"/>
    <col min="21" max="21" width="16.28515625" hidden="1" customWidth="1"/>
    <col min="22" max="22" width="12.28515625" customWidth="1"/>
    <col min="23" max="23" width="16.28515625" customWidth="1"/>
    <col min="24" max="24" width="12.28515625" customWidth="1"/>
    <col min="25" max="25" width="15" customWidth="1"/>
    <col min="26" max="26" width="11" customWidth="1"/>
    <col min="27" max="27" width="15" customWidth="1"/>
    <col min="28" max="28" width="16.28515625" customWidth="1"/>
    <col min="29" max="29" width="11" customWidth="1"/>
    <col min="30" max="30" width="15" customWidth="1"/>
    <col min="31" max="31" width="16.28515625" customWidth="1"/>
    <col min="44" max="65" width="9.28515625" hidden="1"/>
  </cols>
  <sheetData>
    <row r="2" spans="2:46" ht="36.9" customHeight="1" x14ac:dyDescent="0.2">
      <c r="L2" s="311" t="s">
        <v>6</v>
      </c>
      <c r="M2" s="296"/>
      <c r="N2" s="296"/>
      <c r="O2" s="296"/>
      <c r="P2" s="296"/>
      <c r="Q2" s="296"/>
      <c r="R2" s="296"/>
      <c r="S2" s="296"/>
      <c r="T2" s="296"/>
      <c r="U2" s="296"/>
      <c r="V2" s="296"/>
      <c r="AT2" s="18" t="s">
        <v>105</v>
      </c>
    </row>
    <row r="3" spans="2:46" ht="6.9" customHeight="1" x14ac:dyDescent="0.2">
      <c r="B3" s="19"/>
      <c r="C3" s="20"/>
      <c r="D3" s="20"/>
      <c r="E3" s="20"/>
      <c r="F3" s="20"/>
      <c r="G3" s="20"/>
      <c r="H3" s="20"/>
      <c r="I3" s="20"/>
      <c r="J3" s="20"/>
      <c r="K3" s="20"/>
      <c r="L3" s="21"/>
      <c r="AT3" s="18" t="s">
        <v>88</v>
      </c>
    </row>
    <row r="4" spans="2:46" ht="24.9" customHeight="1" x14ac:dyDescent="0.2">
      <c r="B4" s="21"/>
      <c r="D4" s="22" t="s">
        <v>130</v>
      </c>
      <c r="L4" s="21"/>
      <c r="M4" s="92" t="s">
        <v>11</v>
      </c>
      <c r="AT4" s="18" t="s">
        <v>4</v>
      </c>
    </row>
    <row r="5" spans="2:46" ht="6.9" customHeight="1" x14ac:dyDescent="0.2">
      <c r="B5" s="21"/>
      <c r="L5" s="21"/>
    </row>
    <row r="6" spans="2:46" ht="12" customHeight="1" x14ac:dyDescent="0.2">
      <c r="B6" s="21"/>
      <c r="D6" s="28" t="s">
        <v>17</v>
      </c>
      <c r="L6" s="21"/>
    </row>
    <row r="7" spans="2:46" ht="16.5" customHeight="1" x14ac:dyDescent="0.2">
      <c r="B7" s="21"/>
      <c r="E7" s="326" t="str">
        <f>'Rekapitulace stavby'!K6</f>
        <v>Stavební úpravy objektu ve vnitrobloku</v>
      </c>
      <c r="F7" s="327"/>
      <c r="G7" s="327"/>
      <c r="H7" s="327"/>
      <c r="L7" s="21"/>
    </row>
    <row r="8" spans="2:46" ht="12" customHeight="1" x14ac:dyDescent="0.2">
      <c r="B8" s="21"/>
      <c r="D8" s="28" t="s">
        <v>131</v>
      </c>
      <c r="L8" s="21"/>
    </row>
    <row r="9" spans="2:46" s="1" customFormat="1" ht="16.5" customHeight="1" x14ac:dyDescent="0.2">
      <c r="B9" s="34"/>
      <c r="E9" s="326" t="s">
        <v>132</v>
      </c>
      <c r="F9" s="328"/>
      <c r="G9" s="328"/>
      <c r="H9" s="328"/>
      <c r="L9" s="34"/>
    </row>
    <row r="10" spans="2:46" s="1" customFormat="1" ht="12" customHeight="1" x14ac:dyDescent="0.2">
      <c r="B10" s="34"/>
      <c r="D10" s="28" t="s">
        <v>133</v>
      </c>
      <c r="L10" s="34"/>
    </row>
    <row r="11" spans="2:46" s="1" customFormat="1" ht="16.5" customHeight="1" x14ac:dyDescent="0.2">
      <c r="B11" s="34"/>
      <c r="E11" s="289" t="s">
        <v>1474</v>
      </c>
      <c r="F11" s="328"/>
      <c r="G11" s="328"/>
      <c r="H11" s="328"/>
      <c r="L11" s="34"/>
    </row>
    <row r="12" spans="2:46" s="1" customFormat="1" ht="10.199999999999999" x14ac:dyDescent="0.2">
      <c r="B12" s="34"/>
      <c r="L12" s="34"/>
    </row>
    <row r="13" spans="2:46" s="1" customFormat="1" ht="12" customHeight="1" x14ac:dyDescent="0.2">
      <c r="B13" s="34"/>
      <c r="D13" s="28" t="s">
        <v>19</v>
      </c>
      <c r="F13" s="26" t="s">
        <v>20</v>
      </c>
      <c r="I13" s="28" t="s">
        <v>21</v>
      </c>
      <c r="J13" s="26" t="s">
        <v>3</v>
      </c>
      <c r="L13" s="34"/>
    </row>
    <row r="14" spans="2:46" s="1" customFormat="1" ht="12" customHeight="1" x14ac:dyDescent="0.2">
      <c r="B14" s="34"/>
      <c r="D14" s="28" t="s">
        <v>23</v>
      </c>
      <c r="F14" s="26" t="s">
        <v>24</v>
      </c>
      <c r="I14" s="28" t="s">
        <v>25</v>
      </c>
      <c r="J14" s="51" t="str">
        <f>'Rekapitulace stavby'!AN8</f>
        <v>15. 8. 2024</v>
      </c>
      <c r="L14" s="34"/>
    </row>
    <row r="15" spans="2:46" s="1" customFormat="1" ht="10.8" customHeight="1" x14ac:dyDescent="0.2">
      <c r="B15" s="34"/>
      <c r="L15" s="34"/>
    </row>
    <row r="16" spans="2:46" s="1" customFormat="1" ht="12" customHeight="1" x14ac:dyDescent="0.2">
      <c r="B16" s="34"/>
      <c r="D16" s="28" t="s">
        <v>31</v>
      </c>
      <c r="I16" s="28" t="s">
        <v>32</v>
      </c>
      <c r="J16" s="26" t="s">
        <v>3</v>
      </c>
      <c r="L16" s="34"/>
    </row>
    <row r="17" spans="2:12" s="1" customFormat="1" ht="18" customHeight="1" x14ac:dyDescent="0.2">
      <c r="B17" s="34"/>
      <c r="E17" s="26" t="s">
        <v>33</v>
      </c>
      <c r="I17" s="28" t="s">
        <v>34</v>
      </c>
      <c r="J17" s="26" t="s">
        <v>3</v>
      </c>
      <c r="L17" s="34"/>
    </row>
    <row r="18" spans="2:12" s="1" customFormat="1" ht="6.9" customHeight="1" x14ac:dyDescent="0.2">
      <c r="B18" s="34"/>
      <c r="L18" s="34"/>
    </row>
    <row r="19" spans="2:12" s="1" customFormat="1" ht="12" customHeight="1" x14ac:dyDescent="0.2">
      <c r="B19" s="34"/>
      <c r="D19" s="28" t="s">
        <v>35</v>
      </c>
      <c r="I19" s="28" t="s">
        <v>32</v>
      </c>
      <c r="J19" s="29" t="str">
        <f>'Rekapitulace stavby'!AN13</f>
        <v>Vyplň údaj</v>
      </c>
      <c r="L19" s="34"/>
    </row>
    <row r="20" spans="2:12" s="1" customFormat="1" ht="18" customHeight="1" x14ac:dyDescent="0.2">
      <c r="B20" s="34"/>
      <c r="E20" s="329" t="str">
        <f>'Rekapitulace stavby'!E14</f>
        <v>Vyplň údaj</v>
      </c>
      <c r="F20" s="295"/>
      <c r="G20" s="295"/>
      <c r="H20" s="295"/>
      <c r="I20" s="28" t="s">
        <v>34</v>
      </c>
      <c r="J20" s="29" t="str">
        <f>'Rekapitulace stavby'!AN14</f>
        <v>Vyplň údaj</v>
      </c>
      <c r="L20" s="34"/>
    </row>
    <row r="21" spans="2:12" s="1" customFormat="1" ht="6.9" customHeight="1" x14ac:dyDescent="0.2">
      <c r="B21" s="34"/>
      <c r="L21" s="34"/>
    </row>
    <row r="22" spans="2:12" s="1" customFormat="1" ht="12" customHeight="1" x14ac:dyDescent="0.2">
      <c r="B22" s="34"/>
      <c r="D22" s="28" t="s">
        <v>37</v>
      </c>
      <c r="I22" s="28" t="s">
        <v>32</v>
      </c>
      <c r="J22" s="26" t="s">
        <v>38</v>
      </c>
      <c r="L22" s="34"/>
    </row>
    <row r="23" spans="2:12" s="1" customFormat="1" ht="18" customHeight="1" x14ac:dyDescent="0.2">
      <c r="B23" s="34"/>
      <c r="E23" s="26" t="s">
        <v>39</v>
      </c>
      <c r="I23" s="28" t="s">
        <v>34</v>
      </c>
      <c r="J23" s="26" t="s">
        <v>40</v>
      </c>
      <c r="L23" s="34"/>
    </row>
    <row r="24" spans="2:12" s="1" customFormat="1" ht="6.9" customHeight="1" x14ac:dyDescent="0.2">
      <c r="B24" s="34"/>
      <c r="L24" s="34"/>
    </row>
    <row r="25" spans="2:12" s="1" customFormat="1" ht="12" customHeight="1" x14ac:dyDescent="0.2">
      <c r="B25" s="34"/>
      <c r="D25" s="28" t="s">
        <v>42</v>
      </c>
      <c r="I25" s="28" t="s">
        <v>32</v>
      </c>
      <c r="J25" s="29" t="str">
        <f>'Rekapitulace stavby'!AN19</f>
        <v>Vyplň údaj</v>
      </c>
      <c r="L25" s="34"/>
    </row>
    <row r="26" spans="2:12" s="1" customFormat="1" ht="18" customHeight="1" x14ac:dyDescent="0.2">
      <c r="B26" s="34"/>
      <c r="E26" s="329" t="str">
        <f>'Rekapitulace stavby'!E20</f>
        <v>Vyplň údaj</v>
      </c>
      <c r="F26" s="295"/>
      <c r="G26" s="295"/>
      <c r="H26" s="295"/>
      <c r="I26" s="28" t="s">
        <v>34</v>
      </c>
      <c r="J26" s="29" t="str">
        <f>'Rekapitulace stavby'!AN20</f>
        <v>Vyplň údaj</v>
      </c>
      <c r="L26" s="34"/>
    </row>
    <row r="27" spans="2:12" s="1" customFormat="1" ht="6.9" customHeight="1" x14ac:dyDescent="0.2">
      <c r="B27" s="34"/>
      <c r="L27" s="34"/>
    </row>
    <row r="28" spans="2:12" s="1" customFormat="1" ht="12" customHeight="1" x14ac:dyDescent="0.2">
      <c r="B28" s="34"/>
      <c r="D28" s="28" t="s">
        <v>43</v>
      </c>
      <c r="L28" s="34"/>
    </row>
    <row r="29" spans="2:12" s="7" customFormat="1" ht="119.25" customHeight="1" x14ac:dyDescent="0.2">
      <c r="B29" s="93"/>
      <c r="E29" s="300" t="s">
        <v>135</v>
      </c>
      <c r="F29" s="300"/>
      <c r="G29" s="300"/>
      <c r="H29" s="300"/>
      <c r="L29" s="93"/>
    </row>
    <row r="30" spans="2:12" s="1" customFormat="1" ht="6.9" customHeight="1" x14ac:dyDescent="0.2">
      <c r="B30" s="34"/>
      <c r="L30" s="34"/>
    </row>
    <row r="31" spans="2:12" s="1" customFormat="1" ht="6.9" customHeight="1" x14ac:dyDescent="0.2">
      <c r="B31" s="34"/>
      <c r="D31" s="52"/>
      <c r="E31" s="52"/>
      <c r="F31" s="52"/>
      <c r="G31" s="52"/>
      <c r="H31" s="52"/>
      <c r="I31" s="52"/>
      <c r="J31" s="52"/>
      <c r="K31" s="52"/>
      <c r="L31" s="34"/>
    </row>
    <row r="32" spans="2:12" s="1" customFormat="1" ht="25.35" customHeight="1" x14ac:dyDescent="0.2">
      <c r="B32" s="34"/>
      <c r="D32" s="94" t="s">
        <v>45</v>
      </c>
      <c r="J32" s="65">
        <f>ROUND(J98, 2)</f>
        <v>0</v>
      </c>
      <c r="L32" s="34"/>
    </row>
    <row r="33" spans="2:12" s="1" customFormat="1" ht="6.9" customHeight="1" x14ac:dyDescent="0.2">
      <c r="B33" s="34"/>
      <c r="D33" s="52"/>
      <c r="E33" s="52"/>
      <c r="F33" s="52"/>
      <c r="G33" s="52"/>
      <c r="H33" s="52"/>
      <c r="I33" s="52"/>
      <c r="J33" s="52"/>
      <c r="K33" s="52"/>
      <c r="L33" s="34"/>
    </row>
    <row r="34" spans="2:12" s="1" customFormat="1" ht="14.4" customHeight="1" x14ac:dyDescent="0.2">
      <c r="B34" s="34"/>
      <c r="F34" s="37" t="s">
        <v>47</v>
      </c>
      <c r="I34" s="37" t="s">
        <v>46</v>
      </c>
      <c r="J34" s="37" t="s">
        <v>48</v>
      </c>
      <c r="L34" s="34"/>
    </row>
    <row r="35" spans="2:12" s="1" customFormat="1" ht="14.4" customHeight="1" x14ac:dyDescent="0.2">
      <c r="B35" s="34"/>
      <c r="D35" s="54" t="s">
        <v>49</v>
      </c>
      <c r="E35" s="28" t="s">
        <v>50</v>
      </c>
      <c r="F35" s="85">
        <f>ROUND((SUM(BE98:BE763)),  2)</f>
        <v>0</v>
      </c>
      <c r="I35" s="95">
        <v>0.21</v>
      </c>
      <c r="J35" s="85">
        <f>ROUND(((SUM(BE98:BE763))*I35),  2)</f>
        <v>0</v>
      </c>
      <c r="L35" s="34"/>
    </row>
    <row r="36" spans="2:12" s="1" customFormat="1" ht="14.4" customHeight="1" x14ac:dyDescent="0.2">
      <c r="B36" s="34"/>
      <c r="E36" s="28" t="s">
        <v>51</v>
      </c>
      <c r="F36" s="85">
        <f>ROUND((SUM(BF98:BF763)),  2)</f>
        <v>0</v>
      </c>
      <c r="I36" s="95">
        <v>0.12</v>
      </c>
      <c r="J36" s="85">
        <f>ROUND(((SUM(BF98:BF763))*I36),  2)</f>
        <v>0</v>
      </c>
      <c r="L36" s="34"/>
    </row>
    <row r="37" spans="2:12" s="1" customFormat="1" ht="14.4" hidden="1" customHeight="1" x14ac:dyDescent="0.2">
      <c r="B37" s="34"/>
      <c r="E37" s="28" t="s">
        <v>52</v>
      </c>
      <c r="F37" s="85">
        <f>ROUND((SUM(BG98:BG763)),  2)</f>
        <v>0</v>
      </c>
      <c r="I37" s="95">
        <v>0.21</v>
      </c>
      <c r="J37" s="85">
        <f>0</f>
        <v>0</v>
      </c>
      <c r="L37" s="34"/>
    </row>
    <row r="38" spans="2:12" s="1" customFormat="1" ht="14.4" hidden="1" customHeight="1" x14ac:dyDescent="0.2">
      <c r="B38" s="34"/>
      <c r="E38" s="28" t="s">
        <v>53</v>
      </c>
      <c r="F38" s="85">
        <f>ROUND((SUM(BH98:BH763)),  2)</f>
        <v>0</v>
      </c>
      <c r="I38" s="95">
        <v>0.12</v>
      </c>
      <c r="J38" s="85">
        <f>0</f>
        <v>0</v>
      </c>
      <c r="L38" s="34"/>
    </row>
    <row r="39" spans="2:12" s="1" customFormat="1" ht="14.4" hidden="1" customHeight="1" x14ac:dyDescent="0.2">
      <c r="B39" s="34"/>
      <c r="E39" s="28" t="s">
        <v>54</v>
      </c>
      <c r="F39" s="85">
        <f>ROUND((SUM(BI98:BI763)),  2)</f>
        <v>0</v>
      </c>
      <c r="I39" s="95">
        <v>0</v>
      </c>
      <c r="J39" s="85">
        <f>0</f>
        <v>0</v>
      </c>
      <c r="L39" s="34"/>
    </row>
    <row r="40" spans="2:12" s="1" customFormat="1" ht="6.9" customHeight="1" x14ac:dyDescent="0.2">
      <c r="B40" s="34"/>
      <c r="L40" s="34"/>
    </row>
    <row r="41" spans="2:12" s="1" customFormat="1" ht="25.35" customHeight="1" x14ac:dyDescent="0.2">
      <c r="B41" s="34"/>
      <c r="C41" s="96"/>
      <c r="D41" s="97" t="s">
        <v>55</v>
      </c>
      <c r="E41" s="56"/>
      <c r="F41" s="56"/>
      <c r="G41" s="98" t="s">
        <v>56</v>
      </c>
      <c r="H41" s="99" t="s">
        <v>57</v>
      </c>
      <c r="I41" s="56"/>
      <c r="J41" s="100">
        <f>SUM(J32:J39)</f>
        <v>0</v>
      </c>
      <c r="K41" s="101"/>
      <c r="L41" s="34"/>
    </row>
    <row r="42" spans="2:12" s="1" customFormat="1" ht="14.4" customHeight="1" x14ac:dyDescent="0.2">
      <c r="B42" s="43"/>
      <c r="C42" s="44"/>
      <c r="D42" s="44"/>
      <c r="E42" s="44"/>
      <c r="F42" s="44"/>
      <c r="G42" s="44"/>
      <c r="H42" s="44"/>
      <c r="I42" s="44"/>
      <c r="J42" s="44"/>
      <c r="K42" s="44"/>
      <c r="L42" s="34"/>
    </row>
    <row r="46" spans="2:12" s="1" customFormat="1" ht="6.9" customHeight="1" x14ac:dyDescent="0.2">
      <c r="B46" s="45"/>
      <c r="C46" s="46"/>
      <c r="D46" s="46"/>
      <c r="E46" s="46"/>
      <c r="F46" s="46"/>
      <c r="G46" s="46"/>
      <c r="H46" s="46"/>
      <c r="I46" s="46"/>
      <c r="J46" s="46"/>
      <c r="K46" s="46"/>
      <c r="L46" s="34"/>
    </row>
    <row r="47" spans="2:12" s="1" customFormat="1" ht="24.9" customHeight="1" x14ac:dyDescent="0.2">
      <c r="B47" s="34"/>
      <c r="C47" s="22" t="s">
        <v>136</v>
      </c>
      <c r="L47" s="34"/>
    </row>
    <row r="48" spans="2:12" s="1" customFormat="1" ht="6.9" customHeight="1" x14ac:dyDescent="0.2">
      <c r="B48" s="34"/>
      <c r="L48" s="34"/>
    </row>
    <row r="49" spans="2:47" s="1" customFormat="1" ht="12" customHeight="1" x14ac:dyDescent="0.2">
      <c r="B49" s="34"/>
      <c r="C49" s="28" t="s">
        <v>17</v>
      </c>
      <c r="L49" s="34"/>
    </row>
    <row r="50" spans="2:47" s="1" customFormat="1" ht="16.5" customHeight="1" x14ac:dyDescent="0.2">
      <c r="B50" s="34"/>
      <c r="E50" s="326" t="str">
        <f>E7</f>
        <v>Stavební úpravy objektu ve vnitrobloku</v>
      </c>
      <c r="F50" s="327"/>
      <c r="G50" s="327"/>
      <c r="H50" s="327"/>
      <c r="L50" s="34"/>
    </row>
    <row r="51" spans="2:47" ht="12" customHeight="1" x14ac:dyDescent="0.2">
      <c r="B51" s="21"/>
      <c r="C51" s="28" t="s">
        <v>131</v>
      </c>
      <c r="L51" s="21"/>
    </row>
    <row r="52" spans="2:47" s="1" customFormat="1" ht="16.5" customHeight="1" x14ac:dyDescent="0.2">
      <c r="B52" s="34"/>
      <c r="E52" s="326" t="s">
        <v>132</v>
      </c>
      <c r="F52" s="328"/>
      <c r="G52" s="328"/>
      <c r="H52" s="328"/>
      <c r="L52" s="34"/>
    </row>
    <row r="53" spans="2:47" s="1" customFormat="1" ht="12" customHeight="1" x14ac:dyDescent="0.2">
      <c r="B53" s="34"/>
      <c r="C53" s="28" t="s">
        <v>133</v>
      </c>
      <c r="L53" s="34"/>
    </row>
    <row r="54" spans="2:47" s="1" customFormat="1" ht="16.5" customHeight="1" x14ac:dyDescent="0.2">
      <c r="B54" s="34"/>
      <c r="E54" s="289" t="str">
        <f>E11</f>
        <v>SO 01.5 - Nový stav 2NP</v>
      </c>
      <c r="F54" s="328"/>
      <c r="G54" s="328"/>
      <c r="H54" s="328"/>
      <c r="L54" s="34"/>
    </row>
    <row r="55" spans="2:47" s="1" customFormat="1" ht="6.9" customHeight="1" x14ac:dyDescent="0.2">
      <c r="B55" s="34"/>
      <c r="L55" s="34"/>
    </row>
    <row r="56" spans="2:47" s="1" customFormat="1" ht="12" customHeight="1" x14ac:dyDescent="0.2">
      <c r="B56" s="34"/>
      <c r="C56" s="28" t="s">
        <v>23</v>
      </c>
      <c r="F56" s="26" t="str">
        <f>F14</f>
        <v>Sokolská 1805/26, 120 00 Praha 2</v>
      </c>
      <c r="I56" s="28" t="s">
        <v>25</v>
      </c>
      <c r="J56" s="51" t="str">
        <f>IF(J14="","",J14)</f>
        <v>15. 8. 2024</v>
      </c>
      <c r="L56" s="34"/>
    </row>
    <row r="57" spans="2:47" s="1" customFormat="1" ht="6.9" customHeight="1" x14ac:dyDescent="0.2">
      <c r="B57" s="34"/>
      <c r="L57" s="34"/>
    </row>
    <row r="58" spans="2:47" s="1" customFormat="1" ht="15.15" customHeight="1" x14ac:dyDescent="0.2">
      <c r="B58" s="34"/>
      <c r="C58" s="28" t="s">
        <v>31</v>
      </c>
      <c r="F58" s="26" t="str">
        <f>E17</f>
        <v>SANANIM z. ú.</v>
      </c>
      <c r="I58" s="28" t="s">
        <v>37</v>
      </c>
      <c r="J58" s="32" t="str">
        <f>E23</f>
        <v>PSK TUZAR s.r.o.</v>
      </c>
      <c r="L58" s="34"/>
    </row>
    <row r="59" spans="2:47" s="1" customFormat="1" ht="25.65" customHeight="1" x14ac:dyDescent="0.2">
      <c r="B59" s="34"/>
      <c r="C59" s="28" t="s">
        <v>35</v>
      </c>
      <c r="F59" s="26" t="str">
        <f>IF(E20="","",E20)</f>
        <v>Vyplň údaj</v>
      </c>
      <c r="I59" s="28" t="s">
        <v>42</v>
      </c>
      <c r="J59" s="32" t="str">
        <f>E26</f>
        <v>Vyplň údaj</v>
      </c>
      <c r="L59" s="34"/>
    </row>
    <row r="60" spans="2:47" s="1" customFormat="1" ht="10.35" customHeight="1" x14ac:dyDescent="0.2">
      <c r="B60" s="34"/>
      <c r="L60" s="34"/>
    </row>
    <row r="61" spans="2:47" s="1" customFormat="1" ht="29.25" customHeight="1" x14ac:dyDescent="0.2">
      <c r="B61" s="34"/>
      <c r="C61" s="102" t="s">
        <v>137</v>
      </c>
      <c r="D61" s="96"/>
      <c r="E61" s="96"/>
      <c r="F61" s="96"/>
      <c r="G61" s="96"/>
      <c r="H61" s="96"/>
      <c r="I61" s="96"/>
      <c r="J61" s="103" t="s">
        <v>138</v>
      </c>
      <c r="K61" s="96"/>
      <c r="L61" s="34"/>
    </row>
    <row r="62" spans="2:47" s="1" customFormat="1" ht="10.35" customHeight="1" x14ac:dyDescent="0.2">
      <c r="B62" s="34"/>
      <c r="L62" s="34"/>
    </row>
    <row r="63" spans="2:47" s="1" customFormat="1" ht="22.8" customHeight="1" x14ac:dyDescent="0.2">
      <c r="B63" s="34"/>
      <c r="C63" s="104" t="s">
        <v>77</v>
      </c>
      <c r="J63" s="65">
        <f>J98</f>
        <v>0</v>
      </c>
      <c r="L63" s="34"/>
      <c r="AU63" s="18" t="s">
        <v>139</v>
      </c>
    </row>
    <row r="64" spans="2:47" s="8" customFormat="1" ht="24.9" customHeight="1" x14ac:dyDescent="0.2">
      <c r="B64" s="105"/>
      <c r="D64" s="106" t="s">
        <v>140</v>
      </c>
      <c r="E64" s="107"/>
      <c r="F64" s="107"/>
      <c r="G64" s="107"/>
      <c r="H64" s="107"/>
      <c r="I64" s="107"/>
      <c r="J64" s="108">
        <f>J99</f>
        <v>0</v>
      </c>
      <c r="L64" s="105"/>
    </row>
    <row r="65" spans="2:12" s="9" customFormat="1" ht="19.95" customHeight="1" x14ac:dyDescent="0.2">
      <c r="B65" s="109"/>
      <c r="D65" s="110" t="s">
        <v>728</v>
      </c>
      <c r="E65" s="111"/>
      <c r="F65" s="111"/>
      <c r="G65" s="111"/>
      <c r="H65" s="111"/>
      <c r="I65" s="111"/>
      <c r="J65" s="112">
        <f>J100</f>
        <v>0</v>
      </c>
      <c r="L65" s="109"/>
    </row>
    <row r="66" spans="2:12" s="9" customFormat="1" ht="19.95" customHeight="1" x14ac:dyDescent="0.2">
      <c r="B66" s="109"/>
      <c r="D66" s="110" t="s">
        <v>730</v>
      </c>
      <c r="E66" s="111"/>
      <c r="F66" s="111"/>
      <c r="G66" s="111"/>
      <c r="H66" s="111"/>
      <c r="I66" s="111"/>
      <c r="J66" s="112">
        <f>J106</f>
        <v>0</v>
      </c>
      <c r="L66" s="109"/>
    </row>
    <row r="67" spans="2:12" s="9" customFormat="1" ht="19.95" customHeight="1" x14ac:dyDescent="0.2">
      <c r="B67" s="109"/>
      <c r="D67" s="110" t="s">
        <v>142</v>
      </c>
      <c r="E67" s="111"/>
      <c r="F67" s="111"/>
      <c r="G67" s="111"/>
      <c r="H67" s="111"/>
      <c r="I67" s="111"/>
      <c r="J67" s="112">
        <f>J179</f>
        <v>0</v>
      </c>
      <c r="L67" s="109"/>
    </row>
    <row r="68" spans="2:12" s="9" customFormat="1" ht="19.95" customHeight="1" x14ac:dyDescent="0.2">
      <c r="B68" s="109"/>
      <c r="D68" s="110" t="s">
        <v>731</v>
      </c>
      <c r="E68" s="111"/>
      <c r="F68" s="111"/>
      <c r="G68" s="111"/>
      <c r="H68" s="111"/>
      <c r="I68" s="111"/>
      <c r="J68" s="112">
        <f>J198</f>
        <v>0</v>
      </c>
      <c r="L68" s="109"/>
    </row>
    <row r="69" spans="2:12" s="8" customFormat="1" ht="24.9" customHeight="1" x14ac:dyDescent="0.2">
      <c r="B69" s="105"/>
      <c r="D69" s="106" t="s">
        <v>144</v>
      </c>
      <c r="E69" s="107"/>
      <c r="F69" s="107"/>
      <c r="G69" s="107"/>
      <c r="H69" s="107"/>
      <c r="I69" s="107"/>
      <c r="J69" s="108">
        <f>J201</f>
        <v>0</v>
      </c>
      <c r="L69" s="105"/>
    </row>
    <row r="70" spans="2:12" s="9" customFormat="1" ht="19.95" customHeight="1" x14ac:dyDescent="0.2">
      <c r="B70" s="109"/>
      <c r="D70" s="110" t="s">
        <v>732</v>
      </c>
      <c r="E70" s="111"/>
      <c r="F70" s="111"/>
      <c r="G70" s="111"/>
      <c r="H70" s="111"/>
      <c r="I70" s="111"/>
      <c r="J70" s="112">
        <f>J202</f>
        <v>0</v>
      </c>
      <c r="L70" s="109"/>
    </row>
    <row r="71" spans="2:12" s="9" customFormat="1" ht="19.95" customHeight="1" x14ac:dyDescent="0.2">
      <c r="B71" s="109"/>
      <c r="D71" s="110" t="s">
        <v>146</v>
      </c>
      <c r="E71" s="111"/>
      <c r="F71" s="111"/>
      <c r="G71" s="111"/>
      <c r="H71" s="111"/>
      <c r="I71" s="111"/>
      <c r="J71" s="112">
        <f>J356</f>
        <v>0</v>
      </c>
      <c r="L71" s="109"/>
    </row>
    <row r="72" spans="2:12" s="9" customFormat="1" ht="19.95" customHeight="1" x14ac:dyDescent="0.2">
      <c r="B72" s="109"/>
      <c r="D72" s="110" t="s">
        <v>148</v>
      </c>
      <c r="E72" s="111"/>
      <c r="F72" s="111"/>
      <c r="G72" s="111"/>
      <c r="H72" s="111"/>
      <c r="I72" s="111"/>
      <c r="J72" s="112">
        <f>J373</f>
        <v>0</v>
      </c>
      <c r="L72" s="109"/>
    </row>
    <row r="73" spans="2:12" s="9" customFormat="1" ht="19.95" customHeight="1" x14ac:dyDescent="0.2">
      <c r="B73" s="109"/>
      <c r="D73" s="110" t="s">
        <v>149</v>
      </c>
      <c r="E73" s="111"/>
      <c r="F73" s="111"/>
      <c r="G73" s="111"/>
      <c r="H73" s="111"/>
      <c r="I73" s="111"/>
      <c r="J73" s="112">
        <f>J504</f>
        <v>0</v>
      </c>
      <c r="L73" s="109"/>
    </row>
    <row r="74" spans="2:12" s="9" customFormat="1" ht="19.95" customHeight="1" x14ac:dyDescent="0.2">
      <c r="B74" s="109"/>
      <c r="D74" s="110" t="s">
        <v>480</v>
      </c>
      <c r="E74" s="111"/>
      <c r="F74" s="111"/>
      <c r="G74" s="111"/>
      <c r="H74" s="111"/>
      <c r="I74" s="111"/>
      <c r="J74" s="112">
        <f>J571</f>
        <v>0</v>
      </c>
      <c r="L74" s="109"/>
    </row>
    <row r="75" spans="2:12" s="9" customFormat="1" ht="19.95" customHeight="1" x14ac:dyDescent="0.2">
      <c r="B75" s="109"/>
      <c r="D75" s="110" t="s">
        <v>151</v>
      </c>
      <c r="E75" s="111"/>
      <c r="F75" s="111"/>
      <c r="G75" s="111"/>
      <c r="H75" s="111"/>
      <c r="I75" s="111"/>
      <c r="J75" s="112">
        <f>J676</f>
        <v>0</v>
      </c>
      <c r="L75" s="109"/>
    </row>
    <row r="76" spans="2:12" s="8" customFormat="1" ht="24.9" customHeight="1" x14ac:dyDescent="0.2">
      <c r="B76" s="105"/>
      <c r="D76" s="106" t="s">
        <v>735</v>
      </c>
      <c r="E76" s="107"/>
      <c r="F76" s="107"/>
      <c r="G76" s="107"/>
      <c r="H76" s="107"/>
      <c r="I76" s="107"/>
      <c r="J76" s="108">
        <f>J761</f>
        <v>0</v>
      </c>
      <c r="L76" s="105"/>
    </row>
    <row r="77" spans="2:12" s="1" customFormat="1" ht="21.75" customHeight="1" x14ac:dyDescent="0.2">
      <c r="B77" s="34"/>
      <c r="L77" s="34"/>
    </row>
    <row r="78" spans="2:12" s="1" customFormat="1" ht="6.9" customHeight="1" x14ac:dyDescent="0.2">
      <c r="B78" s="43"/>
      <c r="C78" s="44"/>
      <c r="D78" s="44"/>
      <c r="E78" s="44"/>
      <c r="F78" s="44"/>
      <c r="G78" s="44"/>
      <c r="H78" s="44"/>
      <c r="I78" s="44"/>
      <c r="J78" s="44"/>
      <c r="K78" s="44"/>
      <c r="L78" s="34"/>
    </row>
    <row r="82" spans="2:12" s="1" customFormat="1" ht="6.9" customHeight="1" x14ac:dyDescent="0.2">
      <c r="B82" s="45"/>
      <c r="C82" s="46"/>
      <c r="D82" s="46"/>
      <c r="E82" s="46"/>
      <c r="F82" s="46"/>
      <c r="G82" s="46"/>
      <c r="H82" s="46"/>
      <c r="I82" s="46"/>
      <c r="J82" s="46"/>
      <c r="K82" s="46"/>
      <c r="L82" s="34"/>
    </row>
    <row r="83" spans="2:12" s="1" customFormat="1" ht="24.9" customHeight="1" x14ac:dyDescent="0.2">
      <c r="B83" s="34"/>
      <c r="C83" s="22" t="s">
        <v>152</v>
      </c>
      <c r="L83" s="34"/>
    </row>
    <row r="84" spans="2:12" s="1" customFormat="1" ht="6.9" customHeight="1" x14ac:dyDescent="0.2">
      <c r="B84" s="34"/>
      <c r="L84" s="34"/>
    </row>
    <row r="85" spans="2:12" s="1" customFormat="1" ht="12" customHeight="1" x14ac:dyDescent="0.2">
      <c r="B85" s="34"/>
      <c r="C85" s="28" t="s">
        <v>17</v>
      </c>
      <c r="L85" s="34"/>
    </row>
    <row r="86" spans="2:12" s="1" customFormat="1" ht="16.5" customHeight="1" x14ac:dyDescent="0.2">
      <c r="B86" s="34"/>
      <c r="E86" s="326" t="str">
        <f>E7</f>
        <v>Stavební úpravy objektu ve vnitrobloku</v>
      </c>
      <c r="F86" s="327"/>
      <c r="G86" s="327"/>
      <c r="H86" s="327"/>
      <c r="L86" s="34"/>
    </row>
    <row r="87" spans="2:12" ht="12" customHeight="1" x14ac:dyDescent="0.2">
      <c r="B87" s="21"/>
      <c r="C87" s="28" t="s">
        <v>131</v>
      </c>
      <c r="L87" s="21"/>
    </row>
    <row r="88" spans="2:12" s="1" customFormat="1" ht="16.5" customHeight="1" x14ac:dyDescent="0.2">
      <c r="B88" s="34"/>
      <c r="E88" s="326" t="s">
        <v>132</v>
      </c>
      <c r="F88" s="328"/>
      <c r="G88" s="328"/>
      <c r="H88" s="328"/>
      <c r="L88" s="34"/>
    </row>
    <row r="89" spans="2:12" s="1" customFormat="1" ht="12" customHeight="1" x14ac:dyDescent="0.2">
      <c r="B89" s="34"/>
      <c r="C89" s="28" t="s">
        <v>133</v>
      </c>
      <c r="L89" s="34"/>
    </row>
    <row r="90" spans="2:12" s="1" customFormat="1" ht="16.5" customHeight="1" x14ac:dyDescent="0.2">
      <c r="B90" s="34"/>
      <c r="E90" s="289" t="str">
        <f>E11</f>
        <v>SO 01.5 - Nový stav 2NP</v>
      </c>
      <c r="F90" s="328"/>
      <c r="G90" s="328"/>
      <c r="H90" s="328"/>
      <c r="L90" s="34"/>
    </row>
    <row r="91" spans="2:12" s="1" customFormat="1" ht="6.9" customHeight="1" x14ac:dyDescent="0.2">
      <c r="B91" s="34"/>
      <c r="L91" s="34"/>
    </row>
    <row r="92" spans="2:12" s="1" customFormat="1" ht="12" customHeight="1" x14ac:dyDescent="0.2">
      <c r="B92" s="34"/>
      <c r="C92" s="28" t="s">
        <v>23</v>
      </c>
      <c r="F92" s="26" t="str">
        <f>F14</f>
        <v>Sokolská 1805/26, 120 00 Praha 2</v>
      </c>
      <c r="I92" s="28" t="s">
        <v>25</v>
      </c>
      <c r="J92" s="51" t="str">
        <f>IF(J14="","",J14)</f>
        <v>15. 8. 2024</v>
      </c>
      <c r="L92" s="34"/>
    </row>
    <row r="93" spans="2:12" s="1" customFormat="1" ht="6.9" customHeight="1" x14ac:dyDescent="0.2">
      <c r="B93" s="34"/>
      <c r="L93" s="34"/>
    </row>
    <row r="94" spans="2:12" s="1" customFormat="1" ht="15.15" customHeight="1" x14ac:dyDescent="0.2">
      <c r="B94" s="34"/>
      <c r="C94" s="28" t="s">
        <v>31</v>
      </c>
      <c r="F94" s="26" t="str">
        <f>E17</f>
        <v>SANANIM z. ú.</v>
      </c>
      <c r="I94" s="28" t="s">
        <v>37</v>
      </c>
      <c r="J94" s="32" t="str">
        <f>E23</f>
        <v>PSK TUZAR s.r.o.</v>
      </c>
      <c r="L94" s="34"/>
    </row>
    <row r="95" spans="2:12" s="1" customFormat="1" ht="25.65" customHeight="1" x14ac:dyDescent="0.2">
      <c r="B95" s="34"/>
      <c r="C95" s="28" t="s">
        <v>35</v>
      </c>
      <c r="F95" s="26" t="str">
        <f>IF(E20="","",E20)</f>
        <v>Vyplň údaj</v>
      </c>
      <c r="I95" s="28" t="s">
        <v>42</v>
      </c>
      <c r="J95" s="32" t="str">
        <f>E26</f>
        <v>Vyplň údaj</v>
      </c>
      <c r="L95" s="34"/>
    </row>
    <row r="96" spans="2:12" s="1" customFormat="1" ht="10.35" customHeight="1" x14ac:dyDescent="0.2">
      <c r="B96" s="34"/>
      <c r="L96" s="34"/>
    </row>
    <row r="97" spans="2:65" s="10" customFormat="1" ht="29.25" customHeight="1" x14ac:dyDescent="0.2">
      <c r="B97" s="113"/>
      <c r="C97" s="114" t="s">
        <v>153</v>
      </c>
      <c r="D97" s="115" t="s">
        <v>64</v>
      </c>
      <c r="E97" s="115" t="s">
        <v>60</v>
      </c>
      <c r="F97" s="115" t="s">
        <v>61</v>
      </c>
      <c r="G97" s="115" t="s">
        <v>154</v>
      </c>
      <c r="H97" s="115" t="s">
        <v>155</v>
      </c>
      <c r="I97" s="115" t="s">
        <v>156</v>
      </c>
      <c r="J97" s="115" t="s">
        <v>138</v>
      </c>
      <c r="K97" s="116" t="s">
        <v>157</v>
      </c>
      <c r="L97" s="113"/>
      <c r="M97" s="58" t="s">
        <v>3</v>
      </c>
      <c r="N97" s="59" t="s">
        <v>49</v>
      </c>
      <c r="O97" s="59" t="s">
        <v>158</v>
      </c>
      <c r="P97" s="59" t="s">
        <v>159</v>
      </c>
      <c r="Q97" s="59" t="s">
        <v>160</v>
      </c>
      <c r="R97" s="59" t="s">
        <v>161</v>
      </c>
      <c r="S97" s="59" t="s">
        <v>162</v>
      </c>
      <c r="T97" s="60" t="s">
        <v>163</v>
      </c>
    </row>
    <row r="98" spans="2:65" s="1" customFormat="1" ht="22.8" customHeight="1" x14ac:dyDescent="0.3">
      <c r="B98" s="34"/>
      <c r="C98" s="63" t="s">
        <v>164</v>
      </c>
      <c r="J98" s="117">
        <f>BK98</f>
        <v>0</v>
      </c>
      <c r="L98" s="34"/>
      <c r="M98" s="61"/>
      <c r="N98" s="52"/>
      <c r="O98" s="52"/>
      <c r="P98" s="118">
        <f>P99+P201+P761</f>
        <v>0</v>
      </c>
      <c r="Q98" s="52"/>
      <c r="R98" s="118">
        <f>R99+R201+R761</f>
        <v>8.6975509599999992</v>
      </c>
      <c r="S98" s="52"/>
      <c r="T98" s="119">
        <f>T99+T201+T761</f>
        <v>2.3580000000000003E-3</v>
      </c>
      <c r="AT98" s="18" t="s">
        <v>78</v>
      </c>
      <c r="AU98" s="18" t="s">
        <v>139</v>
      </c>
      <c r="BK98" s="120">
        <f>BK99+BK201+BK761</f>
        <v>0</v>
      </c>
    </row>
    <row r="99" spans="2:65" s="11" customFormat="1" ht="25.95" customHeight="1" x14ac:dyDescent="0.25">
      <c r="B99" s="121"/>
      <c r="D99" s="122" t="s">
        <v>78</v>
      </c>
      <c r="E99" s="123" t="s">
        <v>165</v>
      </c>
      <c r="F99" s="123" t="s">
        <v>166</v>
      </c>
      <c r="I99" s="124"/>
      <c r="J99" s="125">
        <f>BK99</f>
        <v>0</v>
      </c>
      <c r="L99" s="121"/>
      <c r="M99" s="126"/>
      <c r="P99" s="127">
        <f>P100+P106+P179+P198</f>
        <v>0</v>
      </c>
      <c r="R99" s="127">
        <f>R100+R106+R179+R198</f>
        <v>4.1100952899999994</v>
      </c>
      <c r="T99" s="128">
        <f>T100+T106+T179+T198</f>
        <v>0</v>
      </c>
      <c r="AR99" s="122" t="s">
        <v>86</v>
      </c>
      <c r="AT99" s="129" t="s">
        <v>78</v>
      </c>
      <c r="AU99" s="129" t="s">
        <v>79</v>
      </c>
      <c r="AY99" s="122" t="s">
        <v>167</v>
      </c>
      <c r="BK99" s="130">
        <f>BK100+BK106+BK179+BK198</f>
        <v>0</v>
      </c>
    </row>
    <row r="100" spans="2:65" s="11" customFormat="1" ht="22.8" customHeight="1" x14ac:dyDescent="0.25">
      <c r="B100" s="121"/>
      <c r="D100" s="122" t="s">
        <v>78</v>
      </c>
      <c r="E100" s="131" t="s">
        <v>188</v>
      </c>
      <c r="F100" s="131" t="s">
        <v>742</v>
      </c>
      <c r="I100" s="124"/>
      <c r="J100" s="132">
        <f>BK100</f>
        <v>0</v>
      </c>
      <c r="L100" s="121"/>
      <c r="M100" s="126"/>
      <c r="P100" s="127">
        <f>SUM(P101:P105)</f>
        <v>0</v>
      </c>
      <c r="R100" s="127">
        <f>SUM(R101:R105)</f>
        <v>0.33420420999999995</v>
      </c>
      <c r="T100" s="128">
        <f>SUM(T101:T105)</f>
        <v>0</v>
      </c>
      <c r="AR100" s="122" t="s">
        <v>86</v>
      </c>
      <c r="AT100" s="129" t="s">
        <v>78</v>
      </c>
      <c r="AU100" s="129" t="s">
        <v>86</v>
      </c>
      <c r="AY100" s="122" t="s">
        <v>167</v>
      </c>
      <c r="BK100" s="130">
        <f>SUM(BK101:BK105)</f>
        <v>0</v>
      </c>
    </row>
    <row r="101" spans="2:65" s="1" customFormat="1" ht="24.15" customHeight="1" x14ac:dyDescent="0.2">
      <c r="B101" s="133"/>
      <c r="C101" s="134" t="s">
        <v>86</v>
      </c>
      <c r="D101" s="134" t="s">
        <v>169</v>
      </c>
      <c r="E101" s="135" t="s">
        <v>743</v>
      </c>
      <c r="F101" s="136" t="s">
        <v>744</v>
      </c>
      <c r="G101" s="137" t="s">
        <v>220</v>
      </c>
      <c r="H101" s="138">
        <v>5.3929999999999998</v>
      </c>
      <c r="I101" s="139"/>
      <c r="J101" s="140">
        <f>ROUND(I101*H101,2)</f>
        <v>0</v>
      </c>
      <c r="K101" s="136" t="s">
        <v>173</v>
      </c>
      <c r="L101" s="34"/>
      <c r="M101" s="141" t="s">
        <v>3</v>
      </c>
      <c r="N101" s="142" t="s">
        <v>50</v>
      </c>
      <c r="P101" s="143">
        <f>O101*H101</f>
        <v>0</v>
      </c>
      <c r="Q101" s="143">
        <v>6.1969999999999997E-2</v>
      </c>
      <c r="R101" s="143">
        <f>Q101*H101</f>
        <v>0.33420420999999995</v>
      </c>
      <c r="S101" s="143">
        <v>0</v>
      </c>
      <c r="T101" s="144">
        <f>S101*H101</f>
        <v>0</v>
      </c>
      <c r="AR101" s="145" t="s">
        <v>174</v>
      </c>
      <c r="AT101" s="145" t="s">
        <v>169</v>
      </c>
      <c r="AU101" s="145" t="s">
        <v>88</v>
      </c>
      <c r="AY101" s="18" t="s">
        <v>167</v>
      </c>
      <c r="BE101" s="146">
        <f>IF(N101="základní",J101,0)</f>
        <v>0</v>
      </c>
      <c r="BF101" s="146">
        <f>IF(N101="snížená",J101,0)</f>
        <v>0</v>
      </c>
      <c r="BG101" s="146">
        <f>IF(N101="zákl. přenesená",J101,0)</f>
        <v>0</v>
      </c>
      <c r="BH101" s="146">
        <f>IF(N101="sníž. přenesená",J101,0)</f>
        <v>0</v>
      </c>
      <c r="BI101" s="146">
        <f>IF(N101="nulová",J101,0)</f>
        <v>0</v>
      </c>
      <c r="BJ101" s="18" t="s">
        <v>86</v>
      </c>
      <c r="BK101" s="146">
        <f>ROUND(I101*H101,2)</f>
        <v>0</v>
      </c>
      <c r="BL101" s="18" t="s">
        <v>174</v>
      </c>
      <c r="BM101" s="145" t="s">
        <v>745</v>
      </c>
    </row>
    <row r="102" spans="2:65" s="1" customFormat="1" ht="10.199999999999999" x14ac:dyDescent="0.2">
      <c r="B102" s="34"/>
      <c r="D102" s="147" t="s">
        <v>176</v>
      </c>
      <c r="F102" s="148" t="s">
        <v>746</v>
      </c>
      <c r="I102" s="149"/>
      <c r="L102" s="34"/>
      <c r="M102" s="150"/>
      <c r="T102" s="55"/>
      <c r="AT102" s="18" t="s">
        <v>176</v>
      </c>
      <c r="AU102" s="18" t="s">
        <v>88</v>
      </c>
    </row>
    <row r="103" spans="2:65" s="13" customFormat="1" ht="10.199999999999999" x14ac:dyDescent="0.2">
      <c r="B103" s="158"/>
      <c r="D103" s="152" t="s">
        <v>178</v>
      </c>
      <c r="E103" s="159" t="s">
        <v>3</v>
      </c>
      <c r="F103" s="160" t="s">
        <v>747</v>
      </c>
      <c r="H103" s="161">
        <v>1.8180000000000001</v>
      </c>
      <c r="I103" s="162"/>
      <c r="L103" s="158"/>
      <c r="M103" s="163"/>
      <c r="T103" s="164"/>
      <c r="AT103" s="159" t="s">
        <v>178</v>
      </c>
      <c r="AU103" s="159" t="s">
        <v>88</v>
      </c>
      <c r="AV103" s="13" t="s">
        <v>88</v>
      </c>
      <c r="AW103" s="13" t="s">
        <v>41</v>
      </c>
      <c r="AX103" s="13" t="s">
        <v>79</v>
      </c>
      <c r="AY103" s="159" t="s">
        <v>167</v>
      </c>
    </row>
    <row r="104" spans="2:65" s="13" customFormat="1" ht="10.199999999999999" x14ac:dyDescent="0.2">
      <c r="B104" s="158"/>
      <c r="D104" s="152" t="s">
        <v>178</v>
      </c>
      <c r="E104" s="159" t="s">
        <v>3</v>
      </c>
      <c r="F104" s="160" t="s">
        <v>1475</v>
      </c>
      <c r="H104" s="161">
        <v>3.5750000000000002</v>
      </c>
      <c r="I104" s="162"/>
      <c r="L104" s="158"/>
      <c r="M104" s="163"/>
      <c r="T104" s="164"/>
      <c r="AT104" s="159" t="s">
        <v>178</v>
      </c>
      <c r="AU104" s="159" t="s">
        <v>88</v>
      </c>
      <c r="AV104" s="13" t="s">
        <v>88</v>
      </c>
      <c r="AW104" s="13" t="s">
        <v>41</v>
      </c>
      <c r="AX104" s="13" t="s">
        <v>79</v>
      </c>
      <c r="AY104" s="159" t="s">
        <v>167</v>
      </c>
    </row>
    <row r="105" spans="2:65" s="14" customFormat="1" ht="10.199999999999999" x14ac:dyDescent="0.2">
      <c r="B105" s="165"/>
      <c r="D105" s="152" t="s">
        <v>178</v>
      </c>
      <c r="E105" s="166" t="s">
        <v>3</v>
      </c>
      <c r="F105" s="167" t="s">
        <v>181</v>
      </c>
      <c r="H105" s="168">
        <v>5.3929999999999998</v>
      </c>
      <c r="I105" s="169"/>
      <c r="L105" s="165"/>
      <c r="M105" s="170"/>
      <c r="T105" s="171"/>
      <c r="AT105" s="166" t="s">
        <v>178</v>
      </c>
      <c r="AU105" s="166" t="s">
        <v>88</v>
      </c>
      <c r="AV105" s="14" t="s">
        <v>174</v>
      </c>
      <c r="AW105" s="14" t="s">
        <v>41</v>
      </c>
      <c r="AX105" s="14" t="s">
        <v>86</v>
      </c>
      <c r="AY105" s="166" t="s">
        <v>167</v>
      </c>
    </row>
    <row r="106" spans="2:65" s="11" customFormat="1" ht="22.8" customHeight="1" x14ac:dyDescent="0.25">
      <c r="B106" s="121"/>
      <c r="D106" s="122" t="s">
        <v>78</v>
      </c>
      <c r="E106" s="131" t="s">
        <v>205</v>
      </c>
      <c r="F106" s="131" t="s">
        <v>759</v>
      </c>
      <c r="I106" s="124"/>
      <c r="J106" s="132">
        <f>BK106</f>
        <v>0</v>
      </c>
      <c r="L106" s="121"/>
      <c r="M106" s="126"/>
      <c r="P106" s="127">
        <f>SUM(P107:P178)</f>
        <v>0</v>
      </c>
      <c r="R106" s="127">
        <f>SUM(R107:R178)</f>
        <v>3.73947808</v>
      </c>
      <c r="T106" s="128">
        <f>SUM(T107:T178)</f>
        <v>0</v>
      </c>
      <c r="AR106" s="122" t="s">
        <v>86</v>
      </c>
      <c r="AT106" s="129" t="s">
        <v>78</v>
      </c>
      <c r="AU106" s="129" t="s">
        <v>86</v>
      </c>
      <c r="AY106" s="122" t="s">
        <v>167</v>
      </c>
      <c r="BK106" s="130">
        <f>SUM(BK107:BK178)</f>
        <v>0</v>
      </c>
    </row>
    <row r="107" spans="2:65" s="1" customFormat="1" ht="24.15" customHeight="1" x14ac:dyDescent="0.2">
      <c r="B107" s="133"/>
      <c r="C107" s="134" t="s">
        <v>88</v>
      </c>
      <c r="D107" s="134" t="s">
        <v>169</v>
      </c>
      <c r="E107" s="135" t="s">
        <v>789</v>
      </c>
      <c r="F107" s="136" t="s">
        <v>790</v>
      </c>
      <c r="G107" s="137" t="s">
        <v>220</v>
      </c>
      <c r="H107" s="138">
        <v>146.822</v>
      </c>
      <c r="I107" s="139"/>
      <c r="J107" s="140">
        <f>ROUND(I107*H107,2)</f>
        <v>0</v>
      </c>
      <c r="K107" s="136" t="s">
        <v>173</v>
      </c>
      <c r="L107" s="34"/>
      <c r="M107" s="141" t="s">
        <v>3</v>
      </c>
      <c r="N107" s="142" t="s">
        <v>50</v>
      </c>
      <c r="P107" s="143">
        <f>O107*H107</f>
        <v>0</v>
      </c>
      <c r="Q107" s="143">
        <v>5.7000000000000002E-3</v>
      </c>
      <c r="R107" s="143">
        <f>Q107*H107</f>
        <v>0.8368854</v>
      </c>
      <c r="S107" s="143">
        <v>0</v>
      </c>
      <c r="T107" s="144">
        <f>S107*H107</f>
        <v>0</v>
      </c>
      <c r="AR107" s="145" t="s">
        <v>174</v>
      </c>
      <c r="AT107" s="145" t="s">
        <v>169</v>
      </c>
      <c r="AU107" s="145" t="s">
        <v>88</v>
      </c>
      <c r="AY107" s="18" t="s">
        <v>167</v>
      </c>
      <c r="BE107" s="146">
        <f>IF(N107="základní",J107,0)</f>
        <v>0</v>
      </c>
      <c r="BF107" s="146">
        <f>IF(N107="snížená",J107,0)</f>
        <v>0</v>
      </c>
      <c r="BG107" s="146">
        <f>IF(N107="zákl. přenesená",J107,0)</f>
        <v>0</v>
      </c>
      <c r="BH107" s="146">
        <f>IF(N107="sníž. přenesená",J107,0)</f>
        <v>0</v>
      </c>
      <c r="BI107" s="146">
        <f>IF(N107="nulová",J107,0)</f>
        <v>0</v>
      </c>
      <c r="BJ107" s="18" t="s">
        <v>86</v>
      </c>
      <c r="BK107" s="146">
        <f>ROUND(I107*H107,2)</f>
        <v>0</v>
      </c>
      <c r="BL107" s="18" t="s">
        <v>174</v>
      </c>
      <c r="BM107" s="145" t="s">
        <v>791</v>
      </c>
    </row>
    <row r="108" spans="2:65" s="1" customFormat="1" ht="10.199999999999999" x14ac:dyDescent="0.2">
      <c r="B108" s="34"/>
      <c r="D108" s="147" t="s">
        <v>176</v>
      </c>
      <c r="F108" s="148" t="s">
        <v>792</v>
      </c>
      <c r="I108" s="149"/>
      <c r="L108" s="34"/>
      <c r="M108" s="150"/>
      <c r="T108" s="55"/>
      <c r="AT108" s="18" t="s">
        <v>176</v>
      </c>
      <c r="AU108" s="18" t="s">
        <v>88</v>
      </c>
    </row>
    <row r="109" spans="2:65" s="12" customFormat="1" ht="10.199999999999999" x14ac:dyDescent="0.2">
      <c r="B109" s="151"/>
      <c r="D109" s="152" t="s">
        <v>178</v>
      </c>
      <c r="E109" s="153" t="s">
        <v>3</v>
      </c>
      <c r="F109" s="154" t="s">
        <v>502</v>
      </c>
      <c r="H109" s="153" t="s">
        <v>3</v>
      </c>
      <c r="I109" s="155"/>
      <c r="L109" s="151"/>
      <c r="M109" s="156"/>
      <c r="T109" s="157"/>
      <c r="AT109" s="153" t="s">
        <v>178</v>
      </c>
      <c r="AU109" s="153" t="s">
        <v>88</v>
      </c>
      <c r="AV109" s="12" t="s">
        <v>86</v>
      </c>
      <c r="AW109" s="12" t="s">
        <v>41</v>
      </c>
      <c r="AX109" s="12" t="s">
        <v>79</v>
      </c>
      <c r="AY109" s="153" t="s">
        <v>167</v>
      </c>
    </row>
    <row r="110" spans="2:65" s="13" customFormat="1" ht="10.199999999999999" x14ac:dyDescent="0.2">
      <c r="B110" s="158"/>
      <c r="D110" s="152" t="s">
        <v>178</v>
      </c>
      <c r="E110" s="159" t="s">
        <v>3</v>
      </c>
      <c r="F110" s="160" t="s">
        <v>503</v>
      </c>
      <c r="H110" s="161">
        <v>76.12</v>
      </c>
      <c r="I110" s="162"/>
      <c r="L110" s="158"/>
      <c r="M110" s="163"/>
      <c r="T110" s="164"/>
      <c r="AT110" s="159" t="s">
        <v>178</v>
      </c>
      <c r="AU110" s="159" t="s">
        <v>88</v>
      </c>
      <c r="AV110" s="13" t="s">
        <v>88</v>
      </c>
      <c r="AW110" s="13" t="s">
        <v>41</v>
      </c>
      <c r="AX110" s="13" t="s">
        <v>79</v>
      </c>
      <c r="AY110" s="159" t="s">
        <v>167</v>
      </c>
    </row>
    <row r="111" spans="2:65" s="13" customFormat="1" ht="10.199999999999999" x14ac:dyDescent="0.2">
      <c r="B111" s="158"/>
      <c r="D111" s="152" t="s">
        <v>178</v>
      </c>
      <c r="E111" s="159" t="s">
        <v>3</v>
      </c>
      <c r="F111" s="160" t="s">
        <v>504</v>
      </c>
      <c r="H111" s="161">
        <v>-1.4</v>
      </c>
      <c r="I111" s="162"/>
      <c r="L111" s="158"/>
      <c r="M111" s="163"/>
      <c r="T111" s="164"/>
      <c r="AT111" s="159" t="s">
        <v>178</v>
      </c>
      <c r="AU111" s="159" t="s">
        <v>88</v>
      </c>
      <c r="AV111" s="13" t="s">
        <v>88</v>
      </c>
      <c r="AW111" s="13" t="s">
        <v>41</v>
      </c>
      <c r="AX111" s="13" t="s">
        <v>79</v>
      </c>
      <c r="AY111" s="159" t="s">
        <v>167</v>
      </c>
    </row>
    <row r="112" spans="2:65" s="13" customFormat="1" ht="10.199999999999999" x14ac:dyDescent="0.2">
      <c r="B112" s="158"/>
      <c r="D112" s="152" t="s">
        <v>178</v>
      </c>
      <c r="E112" s="159" t="s">
        <v>3</v>
      </c>
      <c r="F112" s="160" t="s">
        <v>505</v>
      </c>
      <c r="H112" s="161">
        <v>-2.1</v>
      </c>
      <c r="I112" s="162"/>
      <c r="L112" s="158"/>
      <c r="M112" s="163"/>
      <c r="T112" s="164"/>
      <c r="AT112" s="159" t="s">
        <v>178</v>
      </c>
      <c r="AU112" s="159" t="s">
        <v>88</v>
      </c>
      <c r="AV112" s="13" t="s">
        <v>88</v>
      </c>
      <c r="AW112" s="13" t="s">
        <v>41</v>
      </c>
      <c r="AX112" s="13" t="s">
        <v>79</v>
      </c>
      <c r="AY112" s="159" t="s">
        <v>167</v>
      </c>
    </row>
    <row r="113" spans="2:51" s="13" customFormat="1" ht="10.199999999999999" x14ac:dyDescent="0.2">
      <c r="B113" s="158"/>
      <c r="D113" s="152" t="s">
        <v>178</v>
      </c>
      <c r="E113" s="159" t="s">
        <v>3</v>
      </c>
      <c r="F113" s="160" t="s">
        <v>282</v>
      </c>
      <c r="H113" s="161">
        <v>-1.5760000000000001</v>
      </c>
      <c r="I113" s="162"/>
      <c r="L113" s="158"/>
      <c r="M113" s="163"/>
      <c r="T113" s="164"/>
      <c r="AT113" s="159" t="s">
        <v>178</v>
      </c>
      <c r="AU113" s="159" t="s">
        <v>88</v>
      </c>
      <c r="AV113" s="13" t="s">
        <v>88</v>
      </c>
      <c r="AW113" s="13" t="s">
        <v>41</v>
      </c>
      <c r="AX113" s="13" t="s">
        <v>79</v>
      </c>
      <c r="AY113" s="159" t="s">
        <v>167</v>
      </c>
    </row>
    <row r="114" spans="2:51" s="13" customFormat="1" ht="10.199999999999999" x14ac:dyDescent="0.2">
      <c r="B114" s="158"/>
      <c r="D114" s="152" t="s">
        <v>178</v>
      </c>
      <c r="E114" s="159" t="s">
        <v>3</v>
      </c>
      <c r="F114" s="160" t="s">
        <v>506</v>
      </c>
      <c r="H114" s="161">
        <v>-1.7729999999999999</v>
      </c>
      <c r="I114" s="162"/>
      <c r="L114" s="158"/>
      <c r="M114" s="163"/>
      <c r="T114" s="164"/>
      <c r="AT114" s="159" t="s">
        <v>178</v>
      </c>
      <c r="AU114" s="159" t="s">
        <v>88</v>
      </c>
      <c r="AV114" s="13" t="s">
        <v>88</v>
      </c>
      <c r="AW114" s="13" t="s">
        <v>41</v>
      </c>
      <c r="AX114" s="13" t="s">
        <v>79</v>
      </c>
      <c r="AY114" s="159" t="s">
        <v>167</v>
      </c>
    </row>
    <row r="115" spans="2:51" s="13" customFormat="1" ht="10.199999999999999" x14ac:dyDescent="0.2">
      <c r="B115" s="158"/>
      <c r="D115" s="152" t="s">
        <v>178</v>
      </c>
      <c r="E115" s="159" t="s">
        <v>3</v>
      </c>
      <c r="F115" s="160" t="s">
        <v>507</v>
      </c>
      <c r="H115" s="161">
        <v>-2.02</v>
      </c>
      <c r="I115" s="162"/>
      <c r="L115" s="158"/>
      <c r="M115" s="163"/>
      <c r="T115" s="164"/>
      <c r="AT115" s="159" t="s">
        <v>178</v>
      </c>
      <c r="AU115" s="159" t="s">
        <v>88</v>
      </c>
      <c r="AV115" s="13" t="s">
        <v>88</v>
      </c>
      <c r="AW115" s="13" t="s">
        <v>41</v>
      </c>
      <c r="AX115" s="13" t="s">
        <v>79</v>
      </c>
      <c r="AY115" s="159" t="s">
        <v>167</v>
      </c>
    </row>
    <row r="116" spans="2:51" s="15" customFormat="1" ht="10.199999999999999" x14ac:dyDescent="0.2">
      <c r="B116" s="172"/>
      <c r="D116" s="152" t="s">
        <v>178</v>
      </c>
      <c r="E116" s="173" t="s">
        <v>3</v>
      </c>
      <c r="F116" s="174" t="s">
        <v>318</v>
      </c>
      <c r="H116" s="175">
        <v>67.251000000000005</v>
      </c>
      <c r="I116" s="176"/>
      <c r="L116" s="172"/>
      <c r="M116" s="177"/>
      <c r="T116" s="178"/>
      <c r="AT116" s="173" t="s">
        <v>178</v>
      </c>
      <c r="AU116" s="173" t="s">
        <v>88</v>
      </c>
      <c r="AV116" s="15" t="s">
        <v>188</v>
      </c>
      <c r="AW116" s="15" t="s">
        <v>41</v>
      </c>
      <c r="AX116" s="15" t="s">
        <v>79</v>
      </c>
      <c r="AY116" s="173" t="s">
        <v>167</v>
      </c>
    </row>
    <row r="117" spans="2:51" s="12" customFormat="1" ht="10.199999999999999" x14ac:dyDescent="0.2">
      <c r="B117" s="151"/>
      <c r="D117" s="152" t="s">
        <v>178</v>
      </c>
      <c r="E117" s="153" t="s">
        <v>3</v>
      </c>
      <c r="F117" s="154" t="s">
        <v>490</v>
      </c>
      <c r="H117" s="153" t="s">
        <v>3</v>
      </c>
      <c r="I117" s="155"/>
      <c r="L117" s="151"/>
      <c r="M117" s="156"/>
      <c r="T117" s="157"/>
      <c r="AT117" s="153" t="s">
        <v>178</v>
      </c>
      <c r="AU117" s="153" t="s">
        <v>88</v>
      </c>
      <c r="AV117" s="12" t="s">
        <v>86</v>
      </c>
      <c r="AW117" s="12" t="s">
        <v>41</v>
      </c>
      <c r="AX117" s="12" t="s">
        <v>79</v>
      </c>
      <c r="AY117" s="153" t="s">
        <v>167</v>
      </c>
    </row>
    <row r="118" spans="2:51" s="13" customFormat="1" ht="10.199999999999999" x14ac:dyDescent="0.2">
      <c r="B118" s="158"/>
      <c r="D118" s="152" t="s">
        <v>178</v>
      </c>
      <c r="E118" s="159" t="s">
        <v>3</v>
      </c>
      <c r="F118" s="160" t="s">
        <v>508</v>
      </c>
      <c r="H118" s="161">
        <v>35.75</v>
      </c>
      <c r="I118" s="162"/>
      <c r="L118" s="158"/>
      <c r="M118" s="163"/>
      <c r="T118" s="164"/>
      <c r="AT118" s="159" t="s">
        <v>178</v>
      </c>
      <c r="AU118" s="159" t="s">
        <v>88</v>
      </c>
      <c r="AV118" s="13" t="s">
        <v>88</v>
      </c>
      <c r="AW118" s="13" t="s">
        <v>41</v>
      </c>
      <c r="AX118" s="13" t="s">
        <v>79</v>
      </c>
      <c r="AY118" s="159" t="s">
        <v>167</v>
      </c>
    </row>
    <row r="119" spans="2:51" s="13" customFormat="1" ht="10.199999999999999" x14ac:dyDescent="0.2">
      <c r="B119" s="158"/>
      <c r="D119" s="152" t="s">
        <v>178</v>
      </c>
      <c r="E119" s="159" t="s">
        <v>3</v>
      </c>
      <c r="F119" s="160" t="s">
        <v>505</v>
      </c>
      <c r="H119" s="161">
        <v>-2.1</v>
      </c>
      <c r="I119" s="162"/>
      <c r="L119" s="158"/>
      <c r="M119" s="163"/>
      <c r="T119" s="164"/>
      <c r="AT119" s="159" t="s">
        <v>178</v>
      </c>
      <c r="AU119" s="159" t="s">
        <v>88</v>
      </c>
      <c r="AV119" s="13" t="s">
        <v>88</v>
      </c>
      <c r="AW119" s="13" t="s">
        <v>41</v>
      </c>
      <c r="AX119" s="13" t="s">
        <v>79</v>
      </c>
      <c r="AY119" s="159" t="s">
        <v>167</v>
      </c>
    </row>
    <row r="120" spans="2:51" s="13" customFormat="1" ht="10.199999999999999" x14ac:dyDescent="0.2">
      <c r="B120" s="158"/>
      <c r="D120" s="152" t="s">
        <v>178</v>
      </c>
      <c r="E120" s="159" t="s">
        <v>3</v>
      </c>
      <c r="F120" s="160" t="s">
        <v>509</v>
      </c>
      <c r="H120" s="161">
        <v>-4.04</v>
      </c>
      <c r="I120" s="162"/>
      <c r="L120" s="158"/>
      <c r="M120" s="163"/>
      <c r="T120" s="164"/>
      <c r="AT120" s="159" t="s">
        <v>178</v>
      </c>
      <c r="AU120" s="159" t="s">
        <v>88</v>
      </c>
      <c r="AV120" s="13" t="s">
        <v>88</v>
      </c>
      <c r="AW120" s="13" t="s">
        <v>41</v>
      </c>
      <c r="AX120" s="13" t="s">
        <v>79</v>
      </c>
      <c r="AY120" s="159" t="s">
        <v>167</v>
      </c>
    </row>
    <row r="121" spans="2:51" s="15" customFormat="1" ht="10.199999999999999" x14ac:dyDescent="0.2">
      <c r="B121" s="172"/>
      <c r="D121" s="152" t="s">
        <v>178</v>
      </c>
      <c r="E121" s="173" t="s">
        <v>3</v>
      </c>
      <c r="F121" s="174" t="s">
        <v>318</v>
      </c>
      <c r="H121" s="175">
        <v>29.61</v>
      </c>
      <c r="I121" s="176"/>
      <c r="L121" s="172"/>
      <c r="M121" s="177"/>
      <c r="T121" s="178"/>
      <c r="AT121" s="173" t="s">
        <v>178</v>
      </c>
      <c r="AU121" s="173" t="s">
        <v>88</v>
      </c>
      <c r="AV121" s="15" t="s">
        <v>188</v>
      </c>
      <c r="AW121" s="15" t="s">
        <v>41</v>
      </c>
      <c r="AX121" s="15" t="s">
        <v>79</v>
      </c>
      <c r="AY121" s="173" t="s">
        <v>167</v>
      </c>
    </row>
    <row r="122" spans="2:51" s="12" customFormat="1" ht="10.199999999999999" x14ac:dyDescent="0.2">
      <c r="B122" s="151"/>
      <c r="D122" s="152" t="s">
        <v>178</v>
      </c>
      <c r="E122" s="153" t="s">
        <v>3</v>
      </c>
      <c r="F122" s="154" t="s">
        <v>492</v>
      </c>
      <c r="H122" s="153" t="s">
        <v>3</v>
      </c>
      <c r="I122" s="155"/>
      <c r="L122" s="151"/>
      <c r="M122" s="156"/>
      <c r="T122" s="157"/>
      <c r="AT122" s="153" t="s">
        <v>178</v>
      </c>
      <c r="AU122" s="153" t="s">
        <v>88</v>
      </c>
      <c r="AV122" s="12" t="s">
        <v>86</v>
      </c>
      <c r="AW122" s="12" t="s">
        <v>41</v>
      </c>
      <c r="AX122" s="12" t="s">
        <v>79</v>
      </c>
      <c r="AY122" s="153" t="s">
        <v>167</v>
      </c>
    </row>
    <row r="123" spans="2:51" s="13" customFormat="1" ht="10.199999999999999" x14ac:dyDescent="0.2">
      <c r="B123" s="158"/>
      <c r="D123" s="152" t="s">
        <v>178</v>
      </c>
      <c r="E123" s="159" t="s">
        <v>3</v>
      </c>
      <c r="F123" s="160" t="s">
        <v>510</v>
      </c>
      <c r="H123" s="161">
        <v>50.49</v>
      </c>
      <c r="I123" s="162"/>
      <c r="L123" s="158"/>
      <c r="M123" s="163"/>
      <c r="T123" s="164"/>
      <c r="AT123" s="159" t="s">
        <v>178</v>
      </c>
      <c r="AU123" s="159" t="s">
        <v>88</v>
      </c>
      <c r="AV123" s="13" t="s">
        <v>88</v>
      </c>
      <c r="AW123" s="13" t="s">
        <v>41</v>
      </c>
      <c r="AX123" s="13" t="s">
        <v>79</v>
      </c>
      <c r="AY123" s="159" t="s">
        <v>167</v>
      </c>
    </row>
    <row r="124" spans="2:51" s="13" customFormat="1" ht="10.199999999999999" x14ac:dyDescent="0.2">
      <c r="B124" s="158"/>
      <c r="D124" s="152" t="s">
        <v>178</v>
      </c>
      <c r="E124" s="159" t="s">
        <v>3</v>
      </c>
      <c r="F124" s="160" t="s">
        <v>505</v>
      </c>
      <c r="H124" s="161">
        <v>-2.1</v>
      </c>
      <c r="I124" s="162"/>
      <c r="L124" s="158"/>
      <c r="M124" s="163"/>
      <c r="T124" s="164"/>
      <c r="AT124" s="159" t="s">
        <v>178</v>
      </c>
      <c r="AU124" s="159" t="s">
        <v>88</v>
      </c>
      <c r="AV124" s="13" t="s">
        <v>88</v>
      </c>
      <c r="AW124" s="13" t="s">
        <v>41</v>
      </c>
      <c r="AX124" s="13" t="s">
        <v>79</v>
      </c>
      <c r="AY124" s="159" t="s">
        <v>167</v>
      </c>
    </row>
    <row r="125" spans="2:51" s="13" customFormat="1" ht="10.199999999999999" x14ac:dyDescent="0.2">
      <c r="B125" s="158"/>
      <c r="D125" s="152" t="s">
        <v>178</v>
      </c>
      <c r="E125" s="159" t="s">
        <v>3</v>
      </c>
      <c r="F125" s="160" t="s">
        <v>507</v>
      </c>
      <c r="H125" s="161">
        <v>-2.02</v>
      </c>
      <c r="I125" s="162"/>
      <c r="L125" s="158"/>
      <c r="M125" s="163"/>
      <c r="T125" s="164"/>
      <c r="AT125" s="159" t="s">
        <v>178</v>
      </c>
      <c r="AU125" s="159" t="s">
        <v>88</v>
      </c>
      <c r="AV125" s="13" t="s">
        <v>88</v>
      </c>
      <c r="AW125" s="13" t="s">
        <v>41</v>
      </c>
      <c r="AX125" s="13" t="s">
        <v>79</v>
      </c>
      <c r="AY125" s="159" t="s">
        <v>167</v>
      </c>
    </row>
    <row r="126" spans="2:51" s="15" customFormat="1" ht="10.199999999999999" x14ac:dyDescent="0.2">
      <c r="B126" s="172"/>
      <c r="D126" s="152" t="s">
        <v>178</v>
      </c>
      <c r="E126" s="173" t="s">
        <v>3</v>
      </c>
      <c r="F126" s="174" t="s">
        <v>318</v>
      </c>
      <c r="H126" s="175">
        <v>46.37</v>
      </c>
      <c r="I126" s="176"/>
      <c r="L126" s="172"/>
      <c r="M126" s="177"/>
      <c r="T126" s="178"/>
      <c r="AT126" s="173" t="s">
        <v>178</v>
      </c>
      <c r="AU126" s="173" t="s">
        <v>88</v>
      </c>
      <c r="AV126" s="15" t="s">
        <v>188</v>
      </c>
      <c r="AW126" s="15" t="s">
        <v>41</v>
      </c>
      <c r="AX126" s="15" t="s">
        <v>79</v>
      </c>
      <c r="AY126" s="173" t="s">
        <v>167</v>
      </c>
    </row>
    <row r="127" spans="2:51" s="12" customFormat="1" ht="10.199999999999999" x14ac:dyDescent="0.2">
      <c r="B127" s="151"/>
      <c r="D127" s="152" t="s">
        <v>178</v>
      </c>
      <c r="E127" s="153" t="s">
        <v>3</v>
      </c>
      <c r="F127" s="154" t="s">
        <v>511</v>
      </c>
      <c r="H127" s="153" t="s">
        <v>3</v>
      </c>
      <c r="I127" s="155"/>
      <c r="L127" s="151"/>
      <c r="M127" s="156"/>
      <c r="T127" s="157"/>
      <c r="AT127" s="153" t="s">
        <v>178</v>
      </c>
      <c r="AU127" s="153" t="s">
        <v>88</v>
      </c>
      <c r="AV127" s="12" t="s">
        <v>86</v>
      </c>
      <c r="AW127" s="12" t="s">
        <v>41</v>
      </c>
      <c r="AX127" s="12" t="s">
        <v>79</v>
      </c>
      <c r="AY127" s="153" t="s">
        <v>167</v>
      </c>
    </row>
    <row r="128" spans="2:51" s="13" customFormat="1" ht="10.199999999999999" x14ac:dyDescent="0.2">
      <c r="B128" s="158"/>
      <c r="D128" s="152" t="s">
        <v>178</v>
      </c>
      <c r="E128" s="159" t="s">
        <v>3</v>
      </c>
      <c r="F128" s="160" t="s">
        <v>512</v>
      </c>
      <c r="H128" s="161">
        <v>1.29</v>
      </c>
      <c r="I128" s="162"/>
      <c r="L128" s="158"/>
      <c r="M128" s="163"/>
      <c r="T128" s="164"/>
      <c r="AT128" s="159" t="s">
        <v>178</v>
      </c>
      <c r="AU128" s="159" t="s">
        <v>88</v>
      </c>
      <c r="AV128" s="13" t="s">
        <v>88</v>
      </c>
      <c r="AW128" s="13" t="s">
        <v>41</v>
      </c>
      <c r="AX128" s="13" t="s">
        <v>79</v>
      </c>
      <c r="AY128" s="159" t="s">
        <v>167</v>
      </c>
    </row>
    <row r="129" spans="2:65" s="13" customFormat="1" ht="10.199999999999999" x14ac:dyDescent="0.2">
      <c r="B129" s="158"/>
      <c r="D129" s="152" t="s">
        <v>178</v>
      </c>
      <c r="E129" s="159" t="s">
        <v>3</v>
      </c>
      <c r="F129" s="160" t="s">
        <v>513</v>
      </c>
      <c r="H129" s="161">
        <v>0.66</v>
      </c>
      <c r="I129" s="162"/>
      <c r="L129" s="158"/>
      <c r="M129" s="163"/>
      <c r="T129" s="164"/>
      <c r="AT129" s="159" t="s">
        <v>178</v>
      </c>
      <c r="AU129" s="159" t="s">
        <v>88</v>
      </c>
      <c r="AV129" s="13" t="s">
        <v>88</v>
      </c>
      <c r="AW129" s="13" t="s">
        <v>41</v>
      </c>
      <c r="AX129" s="13" t="s">
        <v>79</v>
      </c>
      <c r="AY129" s="159" t="s">
        <v>167</v>
      </c>
    </row>
    <row r="130" spans="2:65" s="13" customFormat="1" ht="10.199999999999999" x14ac:dyDescent="0.2">
      <c r="B130" s="158"/>
      <c r="D130" s="152" t="s">
        <v>178</v>
      </c>
      <c r="E130" s="159" t="s">
        <v>3</v>
      </c>
      <c r="F130" s="160" t="s">
        <v>514</v>
      </c>
      <c r="H130" s="161">
        <v>1.641</v>
      </c>
      <c r="I130" s="162"/>
      <c r="L130" s="158"/>
      <c r="M130" s="163"/>
      <c r="T130" s="164"/>
      <c r="AT130" s="159" t="s">
        <v>178</v>
      </c>
      <c r="AU130" s="159" t="s">
        <v>88</v>
      </c>
      <c r="AV130" s="13" t="s">
        <v>88</v>
      </c>
      <c r="AW130" s="13" t="s">
        <v>41</v>
      </c>
      <c r="AX130" s="13" t="s">
        <v>79</v>
      </c>
      <c r="AY130" s="159" t="s">
        <v>167</v>
      </c>
    </row>
    <row r="131" spans="2:65" s="15" customFormat="1" ht="10.199999999999999" x14ac:dyDescent="0.2">
      <c r="B131" s="172"/>
      <c r="D131" s="152" t="s">
        <v>178</v>
      </c>
      <c r="E131" s="173" t="s">
        <v>3</v>
      </c>
      <c r="F131" s="174" t="s">
        <v>318</v>
      </c>
      <c r="H131" s="175">
        <v>3.5910000000000002</v>
      </c>
      <c r="I131" s="176"/>
      <c r="L131" s="172"/>
      <c r="M131" s="177"/>
      <c r="T131" s="178"/>
      <c r="AT131" s="173" t="s">
        <v>178</v>
      </c>
      <c r="AU131" s="173" t="s">
        <v>88</v>
      </c>
      <c r="AV131" s="15" t="s">
        <v>188</v>
      </c>
      <c r="AW131" s="15" t="s">
        <v>41</v>
      </c>
      <c r="AX131" s="15" t="s">
        <v>79</v>
      </c>
      <c r="AY131" s="173" t="s">
        <v>167</v>
      </c>
    </row>
    <row r="132" spans="2:65" s="14" customFormat="1" ht="10.199999999999999" x14ac:dyDescent="0.2">
      <c r="B132" s="165"/>
      <c r="D132" s="152" t="s">
        <v>178</v>
      </c>
      <c r="E132" s="166" t="s">
        <v>3</v>
      </c>
      <c r="F132" s="167" t="s">
        <v>181</v>
      </c>
      <c r="H132" s="168">
        <v>146.822</v>
      </c>
      <c r="I132" s="169"/>
      <c r="L132" s="165"/>
      <c r="M132" s="170"/>
      <c r="T132" s="171"/>
      <c r="AT132" s="166" t="s">
        <v>178</v>
      </c>
      <c r="AU132" s="166" t="s">
        <v>88</v>
      </c>
      <c r="AV132" s="14" t="s">
        <v>174</v>
      </c>
      <c r="AW132" s="14" t="s">
        <v>41</v>
      </c>
      <c r="AX132" s="14" t="s">
        <v>86</v>
      </c>
      <c r="AY132" s="166" t="s">
        <v>167</v>
      </c>
    </row>
    <row r="133" spans="2:65" s="1" customFormat="1" ht="21.75" customHeight="1" x14ac:dyDescent="0.2">
      <c r="B133" s="133"/>
      <c r="C133" s="134" t="s">
        <v>188</v>
      </c>
      <c r="D133" s="134" t="s">
        <v>169</v>
      </c>
      <c r="E133" s="135" t="s">
        <v>793</v>
      </c>
      <c r="F133" s="136" t="s">
        <v>794</v>
      </c>
      <c r="G133" s="137" t="s">
        <v>220</v>
      </c>
      <c r="H133" s="138">
        <v>10.786</v>
      </c>
      <c r="I133" s="139"/>
      <c r="J133" s="140">
        <f>ROUND(I133*H133,2)</f>
        <v>0</v>
      </c>
      <c r="K133" s="136" t="s">
        <v>173</v>
      </c>
      <c r="L133" s="34"/>
      <c r="M133" s="141" t="s">
        <v>3</v>
      </c>
      <c r="N133" s="142" t="s">
        <v>50</v>
      </c>
      <c r="P133" s="143">
        <f>O133*H133</f>
        <v>0</v>
      </c>
      <c r="Q133" s="143">
        <v>7.3499999999999998E-3</v>
      </c>
      <c r="R133" s="143">
        <f>Q133*H133</f>
        <v>7.9277099999999989E-2</v>
      </c>
      <c r="S133" s="143">
        <v>0</v>
      </c>
      <c r="T133" s="144">
        <f>S133*H133</f>
        <v>0</v>
      </c>
      <c r="AR133" s="145" t="s">
        <v>174</v>
      </c>
      <c r="AT133" s="145" t="s">
        <v>169</v>
      </c>
      <c r="AU133" s="145" t="s">
        <v>88</v>
      </c>
      <c r="AY133" s="18" t="s">
        <v>167</v>
      </c>
      <c r="BE133" s="146">
        <f>IF(N133="základní",J133,0)</f>
        <v>0</v>
      </c>
      <c r="BF133" s="146">
        <f>IF(N133="snížená",J133,0)</f>
        <v>0</v>
      </c>
      <c r="BG133" s="146">
        <f>IF(N133="zákl. přenesená",J133,0)</f>
        <v>0</v>
      </c>
      <c r="BH133" s="146">
        <f>IF(N133="sníž. přenesená",J133,0)</f>
        <v>0</v>
      </c>
      <c r="BI133" s="146">
        <f>IF(N133="nulová",J133,0)</f>
        <v>0</v>
      </c>
      <c r="BJ133" s="18" t="s">
        <v>86</v>
      </c>
      <c r="BK133" s="146">
        <f>ROUND(I133*H133,2)</f>
        <v>0</v>
      </c>
      <c r="BL133" s="18" t="s">
        <v>174</v>
      </c>
      <c r="BM133" s="145" t="s">
        <v>795</v>
      </c>
    </row>
    <row r="134" spans="2:65" s="1" customFormat="1" ht="10.199999999999999" x14ac:dyDescent="0.2">
      <c r="B134" s="34"/>
      <c r="D134" s="147" t="s">
        <v>176</v>
      </c>
      <c r="F134" s="148" t="s">
        <v>796</v>
      </c>
      <c r="I134" s="149"/>
      <c r="L134" s="34"/>
      <c r="M134" s="150"/>
      <c r="T134" s="55"/>
      <c r="AT134" s="18" t="s">
        <v>176</v>
      </c>
      <c r="AU134" s="18" t="s">
        <v>88</v>
      </c>
    </row>
    <row r="135" spans="2:65" s="12" customFormat="1" ht="10.199999999999999" x14ac:dyDescent="0.2">
      <c r="B135" s="151"/>
      <c r="D135" s="152" t="s">
        <v>178</v>
      </c>
      <c r="E135" s="153" t="s">
        <v>3</v>
      </c>
      <c r="F135" s="154" t="s">
        <v>797</v>
      </c>
      <c r="H135" s="153" t="s">
        <v>3</v>
      </c>
      <c r="I135" s="155"/>
      <c r="L135" s="151"/>
      <c r="M135" s="156"/>
      <c r="T135" s="157"/>
      <c r="AT135" s="153" t="s">
        <v>178</v>
      </c>
      <c r="AU135" s="153" t="s">
        <v>88</v>
      </c>
      <c r="AV135" s="12" t="s">
        <v>86</v>
      </c>
      <c r="AW135" s="12" t="s">
        <v>41</v>
      </c>
      <c r="AX135" s="12" t="s">
        <v>79</v>
      </c>
      <c r="AY135" s="153" t="s">
        <v>167</v>
      </c>
    </row>
    <row r="136" spans="2:65" s="13" customFormat="1" ht="10.199999999999999" x14ac:dyDescent="0.2">
      <c r="B136" s="158"/>
      <c r="D136" s="152" t="s">
        <v>178</v>
      </c>
      <c r="E136" s="159" t="s">
        <v>3</v>
      </c>
      <c r="F136" s="160" t="s">
        <v>798</v>
      </c>
      <c r="H136" s="161">
        <v>3.6360000000000001</v>
      </c>
      <c r="I136" s="162"/>
      <c r="L136" s="158"/>
      <c r="M136" s="163"/>
      <c r="T136" s="164"/>
      <c r="AT136" s="159" t="s">
        <v>178</v>
      </c>
      <c r="AU136" s="159" t="s">
        <v>88</v>
      </c>
      <c r="AV136" s="13" t="s">
        <v>88</v>
      </c>
      <c r="AW136" s="13" t="s">
        <v>41</v>
      </c>
      <c r="AX136" s="13" t="s">
        <v>79</v>
      </c>
      <c r="AY136" s="159" t="s">
        <v>167</v>
      </c>
    </row>
    <row r="137" spans="2:65" s="13" customFormat="1" ht="10.199999999999999" x14ac:dyDescent="0.2">
      <c r="B137" s="158"/>
      <c r="D137" s="152" t="s">
        <v>178</v>
      </c>
      <c r="E137" s="159" t="s">
        <v>3</v>
      </c>
      <c r="F137" s="160" t="s">
        <v>1476</v>
      </c>
      <c r="H137" s="161">
        <v>7.15</v>
      </c>
      <c r="I137" s="162"/>
      <c r="L137" s="158"/>
      <c r="M137" s="163"/>
      <c r="T137" s="164"/>
      <c r="AT137" s="159" t="s">
        <v>178</v>
      </c>
      <c r="AU137" s="159" t="s">
        <v>88</v>
      </c>
      <c r="AV137" s="13" t="s">
        <v>88</v>
      </c>
      <c r="AW137" s="13" t="s">
        <v>41</v>
      </c>
      <c r="AX137" s="13" t="s">
        <v>79</v>
      </c>
      <c r="AY137" s="159" t="s">
        <v>167</v>
      </c>
    </row>
    <row r="138" spans="2:65" s="14" customFormat="1" ht="10.199999999999999" x14ac:dyDescent="0.2">
      <c r="B138" s="165"/>
      <c r="D138" s="152" t="s">
        <v>178</v>
      </c>
      <c r="E138" s="166" t="s">
        <v>3</v>
      </c>
      <c r="F138" s="167" t="s">
        <v>181</v>
      </c>
      <c r="H138" s="168">
        <v>10.786</v>
      </c>
      <c r="I138" s="169"/>
      <c r="L138" s="165"/>
      <c r="M138" s="170"/>
      <c r="T138" s="171"/>
      <c r="AT138" s="166" t="s">
        <v>178</v>
      </c>
      <c r="AU138" s="166" t="s">
        <v>88</v>
      </c>
      <c r="AV138" s="14" t="s">
        <v>174</v>
      </c>
      <c r="AW138" s="14" t="s">
        <v>41</v>
      </c>
      <c r="AX138" s="14" t="s">
        <v>86</v>
      </c>
      <c r="AY138" s="166" t="s">
        <v>167</v>
      </c>
    </row>
    <row r="139" spans="2:65" s="1" customFormat="1" ht="24.15" customHeight="1" x14ac:dyDescent="0.2">
      <c r="B139" s="133"/>
      <c r="C139" s="134" t="s">
        <v>174</v>
      </c>
      <c r="D139" s="134" t="s">
        <v>169</v>
      </c>
      <c r="E139" s="135" t="s">
        <v>805</v>
      </c>
      <c r="F139" s="136" t="s">
        <v>806</v>
      </c>
      <c r="G139" s="137" t="s">
        <v>220</v>
      </c>
      <c r="H139" s="138">
        <v>10.786</v>
      </c>
      <c r="I139" s="139"/>
      <c r="J139" s="140">
        <f>ROUND(I139*H139,2)</f>
        <v>0</v>
      </c>
      <c r="K139" s="136" t="s">
        <v>173</v>
      </c>
      <c r="L139" s="34"/>
      <c r="M139" s="141" t="s">
        <v>3</v>
      </c>
      <c r="N139" s="142" t="s">
        <v>50</v>
      </c>
      <c r="P139" s="143">
        <f>O139*H139</f>
        <v>0</v>
      </c>
      <c r="Q139" s="143">
        <v>1.3129999999999999E-2</v>
      </c>
      <c r="R139" s="143">
        <f>Q139*H139</f>
        <v>0.14162017999999998</v>
      </c>
      <c r="S139" s="143">
        <v>0</v>
      </c>
      <c r="T139" s="144">
        <f>S139*H139</f>
        <v>0</v>
      </c>
      <c r="AR139" s="145" t="s">
        <v>174</v>
      </c>
      <c r="AT139" s="145" t="s">
        <v>169</v>
      </c>
      <c r="AU139" s="145" t="s">
        <v>88</v>
      </c>
      <c r="AY139" s="18" t="s">
        <v>167</v>
      </c>
      <c r="BE139" s="146">
        <f>IF(N139="základní",J139,0)</f>
        <v>0</v>
      </c>
      <c r="BF139" s="146">
        <f>IF(N139="snížená",J139,0)</f>
        <v>0</v>
      </c>
      <c r="BG139" s="146">
        <f>IF(N139="zákl. přenesená",J139,0)</f>
        <v>0</v>
      </c>
      <c r="BH139" s="146">
        <f>IF(N139="sníž. přenesená",J139,0)</f>
        <v>0</v>
      </c>
      <c r="BI139" s="146">
        <f>IF(N139="nulová",J139,0)</f>
        <v>0</v>
      </c>
      <c r="BJ139" s="18" t="s">
        <v>86</v>
      </c>
      <c r="BK139" s="146">
        <f>ROUND(I139*H139,2)</f>
        <v>0</v>
      </c>
      <c r="BL139" s="18" t="s">
        <v>174</v>
      </c>
      <c r="BM139" s="145" t="s">
        <v>807</v>
      </c>
    </row>
    <row r="140" spans="2:65" s="1" customFormat="1" ht="10.199999999999999" x14ac:dyDescent="0.2">
      <c r="B140" s="34"/>
      <c r="D140" s="147" t="s">
        <v>176</v>
      </c>
      <c r="F140" s="148" t="s">
        <v>808</v>
      </c>
      <c r="I140" s="149"/>
      <c r="L140" s="34"/>
      <c r="M140" s="150"/>
      <c r="T140" s="55"/>
      <c r="AT140" s="18" t="s">
        <v>176</v>
      </c>
      <c r="AU140" s="18" t="s">
        <v>88</v>
      </c>
    </row>
    <row r="141" spans="2:65" s="12" customFormat="1" ht="10.199999999999999" x14ac:dyDescent="0.2">
      <c r="B141" s="151"/>
      <c r="D141" s="152" t="s">
        <v>178</v>
      </c>
      <c r="E141" s="153" t="s">
        <v>3</v>
      </c>
      <c r="F141" s="154" t="s">
        <v>797</v>
      </c>
      <c r="H141" s="153" t="s">
        <v>3</v>
      </c>
      <c r="I141" s="155"/>
      <c r="L141" s="151"/>
      <c r="M141" s="156"/>
      <c r="T141" s="157"/>
      <c r="AT141" s="153" t="s">
        <v>178</v>
      </c>
      <c r="AU141" s="153" t="s">
        <v>88</v>
      </c>
      <c r="AV141" s="12" t="s">
        <v>86</v>
      </c>
      <c r="AW141" s="12" t="s">
        <v>41</v>
      </c>
      <c r="AX141" s="12" t="s">
        <v>79</v>
      </c>
      <c r="AY141" s="153" t="s">
        <v>167</v>
      </c>
    </row>
    <row r="142" spans="2:65" s="13" customFormat="1" ht="10.199999999999999" x14ac:dyDescent="0.2">
      <c r="B142" s="158"/>
      <c r="D142" s="152" t="s">
        <v>178</v>
      </c>
      <c r="E142" s="159" t="s">
        <v>3</v>
      </c>
      <c r="F142" s="160" t="s">
        <v>798</v>
      </c>
      <c r="H142" s="161">
        <v>3.6360000000000001</v>
      </c>
      <c r="I142" s="162"/>
      <c r="L142" s="158"/>
      <c r="M142" s="163"/>
      <c r="T142" s="164"/>
      <c r="AT142" s="159" t="s">
        <v>178</v>
      </c>
      <c r="AU142" s="159" t="s">
        <v>88</v>
      </c>
      <c r="AV142" s="13" t="s">
        <v>88</v>
      </c>
      <c r="AW142" s="13" t="s">
        <v>41</v>
      </c>
      <c r="AX142" s="13" t="s">
        <v>79</v>
      </c>
      <c r="AY142" s="159" t="s">
        <v>167</v>
      </c>
    </row>
    <row r="143" spans="2:65" s="13" customFormat="1" ht="10.199999999999999" x14ac:dyDescent="0.2">
      <c r="B143" s="158"/>
      <c r="D143" s="152" t="s">
        <v>178</v>
      </c>
      <c r="E143" s="159" t="s">
        <v>3</v>
      </c>
      <c r="F143" s="160" t="s">
        <v>1476</v>
      </c>
      <c r="H143" s="161">
        <v>7.15</v>
      </c>
      <c r="I143" s="162"/>
      <c r="L143" s="158"/>
      <c r="M143" s="163"/>
      <c r="T143" s="164"/>
      <c r="AT143" s="159" t="s">
        <v>178</v>
      </c>
      <c r="AU143" s="159" t="s">
        <v>88</v>
      </c>
      <c r="AV143" s="13" t="s">
        <v>88</v>
      </c>
      <c r="AW143" s="13" t="s">
        <v>41</v>
      </c>
      <c r="AX143" s="13" t="s">
        <v>79</v>
      </c>
      <c r="AY143" s="159" t="s">
        <v>167</v>
      </c>
    </row>
    <row r="144" spans="2:65" s="14" customFormat="1" ht="10.199999999999999" x14ac:dyDescent="0.2">
      <c r="B144" s="165"/>
      <c r="D144" s="152" t="s">
        <v>178</v>
      </c>
      <c r="E144" s="166" t="s">
        <v>3</v>
      </c>
      <c r="F144" s="167" t="s">
        <v>181</v>
      </c>
      <c r="H144" s="168">
        <v>10.786</v>
      </c>
      <c r="I144" s="169"/>
      <c r="L144" s="165"/>
      <c r="M144" s="170"/>
      <c r="T144" s="171"/>
      <c r="AT144" s="166" t="s">
        <v>178</v>
      </c>
      <c r="AU144" s="166" t="s">
        <v>88</v>
      </c>
      <c r="AV144" s="14" t="s">
        <v>174</v>
      </c>
      <c r="AW144" s="14" t="s">
        <v>41</v>
      </c>
      <c r="AX144" s="14" t="s">
        <v>86</v>
      </c>
      <c r="AY144" s="166" t="s">
        <v>167</v>
      </c>
    </row>
    <row r="145" spans="2:65" s="1" customFormat="1" ht="16.5" customHeight="1" x14ac:dyDescent="0.2">
      <c r="B145" s="133"/>
      <c r="C145" s="134" t="s">
        <v>199</v>
      </c>
      <c r="D145" s="134" t="s">
        <v>169</v>
      </c>
      <c r="E145" s="135" t="s">
        <v>825</v>
      </c>
      <c r="F145" s="136" t="s">
        <v>826</v>
      </c>
      <c r="G145" s="137" t="s">
        <v>220</v>
      </c>
      <c r="H145" s="138">
        <v>70.900000000000006</v>
      </c>
      <c r="I145" s="139"/>
      <c r="J145" s="140">
        <f>ROUND(I145*H145,2)</f>
        <v>0</v>
      </c>
      <c r="K145" s="136" t="s">
        <v>173</v>
      </c>
      <c r="L145" s="34"/>
      <c r="M145" s="141" t="s">
        <v>3</v>
      </c>
      <c r="N145" s="142" t="s">
        <v>50</v>
      </c>
      <c r="P145" s="143">
        <f>O145*H145</f>
        <v>0</v>
      </c>
      <c r="Q145" s="143">
        <v>3.78E-2</v>
      </c>
      <c r="R145" s="143">
        <f>Q145*H145</f>
        <v>2.6800200000000003</v>
      </c>
      <c r="S145" s="143">
        <v>0</v>
      </c>
      <c r="T145" s="144">
        <f>S145*H145</f>
        <v>0</v>
      </c>
      <c r="AR145" s="145" t="s">
        <v>174</v>
      </c>
      <c r="AT145" s="145" t="s">
        <v>169</v>
      </c>
      <c r="AU145" s="145" t="s">
        <v>88</v>
      </c>
      <c r="AY145" s="18" t="s">
        <v>167</v>
      </c>
      <c r="BE145" s="146">
        <f>IF(N145="základní",J145,0)</f>
        <v>0</v>
      </c>
      <c r="BF145" s="146">
        <f>IF(N145="snížená",J145,0)</f>
        <v>0</v>
      </c>
      <c r="BG145" s="146">
        <f>IF(N145="zákl. přenesená",J145,0)</f>
        <v>0</v>
      </c>
      <c r="BH145" s="146">
        <f>IF(N145="sníž. přenesená",J145,0)</f>
        <v>0</v>
      </c>
      <c r="BI145" s="146">
        <f>IF(N145="nulová",J145,0)</f>
        <v>0</v>
      </c>
      <c r="BJ145" s="18" t="s">
        <v>86</v>
      </c>
      <c r="BK145" s="146">
        <f>ROUND(I145*H145,2)</f>
        <v>0</v>
      </c>
      <c r="BL145" s="18" t="s">
        <v>174</v>
      </c>
      <c r="BM145" s="145" t="s">
        <v>827</v>
      </c>
    </row>
    <row r="146" spans="2:65" s="1" customFormat="1" ht="10.199999999999999" x14ac:dyDescent="0.2">
      <c r="B146" s="34"/>
      <c r="D146" s="147" t="s">
        <v>176</v>
      </c>
      <c r="F146" s="148" t="s">
        <v>828</v>
      </c>
      <c r="I146" s="149"/>
      <c r="L146" s="34"/>
      <c r="M146" s="150"/>
      <c r="T146" s="55"/>
      <c r="AT146" s="18" t="s">
        <v>176</v>
      </c>
      <c r="AU146" s="18" t="s">
        <v>88</v>
      </c>
    </row>
    <row r="147" spans="2:65" s="12" customFormat="1" ht="10.199999999999999" x14ac:dyDescent="0.2">
      <c r="B147" s="151"/>
      <c r="D147" s="152" t="s">
        <v>178</v>
      </c>
      <c r="E147" s="153" t="s">
        <v>3</v>
      </c>
      <c r="F147" s="154" t="s">
        <v>481</v>
      </c>
      <c r="H147" s="153" t="s">
        <v>3</v>
      </c>
      <c r="I147" s="155"/>
      <c r="L147" s="151"/>
      <c r="M147" s="156"/>
      <c r="T147" s="157"/>
      <c r="AT147" s="153" t="s">
        <v>178</v>
      </c>
      <c r="AU147" s="153" t="s">
        <v>88</v>
      </c>
      <c r="AV147" s="12" t="s">
        <v>86</v>
      </c>
      <c r="AW147" s="12" t="s">
        <v>41</v>
      </c>
      <c r="AX147" s="12" t="s">
        <v>79</v>
      </c>
      <c r="AY147" s="153" t="s">
        <v>167</v>
      </c>
    </row>
    <row r="148" spans="2:65" s="13" customFormat="1" ht="10.199999999999999" x14ac:dyDescent="0.2">
      <c r="B148" s="158"/>
      <c r="D148" s="152" t="s">
        <v>178</v>
      </c>
      <c r="E148" s="159" t="s">
        <v>3</v>
      </c>
      <c r="F148" s="160" t="s">
        <v>1477</v>
      </c>
      <c r="H148" s="161">
        <v>4</v>
      </c>
      <c r="I148" s="162"/>
      <c r="L148" s="158"/>
      <c r="M148" s="163"/>
      <c r="T148" s="164"/>
      <c r="AT148" s="159" t="s">
        <v>178</v>
      </c>
      <c r="AU148" s="159" t="s">
        <v>88</v>
      </c>
      <c r="AV148" s="13" t="s">
        <v>88</v>
      </c>
      <c r="AW148" s="13" t="s">
        <v>41</v>
      </c>
      <c r="AX148" s="13" t="s">
        <v>79</v>
      </c>
      <c r="AY148" s="159" t="s">
        <v>167</v>
      </c>
    </row>
    <row r="149" spans="2:65" s="12" customFormat="1" ht="10.199999999999999" x14ac:dyDescent="0.2">
      <c r="B149" s="151"/>
      <c r="D149" s="152" t="s">
        <v>178</v>
      </c>
      <c r="E149" s="153" t="s">
        <v>3</v>
      </c>
      <c r="F149" s="154" t="s">
        <v>483</v>
      </c>
      <c r="H149" s="153" t="s">
        <v>3</v>
      </c>
      <c r="I149" s="155"/>
      <c r="L149" s="151"/>
      <c r="M149" s="156"/>
      <c r="T149" s="157"/>
      <c r="AT149" s="153" t="s">
        <v>178</v>
      </c>
      <c r="AU149" s="153" t="s">
        <v>88</v>
      </c>
      <c r="AV149" s="12" t="s">
        <v>86</v>
      </c>
      <c r="AW149" s="12" t="s">
        <v>41</v>
      </c>
      <c r="AX149" s="12" t="s">
        <v>79</v>
      </c>
      <c r="AY149" s="153" t="s">
        <v>167</v>
      </c>
    </row>
    <row r="150" spans="2:65" s="13" customFormat="1" ht="10.199999999999999" x14ac:dyDescent="0.2">
      <c r="B150" s="158"/>
      <c r="D150" s="152" t="s">
        <v>178</v>
      </c>
      <c r="E150" s="159" t="s">
        <v>3</v>
      </c>
      <c r="F150" s="160" t="s">
        <v>1478</v>
      </c>
      <c r="H150" s="161">
        <v>1.8</v>
      </c>
      <c r="I150" s="162"/>
      <c r="L150" s="158"/>
      <c r="M150" s="163"/>
      <c r="T150" s="164"/>
      <c r="AT150" s="159" t="s">
        <v>178</v>
      </c>
      <c r="AU150" s="159" t="s">
        <v>88</v>
      </c>
      <c r="AV150" s="13" t="s">
        <v>88</v>
      </c>
      <c r="AW150" s="13" t="s">
        <v>41</v>
      </c>
      <c r="AX150" s="13" t="s">
        <v>79</v>
      </c>
      <c r="AY150" s="159" t="s">
        <v>167</v>
      </c>
    </row>
    <row r="151" spans="2:65" s="12" customFormat="1" ht="10.199999999999999" x14ac:dyDescent="0.2">
      <c r="B151" s="151"/>
      <c r="D151" s="152" t="s">
        <v>178</v>
      </c>
      <c r="E151" s="153" t="s">
        <v>3</v>
      </c>
      <c r="F151" s="154" t="s">
        <v>485</v>
      </c>
      <c r="H151" s="153" t="s">
        <v>3</v>
      </c>
      <c r="I151" s="155"/>
      <c r="L151" s="151"/>
      <c r="M151" s="156"/>
      <c r="T151" s="157"/>
      <c r="AT151" s="153" t="s">
        <v>178</v>
      </c>
      <c r="AU151" s="153" t="s">
        <v>88</v>
      </c>
      <c r="AV151" s="12" t="s">
        <v>86</v>
      </c>
      <c r="AW151" s="12" t="s">
        <v>41</v>
      </c>
      <c r="AX151" s="12" t="s">
        <v>79</v>
      </c>
      <c r="AY151" s="153" t="s">
        <v>167</v>
      </c>
    </row>
    <row r="152" spans="2:65" s="13" customFormat="1" ht="10.199999999999999" x14ac:dyDescent="0.2">
      <c r="B152" s="158"/>
      <c r="D152" s="152" t="s">
        <v>178</v>
      </c>
      <c r="E152" s="159" t="s">
        <v>3</v>
      </c>
      <c r="F152" s="160" t="s">
        <v>1479</v>
      </c>
      <c r="H152" s="161">
        <v>1.5</v>
      </c>
      <c r="I152" s="162"/>
      <c r="L152" s="158"/>
      <c r="M152" s="163"/>
      <c r="T152" s="164"/>
      <c r="AT152" s="159" t="s">
        <v>178</v>
      </c>
      <c r="AU152" s="159" t="s">
        <v>88</v>
      </c>
      <c r="AV152" s="13" t="s">
        <v>88</v>
      </c>
      <c r="AW152" s="13" t="s">
        <v>41</v>
      </c>
      <c r="AX152" s="13" t="s">
        <v>79</v>
      </c>
      <c r="AY152" s="159" t="s">
        <v>167</v>
      </c>
    </row>
    <row r="153" spans="2:65" s="12" customFormat="1" ht="10.199999999999999" x14ac:dyDescent="0.2">
      <c r="B153" s="151"/>
      <c r="D153" s="152" t="s">
        <v>178</v>
      </c>
      <c r="E153" s="153" t="s">
        <v>3</v>
      </c>
      <c r="F153" s="154" t="s">
        <v>487</v>
      </c>
      <c r="H153" s="153" t="s">
        <v>3</v>
      </c>
      <c r="I153" s="155"/>
      <c r="L153" s="151"/>
      <c r="M153" s="156"/>
      <c r="T153" s="157"/>
      <c r="AT153" s="153" t="s">
        <v>178</v>
      </c>
      <c r="AU153" s="153" t="s">
        <v>88</v>
      </c>
      <c r="AV153" s="12" t="s">
        <v>86</v>
      </c>
      <c r="AW153" s="12" t="s">
        <v>41</v>
      </c>
      <c r="AX153" s="12" t="s">
        <v>79</v>
      </c>
      <c r="AY153" s="153" t="s">
        <v>167</v>
      </c>
    </row>
    <row r="154" spans="2:65" s="13" customFormat="1" ht="10.199999999999999" x14ac:dyDescent="0.2">
      <c r="B154" s="158"/>
      <c r="D154" s="152" t="s">
        <v>178</v>
      </c>
      <c r="E154" s="159" t="s">
        <v>3</v>
      </c>
      <c r="F154" s="160" t="s">
        <v>1479</v>
      </c>
      <c r="H154" s="161">
        <v>1.5</v>
      </c>
      <c r="I154" s="162"/>
      <c r="L154" s="158"/>
      <c r="M154" s="163"/>
      <c r="T154" s="164"/>
      <c r="AT154" s="159" t="s">
        <v>178</v>
      </c>
      <c r="AU154" s="159" t="s">
        <v>88</v>
      </c>
      <c r="AV154" s="13" t="s">
        <v>88</v>
      </c>
      <c r="AW154" s="13" t="s">
        <v>41</v>
      </c>
      <c r="AX154" s="13" t="s">
        <v>79</v>
      </c>
      <c r="AY154" s="159" t="s">
        <v>167</v>
      </c>
    </row>
    <row r="155" spans="2:65" s="12" customFormat="1" ht="10.199999999999999" x14ac:dyDescent="0.2">
      <c r="B155" s="151"/>
      <c r="D155" s="152" t="s">
        <v>178</v>
      </c>
      <c r="E155" s="153" t="s">
        <v>3</v>
      </c>
      <c r="F155" s="154" t="s">
        <v>488</v>
      </c>
      <c r="H155" s="153" t="s">
        <v>3</v>
      </c>
      <c r="I155" s="155"/>
      <c r="L155" s="151"/>
      <c r="M155" s="156"/>
      <c r="T155" s="157"/>
      <c r="AT155" s="153" t="s">
        <v>178</v>
      </c>
      <c r="AU155" s="153" t="s">
        <v>88</v>
      </c>
      <c r="AV155" s="12" t="s">
        <v>86</v>
      </c>
      <c r="AW155" s="12" t="s">
        <v>41</v>
      </c>
      <c r="AX155" s="12" t="s">
        <v>79</v>
      </c>
      <c r="AY155" s="153" t="s">
        <v>167</v>
      </c>
    </row>
    <row r="156" spans="2:65" s="13" customFormat="1" ht="10.199999999999999" x14ac:dyDescent="0.2">
      <c r="B156" s="158"/>
      <c r="D156" s="152" t="s">
        <v>178</v>
      </c>
      <c r="E156" s="159" t="s">
        <v>3</v>
      </c>
      <c r="F156" s="160" t="s">
        <v>1480</v>
      </c>
      <c r="H156" s="161">
        <v>26.2</v>
      </c>
      <c r="I156" s="162"/>
      <c r="L156" s="158"/>
      <c r="M156" s="163"/>
      <c r="T156" s="164"/>
      <c r="AT156" s="159" t="s">
        <v>178</v>
      </c>
      <c r="AU156" s="159" t="s">
        <v>88</v>
      </c>
      <c r="AV156" s="13" t="s">
        <v>88</v>
      </c>
      <c r="AW156" s="13" t="s">
        <v>41</v>
      </c>
      <c r="AX156" s="13" t="s">
        <v>79</v>
      </c>
      <c r="AY156" s="159" t="s">
        <v>167</v>
      </c>
    </row>
    <row r="157" spans="2:65" s="12" customFormat="1" ht="10.199999999999999" x14ac:dyDescent="0.2">
      <c r="B157" s="151"/>
      <c r="D157" s="152" t="s">
        <v>178</v>
      </c>
      <c r="E157" s="153" t="s">
        <v>3</v>
      </c>
      <c r="F157" s="154" t="s">
        <v>490</v>
      </c>
      <c r="H157" s="153" t="s">
        <v>3</v>
      </c>
      <c r="I157" s="155"/>
      <c r="L157" s="151"/>
      <c r="M157" s="156"/>
      <c r="T157" s="157"/>
      <c r="AT157" s="153" t="s">
        <v>178</v>
      </c>
      <c r="AU157" s="153" t="s">
        <v>88</v>
      </c>
      <c r="AV157" s="12" t="s">
        <v>86</v>
      </c>
      <c r="AW157" s="12" t="s">
        <v>41</v>
      </c>
      <c r="AX157" s="12" t="s">
        <v>79</v>
      </c>
      <c r="AY157" s="153" t="s">
        <v>167</v>
      </c>
    </row>
    <row r="158" spans="2:65" s="13" customFormat="1" ht="10.199999999999999" x14ac:dyDescent="0.2">
      <c r="B158" s="158"/>
      <c r="D158" s="152" t="s">
        <v>178</v>
      </c>
      <c r="E158" s="159" t="s">
        <v>3</v>
      </c>
      <c r="F158" s="160" t="s">
        <v>1481</v>
      </c>
      <c r="H158" s="161">
        <v>18.3</v>
      </c>
      <c r="I158" s="162"/>
      <c r="L158" s="158"/>
      <c r="M158" s="163"/>
      <c r="T158" s="164"/>
      <c r="AT158" s="159" t="s">
        <v>178</v>
      </c>
      <c r="AU158" s="159" t="s">
        <v>88</v>
      </c>
      <c r="AV158" s="13" t="s">
        <v>88</v>
      </c>
      <c r="AW158" s="13" t="s">
        <v>41</v>
      </c>
      <c r="AX158" s="13" t="s">
        <v>79</v>
      </c>
      <c r="AY158" s="159" t="s">
        <v>167</v>
      </c>
    </row>
    <row r="159" spans="2:65" s="12" customFormat="1" ht="10.199999999999999" x14ac:dyDescent="0.2">
      <c r="B159" s="151"/>
      <c r="D159" s="152" t="s">
        <v>178</v>
      </c>
      <c r="E159" s="153" t="s">
        <v>3</v>
      </c>
      <c r="F159" s="154" t="s">
        <v>492</v>
      </c>
      <c r="H159" s="153" t="s">
        <v>3</v>
      </c>
      <c r="I159" s="155"/>
      <c r="L159" s="151"/>
      <c r="M159" s="156"/>
      <c r="T159" s="157"/>
      <c r="AT159" s="153" t="s">
        <v>178</v>
      </c>
      <c r="AU159" s="153" t="s">
        <v>88</v>
      </c>
      <c r="AV159" s="12" t="s">
        <v>86</v>
      </c>
      <c r="AW159" s="12" t="s">
        <v>41</v>
      </c>
      <c r="AX159" s="12" t="s">
        <v>79</v>
      </c>
      <c r="AY159" s="153" t="s">
        <v>167</v>
      </c>
    </row>
    <row r="160" spans="2:65" s="13" customFormat="1" ht="10.199999999999999" x14ac:dyDescent="0.2">
      <c r="B160" s="158"/>
      <c r="D160" s="152" t="s">
        <v>178</v>
      </c>
      <c r="E160" s="159" t="s">
        <v>3</v>
      </c>
      <c r="F160" s="160" t="s">
        <v>241</v>
      </c>
      <c r="H160" s="161">
        <v>17.600000000000001</v>
      </c>
      <c r="I160" s="162"/>
      <c r="L160" s="158"/>
      <c r="M160" s="163"/>
      <c r="T160" s="164"/>
      <c r="AT160" s="159" t="s">
        <v>178</v>
      </c>
      <c r="AU160" s="159" t="s">
        <v>88</v>
      </c>
      <c r="AV160" s="13" t="s">
        <v>88</v>
      </c>
      <c r="AW160" s="13" t="s">
        <v>41</v>
      </c>
      <c r="AX160" s="13" t="s">
        <v>79</v>
      </c>
      <c r="AY160" s="159" t="s">
        <v>167</v>
      </c>
    </row>
    <row r="161" spans="2:65" s="14" customFormat="1" ht="10.199999999999999" x14ac:dyDescent="0.2">
      <c r="B161" s="165"/>
      <c r="D161" s="152" t="s">
        <v>178</v>
      </c>
      <c r="E161" s="166" t="s">
        <v>3</v>
      </c>
      <c r="F161" s="167" t="s">
        <v>181</v>
      </c>
      <c r="H161" s="168">
        <v>70.900000000000006</v>
      </c>
      <c r="I161" s="169"/>
      <c r="L161" s="165"/>
      <c r="M161" s="170"/>
      <c r="T161" s="171"/>
      <c r="AT161" s="166" t="s">
        <v>178</v>
      </c>
      <c r="AU161" s="166" t="s">
        <v>88</v>
      </c>
      <c r="AV161" s="14" t="s">
        <v>174</v>
      </c>
      <c r="AW161" s="14" t="s">
        <v>41</v>
      </c>
      <c r="AX161" s="14" t="s">
        <v>86</v>
      </c>
      <c r="AY161" s="166" t="s">
        <v>167</v>
      </c>
    </row>
    <row r="162" spans="2:65" s="1" customFormat="1" ht="24.15" customHeight="1" x14ac:dyDescent="0.2">
      <c r="B162" s="133"/>
      <c r="C162" s="134" t="s">
        <v>205</v>
      </c>
      <c r="D162" s="134" t="s">
        <v>169</v>
      </c>
      <c r="E162" s="135" t="s">
        <v>834</v>
      </c>
      <c r="F162" s="136" t="s">
        <v>835</v>
      </c>
      <c r="G162" s="137" t="s">
        <v>254</v>
      </c>
      <c r="H162" s="138">
        <v>83.77</v>
      </c>
      <c r="I162" s="139"/>
      <c r="J162" s="140">
        <f>ROUND(I162*H162,2)</f>
        <v>0</v>
      </c>
      <c r="K162" s="136" t="s">
        <v>173</v>
      </c>
      <c r="L162" s="34"/>
      <c r="M162" s="141" t="s">
        <v>3</v>
      </c>
      <c r="N162" s="142" t="s">
        <v>50</v>
      </c>
      <c r="P162" s="143">
        <f>O162*H162</f>
        <v>0</v>
      </c>
      <c r="Q162" s="143">
        <v>2.0000000000000002E-5</v>
      </c>
      <c r="R162" s="143">
        <f>Q162*H162</f>
        <v>1.6754000000000001E-3</v>
      </c>
      <c r="S162" s="143">
        <v>0</v>
      </c>
      <c r="T162" s="144">
        <f>S162*H162</f>
        <v>0</v>
      </c>
      <c r="AR162" s="145" t="s">
        <v>174</v>
      </c>
      <c r="AT162" s="145" t="s">
        <v>169</v>
      </c>
      <c r="AU162" s="145" t="s">
        <v>88</v>
      </c>
      <c r="AY162" s="18" t="s">
        <v>167</v>
      </c>
      <c r="BE162" s="146">
        <f>IF(N162="základní",J162,0)</f>
        <v>0</v>
      </c>
      <c r="BF162" s="146">
        <f>IF(N162="snížená",J162,0)</f>
        <v>0</v>
      </c>
      <c r="BG162" s="146">
        <f>IF(N162="zákl. přenesená",J162,0)</f>
        <v>0</v>
      </c>
      <c r="BH162" s="146">
        <f>IF(N162="sníž. přenesená",J162,0)</f>
        <v>0</v>
      </c>
      <c r="BI162" s="146">
        <f>IF(N162="nulová",J162,0)</f>
        <v>0</v>
      </c>
      <c r="BJ162" s="18" t="s">
        <v>86</v>
      </c>
      <c r="BK162" s="146">
        <f>ROUND(I162*H162,2)</f>
        <v>0</v>
      </c>
      <c r="BL162" s="18" t="s">
        <v>174</v>
      </c>
      <c r="BM162" s="145" t="s">
        <v>836</v>
      </c>
    </row>
    <row r="163" spans="2:65" s="1" customFormat="1" ht="10.199999999999999" x14ac:dyDescent="0.2">
      <c r="B163" s="34"/>
      <c r="D163" s="147" t="s">
        <v>176</v>
      </c>
      <c r="F163" s="148" t="s">
        <v>837</v>
      </c>
      <c r="I163" s="149"/>
      <c r="L163" s="34"/>
      <c r="M163" s="150"/>
      <c r="T163" s="55"/>
      <c r="AT163" s="18" t="s">
        <v>176</v>
      </c>
      <c r="AU163" s="18" t="s">
        <v>88</v>
      </c>
    </row>
    <row r="164" spans="2:65" s="12" customFormat="1" ht="10.199999999999999" x14ac:dyDescent="0.2">
      <c r="B164" s="151"/>
      <c r="D164" s="152" t="s">
        <v>178</v>
      </c>
      <c r="E164" s="153" t="s">
        <v>3</v>
      </c>
      <c r="F164" s="154" t="s">
        <v>481</v>
      </c>
      <c r="H164" s="153" t="s">
        <v>3</v>
      </c>
      <c r="I164" s="155"/>
      <c r="L164" s="151"/>
      <c r="M164" s="156"/>
      <c r="T164" s="157"/>
      <c r="AT164" s="153" t="s">
        <v>178</v>
      </c>
      <c r="AU164" s="153" t="s">
        <v>88</v>
      </c>
      <c r="AV164" s="12" t="s">
        <v>86</v>
      </c>
      <c r="AW164" s="12" t="s">
        <v>41</v>
      </c>
      <c r="AX164" s="12" t="s">
        <v>79</v>
      </c>
      <c r="AY164" s="153" t="s">
        <v>167</v>
      </c>
    </row>
    <row r="165" spans="2:65" s="13" customFormat="1" ht="10.199999999999999" x14ac:dyDescent="0.2">
      <c r="B165" s="158"/>
      <c r="D165" s="152" t="s">
        <v>178</v>
      </c>
      <c r="E165" s="159" t="s">
        <v>3</v>
      </c>
      <c r="F165" s="160" t="s">
        <v>1482</v>
      </c>
      <c r="H165" s="161">
        <v>8.83</v>
      </c>
      <c r="I165" s="162"/>
      <c r="L165" s="158"/>
      <c r="M165" s="163"/>
      <c r="T165" s="164"/>
      <c r="AT165" s="159" t="s">
        <v>178</v>
      </c>
      <c r="AU165" s="159" t="s">
        <v>88</v>
      </c>
      <c r="AV165" s="13" t="s">
        <v>88</v>
      </c>
      <c r="AW165" s="13" t="s">
        <v>41</v>
      </c>
      <c r="AX165" s="13" t="s">
        <v>79</v>
      </c>
      <c r="AY165" s="159" t="s">
        <v>167</v>
      </c>
    </row>
    <row r="166" spans="2:65" s="12" customFormat="1" ht="10.199999999999999" x14ac:dyDescent="0.2">
      <c r="B166" s="151"/>
      <c r="D166" s="152" t="s">
        <v>178</v>
      </c>
      <c r="E166" s="153" t="s">
        <v>3</v>
      </c>
      <c r="F166" s="154" t="s">
        <v>483</v>
      </c>
      <c r="H166" s="153" t="s">
        <v>3</v>
      </c>
      <c r="I166" s="155"/>
      <c r="L166" s="151"/>
      <c r="M166" s="156"/>
      <c r="T166" s="157"/>
      <c r="AT166" s="153" t="s">
        <v>178</v>
      </c>
      <c r="AU166" s="153" t="s">
        <v>88</v>
      </c>
      <c r="AV166" s="12" t="s">
        <v>86</v>
      </c>
      <c r="AW166" s="12" t="s">
        <v>41</v>
      </c>
      <c r="AX166" s="12" t="s">
        <v>79</v>
      </c>
      <c r="AY166" s="153" t="s">
        <v>167</v>
      </c>
    </row>
    <row r="167" spans="2:65" s="13" customFormat="1" ht="10.199999999999999" x14ac:dyDescent="0.2">
      <c r="B167" s="158"/>
      <c r="D167" s="152" t="s">
        <v>178</v>
      </c>
      <c r="E167" s="159" t="s">
        <v>3</v>
      </c>
      <c r="F167" s="160" t="s">
        <v>1483</v>
      </c>
      <c r="H167" s="161">
        <v>5.97</v>
      </c>
      <c r="I167" s="162"/>
      <c r="L167" s="158"/>
      <c r="M167" s="163"/>
      <c r="T167" s="164"/>
      <c r="AT167" s="159" t="s">
        <v>178</v>
      </c>
      <c r="AU167" s="159" t="s">
        <v>88</v>
      </c>
      <c r="AV167" s="13" t="s">
        <v>88</v>
      </c>
      <c r="AW167" s="13" t="s">
        <v>41</v>
      </c>
      <c r="AX167" s="13" t="s">
        <v>79</v>
      </c>
      <c r="AY167" s="159" t="s">
        <v>167</v>
      </c>
    </row>
    <row r="168" spans="2:65" s="12" customFormat="1" ht="10.199999999999999" x14ac:dyDescent="0.2">
      <c r="B168" s="151"/>
      <c r="D168" s="152" t="s">
        <v>178</v>
      </c>
      <c r="E168" s="153" t="s">
        <v>3</v>
      </c>
      <c r="F168" s="154" t="s">
        <v>485</v>
      </c>
      <c r="H168" s="153" t="s">
        <v>3</v>
      </c>
      <c r="I168" s="155"/>
      <c r="L168" s="151"/>
      <c r="M168" s="156"/>
      <c r="T168" s="157"/>
      <c r="AT168" s="153" t="s">
        <v>178</v>
      </c>
      <c r="AU168" s="153" t="s">
        <v>88</v>
      </c>
      <c r="AV168" s="12" t="s">
        <v>86</v>
      </c>
      <c r="AW168" s="12" t="s">
        <v>41</v>
      </c>
      <c r="AX168" s="12" t="s">
        <v>79</v>
      </c>
      <c r="AY168" s="153" t="s">
        <v>167</v>
      </c>
    </row>
    <row r="169" spans="2:65" s="13" customFormat="1" ht="10.199999999999999" x14ac:dyDescent="0.2">
      <c r="B169" s="158"/>
      <c r="D169" s="152" t="s">
        <v>178</v>
      </c>
      <c r="E169" s="159" t="s">
        <v>3</v>
      </c>
      <c r="F169" s="160" t="s">
        <v>1484</v>
      </c>
      <c r="H169" s="161">
        <v>5.05</v>
      </c>
      <c r="I169" s="162"/>
      <c r="L169" s="158"/>
      <c r="M169" s="163"/>
      <c r="T169" s="164"/>
      <c r="AT169" s="159" t="s">
        <v>178</v>
      </c>
      <c r="AU169" s="159" t="s">
        <v>88</v>
      </c>
      <c r="AV169" s="13" t="s">
        <v>88</v>
      </c>
      <c r="AW169" s="13" t="s">
        <v>41</v>
      </c>
      <c r="AX169" s="13" t="s">
        <v>79</v>
      </c>
      <c r="AY169" s="159" t="s">
        <v>167</v>
      </c>
    </row>
    <row r="170" spans="2:65" s="12" customFormat="1" ht="10.199999999999999" x14ac:dyDescent="0.2">
      <c r="B170" s="151"/>
      <c r="D170" s="152" t="s">
        <v>178</v>
      </c>
      <c r="E170" s="153" t="s">
        <v>3</v>
      </c>
      <c r="F170" s="154" t="s">
        <v>487</v>
      </c>
      <c r="H170" s="153" t="s">
        <v>3</v>
      </c>
      <c r="I170" s="155"/>
      <c r="L170" s="151"/>
      <c r="M170" s="156"/>
      <c r="T170" s="157"/>
      <c r="AT170" s="153" t="s">
        <v>178</v>
      </c>
      <c r="AU170" s="153" t="s">
        <v>88</v>
      </c>
      <c r="AV170" s="12" t="s">
        <v>86</v>
      </c>
      <c r="AW170" s="12" t="s">
        <v>41</v>
      </c>
      <c r="AX170" s="12" t="s">
        <v>79</v>
      </c>
      <c r="AY170" s="153" t="s">
        <v>167</v>
      </c>
    </row>
    <row r="171" spans="2:65" s="13" customFormat="1" ht="10.199999999999999" x14ac:dyDescent="0.2">
      <c r="B171" s="158"/>
      <c r="D171" s="152" t="s">
        <v>178</v>
      </c>
      <c r="E171" s="159" t="s">
        <v>3</v>
      </c>
      <c r="F171" s="160" t="s">
        <v>1485</v>
      </c>
      <c r="H171" s="161">
        <v>4.7699999999999996</v>
      </c>
      <c r="I171" s="162"/>
      <c r="L171" s="158"/>
      <c r="M171" s="163"/>
      <c r="T171" s="164"/>
      <c r="AT171" s="159" t="s">
        <v>178</v>
      </c>
      <c r="AU171" s="159" t="s">
        <v>88</v>
      </c>
      <c r="AV171" s="13" t="s">
        <v>88</v>
      </c>
      <c r="AW171" s="13" t="s">
        <v>41</v>
      </c>
      <c r="AX171" s="13" t="s">
        <v>79</v>
      </c>
      <c r="AY171" s="159" t="s">
        <v>167</v>
      </c>
    </row>
    <row r="172" spans="2:65" s="12" customFormat="1" ht="10.199999999999999" x14ac:dyDescent="0.2">
      <c r="B172" s="151"/>
      <c r="D172" s="152" t="s">
        <v>178</v>
      </c>
      <c r="E172" s="153" t="s">
        <v>3</v>
      </c>
      <c r="F172" s="154" t="s">
        <v>488</v>
      </c>
      <c r="H172" s="153" t="s">
        <v>3</v>
      </c>
      <c r="I172" s="155"/>
      <c r="L172" s="151"/>
      <c r="M172" s="156"/>
      <c r="T172" s="157"/>
      <c r="AT172" s="153" t="s">
        <v>178</v>
      </c>
      <c r="AU172" s="153" t="s">
        <v>88</v>
      </c>
      <c r="AV172" s="12" t="s">
        <v>86</v>
      </c>
      <c r="AW172" s="12" t="s">
        <v>41</v>
      </c>
      <c r="AX172" s="12" t="s">
        <v>79</v>
      </c>
      <c r="AY172" s="153" t="s">
        <v>167</v>
      </c>
    </row>
    <row r="173" spans="2:65" s="13" customFormat="1" ht="10.199999999999999" x14ac:dyDescent="0.2">
      <c r="B173" s="158"/>
      <c r="D173" s="152" t="s">
        <v>178</v>
      </c>
      <c r="E173" s="159" t="s">
        <v>3</v>
      </c>
      <c r="F173" s="160" t="s">
        <v>1486</v>
      </c>
      <c r="H173" s="161">
        <v>22.19</v>
      </c>
      <c r="I173" s="162"/>
      <c r="L173" s="158"/>
      <c r="M173" s="163"/>
      <c r="T173" s="164"/>
      <c r="AT173" s="159" t="s">
        <v>178</v>
      </c>
      <c r="AU173" s="159" t="s">
        <v>88</v>
      </c>
      <c r="AV173" s="13" t="s">
        <v>88</v>
      </c>
      <c r="AW173" s="13" t="s">
        <v>41</v>
      </c>
      <c r="AX173" s="13" t="s">
        <v>79</v>
      </c>
      <c r="AY173" s="159" t="s">
        <v>167</v>
      </c>
    </row>
    <row r="174" spans="2:65" s="12" customFormat="1" ht="10.199999999999999" x14ac:dyDescent="0.2">
      <c r="B174" s="151"/>
      <c r="D174" s="152" t="s">
        <v>178</v>
      </c>
      <c r="E174" s="153" t="s">
        <v>3</v>
      </c>
      <c r="F174" s="154" t="s">
        <v>490</v>
      </c>
      <c r="H174" s="153" t="s">
        <v>3</v>
      </c>
      <c r="I174" s="155"/>
      <c r="L174" s="151"/>
      <c r="M174" s="156"/>
      <c r="T174" s="157"/>
      <c r="AT174" s="153" t="s">
        <v>178</v>
      </c>
      <c r="AU174" s="153" t="s">
        <v>88</v>
      </c>
      <c r="AV174" s="12" t="s">
        <v>86</v>
      </c>
      <c r="AW174" s="12" t="s">
        <v>41</v>
      </c>
      <c r="AX174" s="12" t="s">
        <v>79</v>
      </c>
      <c r="AY174" s="153" t="s">
        <v>167</v>
      </c>
    </row>
    <row r="175" spans="2:65" s="13" customFormat="1" ht="10.199999999999999" x14ac:dyDescent="0.2">
      <c r="B175" s="158"/>
      <c r="D175" s="152" t="s">
        <v>178</v>
      </c>
      <c r="E175" s="159" t="s">
        <v>3</v>
      </c>
      <c r="F175" s="160" t="s">
        <v>1487</v>
      </c>
      <c r="H175" s="161">
        <v>18.600000000000001</v>
      </c>
      <c r="I175" s="162"/>
      <c r="L175" s="158"/>
      <c r="M175" s="163"/>
      <c r="T175" s="164"/>
      <c r="AT175" s="159" t="s">
        <v>178</v>
      </c>
      <c r="AU175" s="159" t="s">
        <v>88</v>
      </c>
      <c r="AV175" s="13" t="s">
        <v>88</v>
      </c>
      <c r="AW175" s="13" t="s">
        <v>41</v>
      </c>
      <c r="AX175" s="13" t="s">
        <v>79</v>
      </c>
      <c r="AY175" s="159" t="s">
        <v>167</v>
      </c>
    </row>
    <row r="176" spans="2:65" s="12" customFormat="1" ht="10.199999999999999" x14ac:dyDescent="0.2">
      <c r="B176" s="151"/>
      <c r="D176" s="152" t="s">
        <v>178</v>
      </c>
      <c r="E176" s="153" t="s">
        <v>3</v>
      </c>
      <c r="F176" s="154" t="s">
        <v>492</v>
      </c>
      <c r="H176" s="153" t="s">
        <v>3</v>
      </c>
      <c r="I176" s="155"/>
      <c r="L176" s="151"/>
      <c r="M176" s="156"/>
      <c r="T176" s="157"/>
      <c r="AT176" s="153" t="s">
        <v>178</v>
      </c>
      <c r="AU176" s="153" t="s">
        <v>88</v>
      </c>
      <c r="AV176" s="12" t="s">
        <v>86</v>
      </c>
      <c r="AW176" s="12" t="s">
        <v>41</v>
      </c>
      <c r="AX176" s="12" t="s">
        <v>79</v>
      </c>
      <c r="AY176" s="153" t="s">
        <v>167</v>
      </c>
    </row>
    <row r="177" spans="2:65" s="13" customFormat="1" ht="10.199999999999999" x14ac:dyDescent="0.2">
      <c r="B177" s="158"/>
      <c r="D177" s="152" t="s">
        <v>178</v>
      </c>
      <c r="E177" s="159" t="s">
        <v>3</v>
      </c>
      <c r="F177" s="160" t="s">
        <v>843</v>
      </c>
      <c r="H177" s="161">
        <v>18.36</v>
      </c>
      <c r="I177" s="162"/>
      <c r="L177" s="158"/>
      <c r="M177" s="163"/>
      <c r="T177" s="164"/>
      <c r="AT177" s="159" t="s">
        <v>178</v>
      </c>
      <c r="AU177" s="159" t="s">
        <v>88</v>
      </c>
      <c r="AV177" s="13" t="s">
        <v>88</v>
      </c>
      <c r="AW177" s="13" t="s">
        <v>41</v>
      </c>
      <c r="AX177" s="13" t="s">
        <v>79</v>
      </c>
      <c r="AY177" s="159" t="s">
        <v>167</v>
      </c>
    </row>
    <row r="178" spans="2:65" s="14" customFormat="1" ht="10.199999999999999" x14ac:dyDescent="0.2">
      <c r="B178" s="165"/>
      <c r="D178" s="152" t="s">
        <v>178</v>
      </c>
      <c r="E178" s="166" t="s">
        <v>3</v>
      </c>
      <c r="F178" s="167" t="s">
        <v>181</v>
      </c>
      <c r="H178" s="168">
        <v>83.77</v>
      </c>
      <c r="I178" s="169"/>
      <c r="L178" s="165"/>
      <c r="M178" s="170"/>
      <c r="T178" s="171"/>
      <c r="AT178" s="166" t="s">
        <v>178</v>
      </c>
      <c r="AU178" s="166" t="s">
        <v>88</v>
      </c>
      <c r="AV178" s="14" t="s">
        <v>174</v>
      </c>
      <c r="AW178" s="14" t="s">
        <v>41</v>
      </c>
      <c r="AX178" s="14" t="s">
        <v>86</v>
      </c>
      <c r="AY178" s="166" t="s">
        <v>167</v>
      </c>
    </row>
    <row r="179" spans="2:65" s="11" customFormat="1" ht="22.8" customHeight="1" x14ac:dyDescent="0.25">
      <c r="B179" s="121"/>
      <c r="D179" s="122" t="s">
        <v>78</v>
      </c>
      <c r="E179" s="131" t="s">
        <v>224</v>
      </c>
      <c r="F179" s="131" t="s">
        <v>225</v>
      </c>
      <c r="I179" s="124"/>
      <c r="J179" s="132">
        <f>BK179</f>
        <v>0</v>
      </c>
      <c r="L179" s="121"/>
      <c r="M179" s="126"/>
      <c r="P179" s="127">
        <f>SUM(P180:P197)</f>
        <v>0</v>
      </c>
      <c r="R179" s="127">
        <f>SUM(R180:R197)</f>
        <v>3.6412999999999994E-2</v>
      </c>
      <c r="T179" s="128">
        <f>SUM(T180:T197)</f>
        <v>0</v>
      </c>
      <c r="AR179" s="122" t="s">
        <v>86</v>
      </c>
      <c r="AT179" s="129" t="s">
        <v>78</v>
      </c>
      <c r="AU179" s="129" t="s">
        <v>86</v>
      </c>
      <c r="AY179" s="122" t="s">
        <v>167</v>
      </c>
      <c r="BK179" s="130">
        <f>SUM(BK180:BK197)</f>
        <v>0</v>
      </c>
    </row>
    <row r="180" spans="2:65" s="1" customFormat="1" ht="16.5" customHeight="1" x14ac:dyDescent="0.2">
      <c r="B180" s="133"/>
      <c r="C180" s="134" t="s">
        <v>212</v>
      </c>
      <c r="D180" s="134" t="s">
        <v>169</v>
      </c>
      <c r="E180" s="135" t="s">
        <v>844</v>
      </c>
      <c r="F180" s="136" t="s">
        <v>845</v>
      </c>
      <c r="G180" s="137" t="s">
        <v>245</v>
      </c>
      <c r="H180" s="138">
        <v>2</v>
      </c>
      <c r="I180" s="139"/>
      <c r="J180" s="140">
        <f>ROUND(I180*H180,2)</f>
        <v>0</v>
      </c>
      <c r="K180" s="136" t="s">
        <v>173</v>
      </c>
      <c r="L180" s="34"/>
      <c r="M180" s="141" t="s">
        <v>3</v>
      </c>
      <c r="N180" s="142" t="s">
        <v>50</v>
      </c>
      <c r="P180" s="143">
        <f>O180*H180</f>
        <v>0</v>
      </c>
      <c r="Q180" s="143">
        <v>1.8000000000000001E-4</v>
      </c>
      <c r="R180" s="143">
        <f>Q180*H180</f>
        <v>3.6000000000000002E-4</v>
      </c>
      <c r="S180" s="143">
        <v>0</v>
      </c>
      <c r="T180" s="144">
        <f>S180*H180</f>
        <v>0</v>
      </c>
      <c r="AR180" s="145" t="s">
        <v>174</v>
      </c>
      <c r="AT180" s="145" t="s">
        <v>169</v>
      </c>
      <c r="AU180" s="145" t="s">
        <v>88</v>
      </c>
      <c r="AY180" s="18" t="s">
        <v>167</v>
      </c>
      <c r="BE180" s="146">
        <f>IF(N180="základní",J180,0)</f>
        <v>0</v>
      </c>
      <c r="BF180" s="146">
        <f>IF(N180="snížená",J180,0)</f>
        <v>0</v>
      </c>
      <c r="BG180" s="146">
        <f>IF(N180="zákl. přenesená",J180,0)</f>
        <v>0</v>
      </c>
      <c r="BH180" s="146">
        <f>IF(N180="sníž. přenesená",J180,0)</f>
        <v>0</v>
      </c>
      <c r="BI180" s="146">
        <f>IF(N180="nulová",J180,0)</f>
        <v>0</v>
      </c>
      <c r="BJ180" s="18" t="s">
        <v>86</v>
      </c>
      <c r="BK180" s="146">
        <f>ROUND(I180*H180,2)</f>
        <v>0</v>
      </c>
      <c r="BL180" s="18" t="s">
        <v>174</v>
      </c>
      <c r="BM180" s="145" t="s">
        <v>846</v>
      </c>
    </row>
    <row r="181" spans="2:65" s="1" customFormat="1" ht="10.199999999999999" x14ac:dyDescent="0.2">
      <c r="B181" s="34"/>
      <c r="D181" s="147" t="s">
        <v>176</v>
      </c>
      <c r="F181" s="148" t="s">
        <v>847</v>
      </c>
      <c r="I181" s="149"/>
      <c r="L181" s="34"/>
      <c r="M181" s="150"/>
      <c r="T181" s="55"/>
      <c r="AT181" s="18" t="s">
        <v>176</v>
      </c>
      <c r="AU181" s="18" t="s">
        <v>88</v>
      </c>
    </row>
    <row r="182" spans="2:65" s="12" customFormat="1" ht="10.199999999999999" x14ac:dyDescent="0.2">
      <c r="B182" s="151"/>
      <c r="D182" s="152" t="s">
        <v>178</v>
      </c>
      <c r="E182" s="153" t="s">
        <v>3</v>
      </c>
      <c r="F182" s="154" t="s">
        <v>848</v>
      </c>
      <c r="H182" s="153" t="s">
        <v>3</v>
      </c>
      <c r="I182" s="155"/>
      <c r="L182" s="151"/>
      <c r="M182" s="156"/>
      <c r="T182" s="157"/>
      <c r="AT182" s="153" t="s">
        <v>178</v>
      </c>
      <c r="AU182" s="153" t="s">
        <v>88</v>
      </c>
      <c r="AV182" s="12" t="s">
        <v>86</v>
      </c>
      <c r="AW182" s="12" t="s">
        <v>41</v>
      </c>
      <c r="AX182" s="12" t="s">
        <v>79</v>
      </c>
      <c r="AY182" s="153" t="s">
        <v>167</v>
      </c>
    </row>
    <row r="183" spans="2:65" s="13" customFormat="1" ht="10.199999999999999" x14ac:dyDescent="0.2">
      <c r="B183" s="158"/>
      <c r="D183" s="152" t="s">
        <v>178</v>
      </c>
      <c r="E183" s="159" t="s">
        <v>3</v>
      </c>
      <c r="F183" s="160" t="s">
        <v>88</v>
      </c>
      <c r="H183" s="161">
        <v>2</v>
      </c>
      <c r="I183" s="162"/>
      <c r="L183" s="158"/>
      <c r="M183" s="163"/>
      <c r="T183" s="164"/>
      <c r="AT183" s="159" t="s">
        <v>178</v>
      </c>
      <c r="AU183" s="159" t="s">
        <v>88</v>
      </c>
      <c r="AV183" s="13" t="s">
        <v>88</v>
      </c>
      <c r="AW183" s="13" t="s">
        <v>41</v>
      </c>
      <c r="AX183" s="13" t="s">
        <v>79</v>
      </c>
      <c r="AY183" s="159" t="s">
        <v>167</v>
      </c>
    </row>
    <row r="184" spans="2:65" s="14" customFormat="1" ht="10.199999999999999" x14ac:dyDescent="0.2">
      <c r="B184" s="165"/>
      <c r="D184" s="152" t="s">
        <v>178</v>
      </c>
      <c r="E184" s="166" t="s">
        <v>3</v>
      </c>
      <c r="F184" s="167" t="s">
        <v>181</v>
      </c>
      <c r="H184" s="168">
        <v>2</v>
      </c>
      <c r="I184" s="169"/>
      <c r="L184" s="165"/>
      <c r="M184" s="170"/>
      <c r="T184" s="171"/>
      <c r="AT184" s="166" t="s">
        <v>178</v>
      </c>
      <c r="AU184" s="166" t="s">
        <v>88</v>
      </c>
      <c r="AV184" s="14" t="s">
        <v>174</v>
      </c>
      <c r="AW184" s="14" t="s">
        <v>41</v>
      </c>
      <c r="AX184" s="14" t="s">
        <v>86</v>
      </c>
      <c r="AY184" s="166" t="s">
        <v>167</v>
      </c>
    </row>
    <row r="185" spans="2:65" s="1" customFormat="1" ht="16.5" customHeight="1" x14ac:dyDescent="0.2">
      <c r="B185" s="133"/>
      <c r="C185" s="183" t="s">
        <v>217</v>
      </c>
      <c r="D185" s="183" t="s">
        <v>754</v>
      </c>
      <c r="E185" s="184" t="s">
        <v>849</v>
      </c>
      <c r="F185" s="185" t="s">
        <v>850</v>
      </c>
      <c r="G185" s="186" t="s">
        <v>245</v>
      </c>
      <c r="H185" s="187">
        <v>2</v>
      </c>
      <c r="I185" s="188"/>
      <c r="J185" s="189">
        <f>ROUND(I185*H185,2)</f>
        <v>0</v>
      </c>
      <c r="K185" s="185" t="s">
        <v>173</v>
      </c>
      <c r="L185" s="190"/>
      <c r="M185" s="191" t="s">
        <v>3</v>
      </c>
      <c r="N185" s="192" t="s">
        <v>50</v>
      </c>
      <c r="P185" s="143">
        <f>O185*H185</f>
        <v>0</v>
      </c>
      <c r="Q185" s="143">
        <v>1.2E-2</v>
      </c>
      <c r="R185" s="143">
        <f>Q185*H185</f>
        <v>2.4E-2</v>
      </c>
      <c r="S185" s="143">
        <v>0</v>
      </c>
      <c r="T185" s="144">
        <f>S185*H185</f>
        <v>0</v>
      </c>
      <c r="AR185" s="145" t="s">
        <v>217</v>
      </c>
      <c r="AT185" s="145" t="s">
        <v>754</v>
      </c>
      <c r="AU185" s="145" t="s">
        <v>88</v>
      </c>
      <c r="AY185" s="18" t="s">
        <v>167</v>
      </c>
      <c r="BE185" s="146">
        <f>IF(N185="základní",J185,0)</f>
        <v>0</v>
      </c>
      <c r="BF185" s="146">
        <f>IF(N185="snížená",J185,0)</f>
        <v>0</v>
      </c>
      <c r="BG185" s="146">
        <f>IF(N185="zákl. přenesená",J185,0)</f>
        <v>0</v>
      </c>
      <c r="BH185" s="146">
        <f>IF(N185="sníž. přenesená",J185,0)</f>
        <v>0</v>
      </c>
      <c r="BI185" s="146">
        <f>IF(N185="nulová",J185,0)</f>
        <v>0</v>
      </c>
      <c r="BJ185" s="18" t="s">
        <v>86</v>
      </c>
      <c r="BK185" s="146">
        <f>ROUND(I185*H185,2)</f>
        <v>0</v>
      </c>
      <c r="BL185" s="18" t="s">
        <v>174</v>
      </c>
      <c r="BM185" s="145" t="s">
        <v>851</v>
      </c>
    </row>
    <row r="186" spans="2:65" s="1" customFormat="1" ht="24.15" customHeight="1" x14ac:dyDescent="0.2">
      <c r="B186" s="133"/>
      <c r="C186" s="134" t="s">
        <v>224</v>
      </c>
      <c r="D186" s="134" t="s">
        <v>169</v>
      </c>
      <c r="E186" s="135" t="s">
        <v>852</v>
      </c>
      <c r="F186" s="136" t="s">
        <v>853</v>
      </c>
      <c r="G186" s="137" t="s">
        <v>220</v>
      </c>
      <c r="H186" s="138">
        <v>70.900000000000006</v>
      </c>
      <c r="I186" s="139"/>
      <c r="J186" s="140">
        <f>ROUND(I186*H186,2)</f>
        <v>0</v>
      </c>
      <c r="K186" s="136" t="s">
        <v>173</v>
      </c>
      <c r="L186" s="34"/>
      <c r="M186" s="141" t="s">
        <v>3</v>
      </c>
      <c r="N186" s="142" t="s">
        <v>50</v>
      </c>
      <c r="P186" s="143">
        <f>O186*H186</f>
        <v>0</v>
      </c>
      <c r="Q186" s="143">
        <v>1.2999999999999999E-4</v>
      </c>
      <c r="R186" s="143">
        <f>Q186*H186</f>
        <v>9.2169999999999995E-3</v>
      </c>
      <c r="S186" s="143">
        <v>0</v>
      </c>
      <c r="T186" s="144">
        <f>S186*H186</f>
        <v>0</v>
      </c>
      <c r="AR186" s="145" t="s">
        <v>174</v>
      </c>
      <c r="AT186" s="145" t="s">
        <v>169</v>
      </c>
      <c r="AU186" s="145" t="s">
        <v>88</v>
      </c>
      <c r="AY186" s="18" t="s">
        <v>167</v>
      </c>
      <c r="BE186" s="146">
        <f>IF(N186="základní",J186,0)</f>
        <v>0</v>
      </c>
      <c r="BF186" s="146">
        <f>IF(N186="snížená",J186,0)</f>
        <v>0</v>
      </c>
      <c r="BG186" s="146">
        <f>IF(N186="zákl. přenesená",J186,0)</f>
        <v>0</v>
      </c>
      <c r="BH186" s="146">
        <f>IF(N186="sníž. přenesená",J186,0)</f>
        <v>0</v>
      </c>
      <c r="BI186" s="146">
        <f>IF(N186="nulová",J186,0)</f>
        <v>0</v>
      </c>
      <c r="BJ186" s="18" t="s">
        <v>86</v>
      </c>
      <c r="BK186" s="146">
        <f>ROUND(I186*H186,2)</f>
        <v>0</v>
      </c>
      <c r="BL186" s="18" t="s">
        <v>174</v>
      </c>
      <c r="BM186" s="145" t="s">
        <v>854</v>
      </c>
    </row>
    <row r="187" spans="2:65" s="1" customFormat="1" ht="10.199999999999999" x14ac:dyDescent="0.2">
      <c r="B187" s="34"/>
      <c r="D187" s="147" t="s">
        <v>176</v>
      </c>
      <c r="F187" s="148" t="s">
        <v>855</v>
      </c>
      <c r="I187" s="149"/>
      <c r="L187" s="34"/>
      <c r="M187" s="150"/>
      <c r="T187" s="55"/>
      <c r="AT187" s="18" t="s">
        <v>176</v>
      </c>
      <c r="AU187" s="18" t="s">
        <v>88</v>
      </c>
    </row>
    <row r="188" spans="2:65" s="13" customFormat="1" ht="10.199999999999999" x14ac:dyDescent="0.2">
      <c r="B188" s="158"/>
      <c r="D188" s="152" t="s">
        <v>178</v>
      </c>
      <c r="E188" s="159" t="s">
        <v>3</v>
      </c>
      <c r="F188" s="160" t="s">
        <v>1488</v>
      </c>
      <c r="H188" s="161">
        <v>70.900000000000006</v>
      </c>
      <c r="I188" s="162"/>
      <c r="L188" s="158"/>
      <c r="M188" s="163"/>
      <c r="T188" s="164"/>
      <c r="AT188" s="159" t="s">
        <v>178</v>
      </c>
      <c r="AU188" s="159" t="s">
        <v>88</v>
      </c>
      <c r="AV188" s="13" t="s">
        <v>88</v>
      </c>
      <c r="AW188" s="13" t="s">
        <v>41</v>
      </c>
      <c r="AX188" s="13" t="s">
        <v>79</v>
      </c>
      <c r="AY188" s="159" t="s">
        <v>167</v>
      </c>
    </row>
    <row r="189" spans="2:65" s="14" customFormat="1" ht="10.199999999999999" x14ac:dyDescent="0.2">
      <c r="B189" s="165"/>
      <c r="D189" s="152" t="s">
        <v>178</v>
      </c>
      <c r="E189" s="166" t="s">
        <v>3</v>
      </c>
      <c r="F189" s="167" t="s">
        <v>181</v>
      </c>
      <c r="H189" s="168">
        <v>70.900000000000006</v>
      </c>
      <c r="I189" s="169"/>
      <c r="L189" s="165"/>
      <c r="M189" s="170"/>
      <c r="T189" s="171"/>
      <c r="AT189" s="166" t="s">
        <v>178</v>
      </c>
      <c r="AU189" s="166" t="s">
        <v>88</v>
      </c>
      <c r="AV189" s="14" t="s">
        <v>174</v>
      </c>
      <c r="AW189" s="14" t="s">
        <v>41</v>
      </c>
      <c r="AX189" s="14" t="s">
        <v>86</v>
      </c>
      <c r="AY189" s="166" t="s">
        <v>167</v>
      </c>
    </row>
    <row r="190" spans="2:65" s="1" customFormat="1" ht="16.5" customHeight="1" x14ac:dyDescent="0.2">
      <c r="B190" s="133"/>
      <c r="C190" s="134" t="s">
        <v>242</v>
      </c>
      <c r="D190" s="134" t="s">
        <v>169</v>
      </c>
      <c r="E190" s="135" t="s">
        <v>857</v>
      </c>
      <c r="F190" s="136" t="s">
        <v>858</v>
      </c>
      <c r="G190" s="137" t="s">
        <v>220</v>
      </c>
      <c r="H190" s="138">
        <v>70.900000000000006</v>
      </c>
      <c r="I190" s="139"/>
      <c r="J190" s="140">
        <f>ROUND(I190*H190,2)</f>
        <v>0</v>
      </c>
      <c r="K190" s="136" t="s">
        <v>173</v>
      </c>
      <c r="L190" s="34"/>
      <c r="M190" s="141" t="s">
        <v>3</v>
      </c>
      <c r="N190" s="142" t="s">
        <v>50</v>
      </c>
      <c r="P190" s="143">
        <f>O190*H190</f>
        <v>0</v>
      </c>
      <c r="Q190" s="143">
        <v>0</v>
      </c>
      <c r="R190" s="143">
        <f>Q190*H190</f>
        <v>0</v>
      </c>
      <c r="S190" s="143">
        <v>0</v>
      </c>
      <c r="T190" s="144">
        <f>S190*H190</f>
        <v>0</v>
      </c>
      <c r="AR190" s="145" t="s">
        <v>174</v>
      </c>
      <c r="AT190" s="145" t="s">
        <v>169</v>
      </c>
      <c r="AU190" s="145" t="s">
        <v>88</v>
      </c>
      <c r="AY190" s="18" t="s">
        <v>167</v>
      </c>
      <c r="BE190" s="146">
        <f>IF(N190="základní",J190,0)</f>
        <v>0</v>
      </c>
      <c r="BF190" s="146">
        <f>IF(N190="snížená",J190,0)</f>
        <v>0</v>
      </c>
      <c r="BG190" s="146">
        <f>IF(N190="zákl. přenesená",J190,0)</f>
        <v>0</v>
      </c>
      <c r="BH190" s="146">
        <f>IF(N190="sníž. přenesená",J190,0)</f>
        <v>0</v>
      </c>
      <c r="BI190" s="146">
        <f>IF(N190="nulová",J190,0)</f>
        <v>0</v>
      </c>
      <c r="BJ190" s="18" t="s">
        <v>86</v>
      </c>
      <c r="BK190" s="146">
        <f>ROUND(I190*H190,2)</f>
        <v>0</v>
      </c>
      <c r="BL190" s="18" t="s">
        <v>174</v>
      </c>
      <c r="BM190" s="145" t="s">
        <v>859</v>
      </c>
    </row>
    <row r="191" spans="2:65" s="1" customFormat="1" ht="10.199999999999999" x14ac:dyDescent="0.2">
      <c r="B191" s="34"/>
      <c r="D191" s="147" t="s">
        <v>176</v>
      </c>
      <c r="F191" s="148" t="s">
        <v>860</v>
      </c>
      <c r="I191" s="149"/>
      <c r="L191" s="34"/>
      <c r="M191" s="150"/>
      <c r="T191" s="55"/>
      <c r="AT191" s="18" t="s">
        <v>176</v>
      </c>
      <c r="AU191" s="18" t="s">
        <v>88</v>
      </c>
    </row>
    <row r="192" spans="2:65" s="13" customFormat="1" ht="10.199999999999999" x14ac:dyDescent="0.2">
      <c r="B192" s="158"/>
      <c r="D192" s="152" t="s">
        <v>178</v>
      </c>
      <c r="E192" s="159" t="s">
        <v>3</v>
      </c>
      <c r="F192" s="160" t="s">
        <v>1488</v>
      </c>
      <c r="H192" s="161">
        <v>70.900000000000006</v>
      </c>
      <c r="I192" s="162"/>
      <c r="L192" s="158"/>
      <c r="M192" s="163"/>
      <c r="T192" s="164"/>
      <c r="AT192" s="159" t="s">
        <v>178</v>
      </c>
      <c r="AU192" s="159" t="s">
        <v>88</v>
      </c>
      <c r="AV192" s="13" t="s">
        <v>88</v>
      </c>
      <c r="AW192" s="13" t="s">
        <v>41</v>
      </c>
      <c r="AX192" s="13" t="s">
        <v>79</v>
      </c>
      <c r="AY192" s="159" t="s">
        <v>167</v>
      </c>
    </row>
    <row r="193" spans="2:65" s="14" customFormat="1" ht="10.199999999999999" x14ac:dyDescent="0.2">
      <c r="B193" s="165"/>
      <c r="D193" s="152" t="s">
        <v>178</v>
      </c>
      <c r="E193" s="166" t="s">
        <v>3</v>
      </c>
      <c r="F193" s="167" t="s">
        <v>181</v>
      </c>
      <c r="H193" s="168">
        <v>70.900000000000006</v>
      </c>
      <c r="I193" s="169"/>
      <c r="L193" s="165"/>
      <c r="M193" s="170"/>
      <c r="T193" s="171"/>
      <c r="AT193" s="166" t="s">
        <v>178</v>
      </c>
      <c r="AU193" s="166" t="s">
        <v>88</v>
      </c>
      <c r="AV193" s="14" t="s">
        <v>174</v>
      </c>
      <c r="AW193" s="14" t="s">
        <v>41</v>
      </c>
      <c r="AX193" s="14" t="s">
        <v>86</v>
      </c>
      <c r="AY193" s="166" t="s">
        <v>167</v>
      </c>
    </row>
    <row r="194" spans="2:65" s="1" customFormat="1" ht="24.15" customHeight="1" x14ac:dyDescent="0.2">
      <c r="B194" s="133"/>
      <c r="C194" s="134" t="s">
        <v>22</v>
      </c>
      <c r="D194" s="134" t="s">
        <v>169</v>
      </c>
      <c r="E194" s="135" t="s">
        <v>861</v>
      </c>
      <c r="F194" s="136" t="s">
        <v>862</v>
      </c>
      <c r="G194" s="137" t="s">
        <v>220</v>
      </c>
      <c r="H194" s="138">
        <v>70.900000000000006</v>
      </c>
      <c r="I194" s="139"/>
      <c r="J194" s="140">
        <f>ROUND(I194*H194,2)</f>
        <v>0</v>
      </c>
      <c r="K194" s="136" t="s">
        <v>173</v>
      </c>
      <c r="L194" s="34"/>
      <c r="M194" s="141" t="s">
        <v>3</v>
      </c>
      <c r="N194" s="142" t="s">
        <v>50</v>
      </c>
      <c r="P194" s="143">
        <f>O194*H194</f>
        <v>0</v>
      </c>
      <c r="Q194" s="143">
        <v>4.0000000000000003E-5</v>
      </c>
      <c r="R194" s="143">
        <f>Q194*H194</f>
        <v>2.8360000000000004E-3</v>
      </c>
      <c r="S194" s="143">
        <v>0</v>
      </c>
      <c r="T194" s="144">
        <f>S194*H194</f>
        <v>0</v>
      </c>
      <c r="AR194" s="145" t="s">
        <v>174</v>
      </c>
      <c r="AT194" s="145" t="s">
        <v>169</v>
      </c>
      <c r="AU194" s="145" t="s">
        <v>88</v>
      </c>
      <c r="AY194" s="18" t="s">
        <v>167</v>
      </c>
      <c r="BE194" s="146">
        <f>IF(N194="základní",J194,0)</f>
        <v>0</v>
      </c>
      <c r="BF194" s="146">
        <f>IF(N194="snížená",J194,0)</f>
        <v>0</v>
      </c>
      <c r="BG194" s="146">
        <f>IF(N194="zákl. přenesená",J194,0)</f>
        <v>0</v>
      </c>
      <c r="BH194" s="146">
        <f>IF(N194="sníž. přenesená",J194,0)</f>
        <v>0</v>
      </c>
      <c r="BI194" s="146">
        <f>IF(N194="nulová",J194,0)</f>
        <v>0</v>
      </c>
      <c r="BJ194" s="18" t="s">
        <v>86</v>
      </c>
      <c r="BK194" s="146">
        <f>ROUND(I194*H194,2)</f>
        <v>0</v>
      </c>
      <c r="BL194" s="18" t="s">
        <v>174</v>
      </c>
      <c r="BM194" s="145" t="s">
        <v>863</v>
      </c>
    </row>
    <row r="195" spans="2:65" s="1" customFormat="1" ht="10.199999999999999" x14ac:dyDescent="0.2">
      <c r="B195" s="34"/>
      <c r="D195" s="147" t="s">
        <v>176</v>
      </c>
      <c r="F195" s="148" t="s">
        <v>864</v>
      </c>
      <c r="I195" s="149"/>
      <c r="L195" s="34"/>
      <c r="M195" s="150"/>
      <c r="T195" s="55"/>
      <c r="AT195" s="18" t="s">
        <v>176</v>
      </c>
      <c r="AU195" s="18" t="s">
        <v>88</v>
      </c>
    </row>
    <row r="196" spans="2:65" s="13" customFormat="1" ht="10.199999999999999" x14ac:dyDescent="0.2">
      <c r="B196" s="158"/>
      <c r="D196" s="152" t="s">
        <v>178</v>
      </c>
      <c r="E196" s="159" t="s">
        <v>3</v>
      </c>
      <c r="F196" s="160" t="s">
        <v>1488</v>
      </c>
      <c r="H196" s="161">
        <v>70.900000000000006</v>
      </c>
      <c r="I196" s="162"/>
      <c r="L196" s="158"/>
      <c r="M196" s="163"/>
      <c r="T196" s="164"/>
      <c r="AT196" s="159" t="s">
        <v>178</v>
      </c>
      <c r="AU196" s="159" t="s">
        <v>88</v>
      </c>
      <c r="AV196" s="13" t="s">
        <v>88</v>
      </c>
      <c r="AW196" s="13" t="s">
        <v>41</v>
      </c>
      <c r="AX196" s="13" t="s">
        <v>79</v>
      </c>
      <c r="AY196" s="159" t="s">
        <v>167</v>
      </c>
    </row>
    <row r="197" spans="2:65" s="14" customFormat="1" ht="10.199999999999999" x14ac:dyDescent="0.2">
      <c r="B197" s="165"/>
      <c r="D197" s="152" t="s">
        <v>178</v>
      </c>
      <c r="E197" s="166" t="s">
        <v>3</v>
      </c>
      <c r="F197" s="167" t="s">
        <v>181</v>
      </c>
      <c r="H197" s="168">
        <v>70.900000000000006</v>
      </c>
      <c r="I197" s="169"/>
      <c r="L197" s="165"/>
      <c r="M197" s="170"/>
      <c r="T197" s="171"/>
      <c r="AT197" s="166" t="s">
        <v>178</v>
      </c>
      <c r="AU197" s="166" t="s">
        <v>88</v>
      </c>
      <c r="AV197" s="14" t="s">
        <v>174</v>
      </c>
      <c r="AW197" s="14" t="s">
        <v>41</v>
      </c>
      <c r="AX197" s="14" t="s">
        <v>86</v>
      </c>
      <c r="AY197" s="166" t="s">
        <v>167</v>
      </c>
    </row>
    <row r="198" spans="2:65" s="11" customFormat="1" ht="22.8" customHeight="1" x14ac:dyDescent="0.25">
      <c r="B198" s="121"/>
      <c r="D198" s="122" t="s">
        <v>78</v>
      </c>
      <c r="E198" s="131" t="s">
        <v>865</v>
      </c>
      <c r="F198" s="131" t="s">
        <v>866</v>
      </c>
      <c r="I198" s="124"/>
      <c r="J198" s="132">
        <f>BK198</f>
        <v>0</v>
      </c>
      <c r="L198" s="121"/>
      <c r="M198" s="126"/>
      <c r="P198" s="127">
        <f>SUM(P199:P200)</f>
        <v>0</v>
      </c>
      <c r="R198" s="127">
        <f>SUM(R199:R200)</f>
        <v>0</v>
      </c>
      <c r="T198" s="128">
        <f>SUM(T199:T200)</f>
        <v>0</v>
      </c>
      <c r="AR198" s="122" t="s">
        <v>86</v>
      </c>
      <c r="AT198" s="129" t="s">
        <v>78</v>
      </c>
      <c r="AU198" s="129" t="s">
        <v>86</v>
      </c>
      <c r="AY198" s="122" t="s">
        <v>167</v>
      </c>
      <c r="BK198" s="130">
        <f>SUM(BK199:BK200)</f>
        <v>0</v>
      </c>
    </row>
    <row r="199" spans="2:65" s="1" customFormat="1" ht="33" customHeight="1" x14ac:dyDescent="0.2">
      <c r="B199" s="133"/>
      <c r="C199" s="134" t="s">
        <v>9</v>
      </c>
      <c r="D199" s="134" t="s">
        <v>169</v>
      </c>
      <c r="E199" s="135" t="s">
        <v>867</v>
      </c>
      <c r="F199" s="136" t="s">
        <v>868</v>
      </c>
      <c r="G199" s="137" t="s">
        <v>208</v>
      </c>
      <c r="H199" s="138">
        <v>4.18</v>
      </c>
      <c r="I199" s="139"/>
      <c r="J199" s="140">
        <f>ROUND(I199*H199,2)</f>
        <v>0</v>
      </c>
      <c r="K199" s="136" t="s">
        <v>173</v>
      </c>
      <c r="L199" s="34"/>
      <c r="M199" s="141" t="s">
        <v>3</v>
      </c>
      <c r="N199" s="142" t="s">
        <v>50</v>
      </c>
      <c r="P199" s="143">
        <f>O199*H199</f>
        <v>0</v>
      </c>
      <c r="Q199" s="143">
        <v>0</v>
      </c>
      <c r="R199" s="143">
        <f>Q199*H199</f>
        <v>0</v>
      </c>
      <c r="S199" s="143">
        <v>0</v>
      </c>
      <c r="T199" s="144">
        <f>S199*H199</f>
        <v>0</v>
      </c>
      <c r="AR199" s="145" t="s">
        <v>174</v>
      </c>
      <c r="AT199" s="145" t="s">
        <v>169</v>
      </c>
      <c r="AU199" s="145" t="s">
        <v>88</v>
      </c>
      <c r="AY199" s="18" t="s">
        <v>167</v>
      </c>
      <c r="BE199" s="146">
        <f>IF(N199="základní",J199,0)</f>
        <v>0</v>
      </c>
      <c r="BF199" s="146">
        <f>IF(N199="snížená",J199,0)</f>
        <v>0</v>
      </c>
      <c r="BG199" s="146">
        <f>IF(N199="zákl. přenesená",J199,0)</f>
        <v>0</v>
      </c>
      <c r="BH199" s="146">
        <f>IF(N199="sníž. přenesená",J199,0)</f>
        <v>0</v>
      </c>
      <c r="BI199" s="146">
        <f>IF(N199="nulová",J199,0)</f>
        <v>0</v>
      </c>
      <c r="BJ199" s="18" t="s">
        <v>86</v>
      </c>
      <c r="BK199" s="146">
        <f>ROUND(I199*H199,2)</f>
        <v>0</v>
      </c>
      <c r="BL199" s="18" t="s">
        <v>174</v>
      </c>
      <c r="BM199" s="145" t="s">
        <v>869</v>
      </c>
    </row>
    <row r="200" spans="2:65" s="1" customFormat="1" ht="10.199999999999999" x14ac:dyDescent="0.2">
      <c r="B200" s="34"/>
      <c r="D200" s="147" t="s">
        <v>176</v>
      </c>
      <c r="F200" s="148" t="s">
        <v>870</v>
      </c>
      <c r="I200" s="149"/>
      <c r="L200" s="34"/>
      <c r="M200" s="150"/>
      <c r="T200" s="55"/>
      <c r="AT200" s="18" t="s">
        <v>176</v>
      </c>
      <c r="AU200" s="18" t="s">
        <v>88</v>
      </c>
    </row>
    <row r="201" spans="2:65" s="11" customFormat="1" ht="25.95" customHeight="1" x14ac:dyDescent="0.25">
      <c r="B201" s="121"/>
      <c r="D201" s="122" t="s">
        <v>78</v>
      </c>
      <c r="E201" s="123" t="s">
        <v>395</v>
      </c>
      <c r="F201" s="123" t="s">
        <v>396</v>
      </c>
      <c r="I201" s="124"/>
      <c r="J201" s="125">
        <f>BK201</f>
        <v>0</v>
      </c>
      <c r="L201" s="121"/>
      <c r="M201" s="126"/>
      <c r="P201" s="127">
        <f>P202+P356+P373+P504+P571+P676</f>
        <v>0</v>
      </c>
      <c r="R201" s="127">
        <f>R202+R356+R373+R504+R571+R676</f>
        <v>4.5874556699999998</v>
      </c>
      <c r="T201" s="128">
        <f>T202+T356+T373+T504+T571+T676</f>
        <v>2.3580000000000003E-3</v>
      </c>
      <c r="AR201" s="122" t="s">
        <v>88</v>
      </c>
      <c r="AT201" s="129" t="s">
        <v>78</v>
      </c>
      <c r="AU201" s="129" t="s">
        <v>79</v>
      </c>
      <c r="AY201" s="122" t="s">
        <v>167</v>
      </c>
      <c r="BK201" s="130">
        <f>BK202+BK356+BK373+BK504+BK571+BK676</f>
        <v>0</v>
      </c>
    </row>
    <row r="202" spans="2:65" s="11" customFormat="1" ht="22.8" customHeight="1" x14ac:dyDescent="0.25">
      <c r="B202" s="121"/>
      <c r="D202" s="122" t="s">
        <v>78</v>
      </c>
      <c r="E202" s="131" t="s">
        <v>871</v>
      </c>
      <c r="F202" s="131" t="s">
        <v>872</v>
      </c>
      <c r="I202" s="124"/>
      <c r="J202" s="132">
        <f>BK202</f>
        <v>0</v>
      </c>
      <c r="L202" s="121"/>
      <c r="M202" s="126"/>
      <c r="P202" s="127">
        <f>SUM(P203:P355)</f>
        <v>0</v>
      </c>
      <c r="R202" s="127">
        <f>SUM(R203:R355)</f>
        <v>2.4920062099999996</v>
      </c>
      <c r="T202" s="128">
        <f>SUM(T203:T355)</f>
        <v>0</v>
      </c>
      <c r="AR202" s="122" t="s">
        <v>88</v>
      </c>
      <c r="AT202" s="129" t="s">
        <v>78</v>
      </c>
      <c r="AU202" s="129" t="s">
        <v>86</v>
      </c>
      <c r="AY202" s="122" t="s">
        <v>167</v>
      </c>
      <c r="BK202" s="130">
        <f>SUM(BK203:BK355)</f>
        <v>0</v>
      </c>
    </row>
    <row r="203" spans="2:65" s="1" customFormat="1" ht="33" customHeight="1" x14ac:dyDescent="0.2">
      <c r="B203" s="133"/>
      <c r="C203" s="134" t="s">
        <v>258</v>
      </c>
      <c r="D203" s="134" t="s">
        <v>169</v>
      </c>
      <c r="E203" s="135" t="s">
        <v>873</v>
      </c>
      <c r="F203" s="136" t="s">
        <v>874</v>
      </c>
      <c r="G203" s="137" t="s">
        <v>220</v>
      </c>
      <c r="H203" s="138">
        <v>11.11</v>
      </c>
      <c r="I203" s="139"/>
      <c r="J203" s="140">
        <f>ROUND(I203*H203,2)</f>
        <v>0</v>
      </c>
      <c r="K203" s="136" t="s">
        <v>173</v>
      </c>
      <c r="L203" s="34"/>
      <c r="M203" s="141" t="s">
        <v>3</v>
      </c>
      <c r="N203" s="142" t="s">
        <v>50</v>
      </c>
      <c r="P203" s="143">
        <f>O203*H203</f>
        <v>0</v>
      </c>
      <c r="Q203" s="143">
        <v>4.428E-2</v>
      </c>
      <c r="R203" s="143">
        <f>Q203*H203</f>
        <v>0.49195079999999997</v>
      </c>
      <c r="S203" s="143">
        <v>0</v>
      </c>
      <c r="T203" s="144">
        <f>S203*H203</f>
        <v>0</v>
      </c>
      <c r="AR203" s="145" t="s">
        <v>275</v>
      </c>
      <c r="AT203" s="145" t="s">
        <v>169</v>
      </c>
      <c r="AU203" s="145" t="s">
        <v>88</v>
      </c>
      <c r="AY203" s="18" t="s">
        <v>167</v>
      </c>
      <c r="BE203" s="146">
        <f>IF(N203="základní",J203,0)</f>
        <v>0</v>
      </c>
      <c r="BF203" s="146">
        <f>IF(N203="snížená",J203,0)</f>
        <v>0</v>
      </c>
      <c r="BG203" s="146">
        <f>IF(N203="zákl. přenesená",J203,0)</f>
        <v>0</v>
      </c>
      <c r="BH203" s="146">
        <f>IF(N203="sníž. přenesená",J203,0)</f>
        <v>0</v>
      </c>
      <c r="BI203" s="146">
        <f>IF(N203="nulová",J203,0)</f>
        <v>0</v>
      </c>
      <c r="BJ203" s="18" t="s">
        <v>86</v>
      </c>
      <c r="BK203" s="146">
        <f>ROUND(I203*H203,2)</f>
        <v>0</v>
      </c>
      <c r="BL203" s="18" t="s">
        <v>275</v>
      </c>
      <c r="BM203" s="145" t="s">
        <v>875</v>
      </c>
    </row>
    <row r="204" spans="2:65" s="1" customFormat="1" ht="10.199999999999999" x14ac:dyDescent="0.2">
      <c r="B204" s="34"/>
      <c r="D204" s="147" t="s">
        <v>176</v>
      </c>
      <c r="F204" s="148" t="s">
        <v>876</v>
      </c>
      <c r="I204" s="149"/>
      <c r="L204" s="34"/>
      <c r="M204" s="150"/>
      <c r="T204" s="55"/>
      <c r="AT204" s="18" t="s">
        <v>176</v>
      </c>
      <c r="AU204" s="18" t="s">
        <v>88</v>
      </c>
    </row>
    <row r="205" spans="2:65" s="13" customFormat="1" ht="10.199999999999999" x14ac:dyDescent="0.2">
      <c r="B205" s="158"/>
      <c r="D205" s="152" t="s">
        <v>178</v>
      </c>
      <c r="E205" s="159" t="s">
        <v>3</v>
      </c>
      <c r="F205" s="160" t="s">
        <v>1489</v>
      </c>
      <c r="H205" s="161">
        <v>11.11</v>
      </c>
      <c r="I205" s="162"/>
      <c r="L205" s="158"/>
      <c r="M205" s="163"/>
      <c r="T205" s="164"/>
      <c r="AT205" s="159" t="s">
        <v>178</v>
      </c>
      <c r="AU205" s="159" t="s">
        <v>88</v>
      </c>
      <c r="AV205" s="13" t="s">
        <v>88</v>
      </c>
      <c r="AW205" s="13" t="s">
        <v>41</v>
      </c>
      <c r="AX205" s="13" t="s">
        <v>79</v>
      </c>
      <c r="AY205" s="159" t="s">
        <v>167</v>
      </c>
    </row>
    <row r="206" spans="2:65" s="14" customFormat="1" ht="10.199999999999999" x14ac:dyDescent="0.2">
      <c r="B206" s="165"/>
      <c r="D206" s="152" t="s">
        <v>178</v>
      </c>
      <c r="E206" s="166" t="s">
        <v>3</v>
      </c>
      <c r="F206" s="167" t="s">
        <v>181</v>
      </c>
      <c r="H206" s="168">
        <v>11.11</v>
      </c>
      <c r="I206" s="169"/>
      <c r="L206" s="165"/>
      <c r="M206" s="170"/>
      <c r="T206" s="171"/>
      <c r="AT206" s="166" t="s">
        <v>178</v>
      </c>
      <c r="AU206" s="166" t="s">
        <v>88</v>
      </c>
      <c r="AV206" s="14" t="s">
        <v>174</v>
      </c>
      <c r="AW206" s="14" t="s">
        <v>41</v>
      </c>
      <c r="AX206" s="14" t="s">
        <v>86</v>
      </c>
      <c r="AY206" s="166" t="s">
        <v>167</v>
      </c>
    </row>
    <row r="207" spans="2:65" s="1" customFormat="1" ht="33" customHeight="1" x14ac:dyDescent="0.2">
      <c r="B207" s="133"/>
      <c r="C207" s="134" t="s">
        <v>264</v>
      </c>
      <c r="D207" s="134" t="s">
        <v>169</v>
      </c>
      <c r="E207" s="135" t="s">
        <v>1490</v>
      </c>
      <c r="F207" s="136" t="s">
        <v>1491</v>
      </c>
      <c r="G207" s="137" t="s">
        <v>220</v>
      </c>
      <c r="H207" s="138">
        <v>4.4550000000000001</v>
      </c>
      <c r="I207" s="139"/>
      <c r="J207" s="140">
        <f>ROUND(I207*H207,2)</f>
        <v>0</v>
      </c>
      <c r="K207" s="136" t="s">
        <v>173</v>
      </c>
      <c r="L207" s="34"/>
      <c r="M207" s="141" t="s">
        <v>3</v>
      </c>
      <c r="N207" s="142" t="s">
        <v>50</v>
      </c>
      <c r="P207" s="143">
        <f>O207*H207</f>
        <v>0</v>
      </c>
      <c r="Q207" s="143">
        <v>2.5389999999999999E-2</v>
      </c>
      <c r="R207" s="143">
        <f>Q207*H207</f>
        <v>0.11311245</v>
      </c>
      <c r="S207" s="143">
        <v>0</v>
      </c>
      <c r="T207" s="144">
        <f>S207*H207</f>
        <v>0</v>
      </c>
      <c r="AR207" s="145" t="s">
        <v>275</v>
      </c>
      <c r="AT207" s="145" t="s">
        <v>169</v>
      </c>
      <c r="AU207" s="145" t="s">
        <v>88</v>
      </c>
      <c r="AY207" s="18" t="s">
        <v>167</v>
      </c>
      <c r="BE207" s="146">
        <f>IF(N207="základní",J207,0)</f>
        <v>0</v>
      </c>
      <c r="BF207" s="146">
        <f>IF(N207="snížená",J207,0)</f>
        <v>0</v>
      </c>
      <c r="BG207" s="146">
        <f>IF(N207="zákl. přenesená",J207,0)</f>
        <v>0</v>
      </c>
      <c r="BH207" s="146">
        <f>IF(N207="sníž. přenesená",J207,0)</f>
        <v>0</v>
      </c>
      <c r="BI207" s="146">
        <f>IF(N207="nulová",J207,0)</f>
        <v>0</v>
      </c>
      <c r="BJ207" s="18" t="s">
        <v>86</v>
      </c>
      <c r="BK207" s="146">
        <f>ROUND(I207*H207,2)</f>
        <v>0</v>
      </c>
      <c r="BL207" s="18" t="s">
        <v>275</v>
      </c>
      <c r="BM207" s="145" t="s">
        <v>1492</v>
      </c>
    </row>
    <row r="208" spans="2:65" s="1" customFormat="1" ht="10.199999999999999" x14ac:dyDescent="0.2">
      <c r="B208" s="34"/>
      <c r="D208" s="147" t="s">
        <v>176</v>
      </c>
      <c r="F208" s="148" t="s">
        <v>1493</v>
      </c>
      <c r="I208" s="149"/>
      <c r="L208" s="34"/>
      <c r="M208" s="150"/>
      <c r="T208" s="55"/>
      <c r="AT208" s="18" t="s">
        <v>176</v>
      </c>
      <c r="AU208" s="18" t="s">
        <v>88</v>
      </c>
    </row>
    <row r="209" spans="2:65" s="13" customFormat="1" ht="10.199999999999999" x14ac:dyDescent="0.2">
      <c r="B209" s="158"/>
      <c r="D209" s="152" t="s">
        <v>178</v>
      </c>
      <c r="E209" s="159" t="s">
        <v>3</v>
      </c>
      <c r="F209" s="160" t="s">
        <v>1494</v>
      </c>
      <c r="H209" s="161">
        <v>4.4550000000000001</v>
      </c>
      <c r="I209" s="162"/>
      <c r="L209" s="158"/>
      <c r="M209" s="163"/>
      <c r="T209" s="164"/>
      <c r="AT209" s="159" t="s">
        <v>178</v>
      </c>
      <c r="AU209" s="159" t="s">
        <v>88</v>
      </c>
      <c r="AV209" s="13" t="s">
        <v>88</v>
      </c>
      <c r="AW209" s="13" t="s">
        <v>41</v>
      </c>
      <c r="AX209" s="13" t="s">
        <v>79</v>
      </c>
      <c r="AY209" s="159" t="s">
        <v>167</v>
      </c>
    </row>
    <row r="210" spans="2:65" s="14" customFormat="1" ht="10.199999999999999" x14ac:dyDescent="0.2">
      <c r="B210" s="165"/>
      <c r="D210" s="152" t="s">
        <v>178</v>
      </c>
      <c r="E210" s="166" t="s">
        <v>3</v>
      </c>
      <c r="F210" s="167" t="s">
        <v>181</v>
      </c>
      <c r="H210" s="168">
        <v>4.4550000000000001</v>
      </c>
      <c r="I210" s="169"/>
      <c r="L210" s="165"/>
      <c r="M210" s="170"/>
      <c r="T210" s="171"/>
      <c r="AT210" s="166" t="s">
        <v>178</v>
      </c>
      <c r="AU210" s="166" t="s">
        <v>88</v>
      </c>
      <c r="AV210" s="14" t="s">
        <v>174</v>
      </c>
      <c r="AW210" s="14" t="s">
        <v>41</v>
      </c>
      <c r="AX210" s="14" t="s">
        <v>86</v>
      </c>
      <c r="AY210" s="166" t="s">
        <v>167</v>
      </c>
    </row>
    <row r="211" spans="2:65" s="1" customFormat="1" ht="37.799999999999997" customHeight="1" x14ac:dyDescent="0.2">
      <c r="B211" s="133"/>
      <c r="C211" s="134" t="s">
        <v>269</v>
      </c>
      <c r="D211" s="134" t="s">
        <v>169</v>
      </c>
      <c r="E211" s="135" t="s">
        <v>878</v>
      </c>
      <c r="F211" s="136" t="s">
        <v>879</v>
      </c>
      <c r="G211" s="137" t="s">
        <v>220</v>
      </c>
      <c r="H211" s="138">
        <v>12.1</v>
      </c>
      <c r="I211" s="139"/>
      <c r="J211" s="140">
        <f>ROUND(I211*H211,2)</f>
        <v>0</v>
      </c>
      <c r="K211" s="136" t="s">
        <v>173</v>
      </c>
      <c r="L211" s="34"/>
      <c r="M211" s="141" t="s">
        <v>3</v>
      </c>
      <c r="N211" s="142" t="s">
        <v>50</v>
      </c>
      <c r="P211" s="143">
        <f>O211*H211</f>
        <v>0</v>
      </c>
      <c r="Q211" s="143">
        <v>4.5539999999999997E-2</v>
      </c>
      <c r="R211" s="143">
        <f>Q211*H211</f>
        <v>0.55103399999999991</v>
      </c>
      <c r="S211" s="143">
        <v>0</v>
      </c>
      <c r="T211" s="144">
        <f>S211*H211</f>
        <v>0</v>
      </c>
      <c r="AR211" s="145" t="s">
        <v>275</v>
      </c>
      <c r="AT211" s="145" t="s">
        <v>169</v>
      </c>
      <c r="AU211" s="145" t="s">
        <v>88</v>
      </c>
      <c r="AY211" s="18" t="s">
        <v>167</v>
      </c>
      <c r="BE211" s="146">
        <f>IF(N211="základní",J211,0)</f>
        <v>0</v>
      </c>
      <c r="BF211" s="146">
        <f>IF(N211="snížená",J211,0)</f>
        <v>0</v>
      </c>
      <c r="BG211" s="146">
        <f>IF(N211="zákl. přenesená",J211,0)</f>
        <v>0</v>
      </c>
      <c r="BH211" s="146">
        <f>IF(N211="sníž. přenesená",J211,0)</f>
        <v>0</v>
      </c>
      <c r="BI211" s="146">
        <f>IF(N211="nulová",J211,0)</f>
        <v>0</v>
      </c>
      <c r="BJ211" s="18" t="s">
        <v>86</v>
      </c>
      <c r="BK211" s="146">
        <f>ROUND(I211*H211,2)</f>
        <v>0</v>
      </c>
      <c r="BL211" s="18" t="s">
        <v>275</v>
      </c>
      <c r="BM211" s="145" t="s">
        <v>1495</v>
      </c>
    </row>
    <row r="212" spans="2:65" s="1" customFormat="1" ht="10.199999999999999" x14ac:dyDescent="0.2">
      <c r="B212" s="34"/>
      <c r="D212" s="147" t="s">
        <v>176</v>
      </c>
      <c r="F212" s="148" t="s">
        <v>881</v>
      </c>
      <c r="I212" s="149"/>
      <c r="L212" s="34"/>
      <c r="M212" s="150"/>
      <c r="T212" s="55"/>
      <c r="AT212" s="18" t="s">
        <v>176</v>
      </c>
      <c r="AU212" s="18" t="s">
        <v>88</v>
      </c>
    </row>
    <row r="213" spans="2:65" s="13" customFormat="1" ht="10.199999999999999" x14ac:dyDescent="0.2">
      <c r="B213" s="158"/>
      <c r="D213" s="152" t="s">
        <v>178</v>
      </c>
      <c r="E213" s="159" t="s">
        <v>3</v>
      </c>
      <c r="F213" s="160" t="s">
        <v>1496</v>
      </c>
      <c r="H213" s="161">
        <v>12.1</v>
      </c>
      <c r="I213" s="162"/>
      <c r="L213" s="158"/>
      <c r="M213" s="163"/>
      <c r="T213" s="164"/>
      <c r="AT213" s="159" t="s">
        <v>178</v>
      </c>
      <c r="AU213" s="159" t="s">
        <v>88</v>
      </c>
      <c r="AV213" s="13" t="s">
        <v>88</v>
      </c>
      <c r="AW213" s="13" t="s">
        <v>41</v>
      </c>
      <c r="AX213" s="13" t="s">
        <v>79</v>
      </c>
      <c r="AY213" s="159" t="s">
        <v>167</v>
      </c>
    </row>
    <row r="214" spans="2:65" s="14" customFormat="1" ht="10.199999999999999" x14ac:dyDescent="0.2">
      <c r="B214" s="165"/>
      <c r="D214" s="152" t="s">
        <v>178</v>
      </c>
      <c r="E214" s="166" t="s">
        <v>3</v>
      </c>
      <c r="F214" s="167" t="s">
        <v>181</v>
      </c>
      <c r="H214" s="168">
        <v>12.1</v>
      </c>
      <c r="I214" s="169"/>
      <c r="L214" s="165"/>
      <c r="M214" s="170"/>
      <c r="T214" s="171"/>
      <c r="AT214" s="166" t="s">
        <v>178</v>
      </c>
      <c r="AU214" s="166" t="s">
        <v>88</v>
      </c>
      <c r="AV214" s="14" t="s">
        <v>174</v>
      </c>
      <c r="AW214" s="14" t="s">
        <v>41</v>
      </c>
      <c r="AX214" s="14" t="s">
        <v>86</v>
      </c>
      <c r="AY214" s="166" t="s">
        <v>167</v>
      </c>
    </row>
    <row r="215" spans="2:65" s="1" customFormat="1" ht="33" customHeight="1" x14ac:dyDescent="0.2">
      <c r="B215" s="133"/>
      <c r="C215" s="134" t="s">
        <v>275</v>
      </c>
      <c r="D215" s="134" t="s">
        <v>169</v>
      </c>
      <c r="E215" s="135" t="s">
        <v>883</v>
      </c>
      <c r="F215" s="136" t="s">
        <v>884</v>
      </c>
      <c r="G215" s="137" t="s">
        <v>220</v>
      </c>
      <c r="H215" s="138">
        <v>5.6379999999999999</v>
      </c>
      <c r="I215" s="139"/>
      <c r="J215" s="140">
        <f>ROUND(I215*H215,2)</f>
        <v>0</v>
      </c>
      <c r="K215" s="136" t="s">
        <v>173</v>
      </c>
      <c r="L215" s="34"/>
      <c r="M215" s="141" t="s">
        <v>3</v>
      </c>
      <c r="N215" s="142" t="s">
        <v>50</v>
      </c>
      <c r="P215" s="143">
        <f>O215*H215</f>
        <v>0</v>
      </c>
      <c r="Q215" s="143">
        <v>4.3229999999999998E-2</v>
      </c>
      <c r="R215" s="143">
        <f>Q215*H215</f>
        <v>0.24373073999999997</v>
      </c>
      <c r="S215" s="143">
        <v>0</v>
      </c>
      <c r="T215" s="144">
        <f>S215*H215</f>
        <v>0</v>
      </c>
      <c r="AR215" s="145" t="s">
        <v>275</v>
      </c>
      <c r="AT215" s="145" t="s">
        <v>169</v>
      </c>
      <c r="AU215" s="145" t="s">
        <v>88</v>
      </c>
      <c r="AY215" s="18" t="s">
        <v>167</v>
      </c>
      <c r="BE215" s="146">
        <f>IF(N215="základní",J215,0)</f>
        <v>0</v>
      </c>
      <c r="BF215" s="146">
        <f>IF(N215="snížená",J215,0)</f>
        <v>0</v>
      </c>
      <c r="BG215" s="146">
        <f>IF(N215="zákl. přenesená",J215,0)</f>
        <v>0</v>
      </c>
      <c r="BH215" s="146">
        <f>IF(N215="sníž. přenesená",J215,0)</f>
        <v>0</v>
      </c>
      <c r="BI215" s="146">
        <f>IF(N215="nulová",J215,0)</f>
        <v>0</v>
      </c>
      <c r="BJ215" s="18" t="s">
        <v>86</v>
      </c>
      <c r="BK215" s="146">
        <f>ROUND(I215*H215,2)</f>
        <v>0</v>
      </c>
      <c r="BL215" s="18" t="s">
        <v>275</v>
      </c>
      <c r="BM215" s="145" t="s">
        <v>885</v>
      </c>
    </row>
    <row r="216" spans="2:65" s="1" customFormat="1" ht="10.199999999999999" x14ac:dyDescent="0.2">
      <c r="B216" s="34"/>
      <c r="D216" s="147" t="s">
        <v>176</v>
      </c>
      <c r="F216" s="148" t="s">
        <v>886</v>
      </c>
      <c r="I216" s="149"/>
      <c r="L216" s="34"/>
      <c r="M216" s="150"/>
      <c r="T216" s="55"/>
      <c r="AT216" s="18" t="s">
        <v>176</v>
      </c>
      <c r="AU216" s="18" t="s">
        <v>88</v>
      </c>
    </row>
    <row r="217" spans="2:65" s="13" customFormat="1" ht="10.199999999999999" x14ac:dyDescent="0.2">
      <c r="B217" s="158"/>
      <c r="D217" s="152" t="s">
        <v>178</v>
      </c>
      <c r="E217" s="159" t="s">
        <v>3</v>
      </c>
      <c r="F217" s="160" t="s">
        <v>1497</v>
      </c>
      <c r="H217" s="161">
        <v>5.6379999999999999</v>
      </c>
      <c r="I217" s="162"/>
      <c r="L217" s="158"/>
      <c r="M217" s="163"/>
      <c r="T217" s="164"/>
      <c r="AT217" s="159" t="s">
        <v>178</v>
      </c>
      <c r="AU217" s="159" t="s">
        <v>88</v>
      </c>
      <c r="AV217" s="13" t="s">
        <v>88</v>
      </c>
      <c r="AW217" s="13" t="s">
        <v>41</v>
      </c>
      <c r="AX217" s="13" t="s">
        <v>79</v>
      </c>
      <c r="AY217" s="159" t="s">
        <v>167</v>
      </c>
    </row>
    <row r="218" spans="2:65" s="14" customFormat="1" ht="10.199999999999999" x14ac:dyDescent="0.2">
      <c r="B218" s="165"/>
      <c r="D218" s="152" t="s">
        <v>178</v>
      </c>
      <c r="E218" s="166" t="s">
        <v>3</v>
      </c>
      <c r="F218" s="167" t="s">
        <v>181</v>
      </c>
      <c r="H218" s="168">
        <v>5.6379999999999999</v>
      </c>
      <c r="I218" s="169"/>
      <c r="L218" s="165"/>
      <c r="M218" s="170"/>
      <c r="T218" s="171"/>
      <c r="AT218" s="166" t="s">
        <v>178</v>
      </c>
      <c r="AU218" s="166" t="s">
        <v>88</v>
      </c>
      <c r="AV218" s="14" t="s">
        <v>174</v>
      </c>
      <c r="AW218" s="14" t="s">
        <v>41</v>
      </c>
      <c r="AX218" s="14" t="s">
        <v>86</v>
      </c>
      <c r="AY218" s="166" t="s">
        <v>167</v>
      </c>
    </row>
    <row r="219" spans="2:65" s="1" customFormat="1" ht="16.5" customHeight="1" x14ac:dyDescent="0.2">
      <c r="B219" s="133"/>
      <c r="C219" s="134" t="s">
        <v>283</v>
      </c>
      <c r="D219" s="134" t="s">
        <v>169</v>
      </c>
      <c r="E219" s="135" t="s">
        <v>888</v>
      </c>
      <c r="F219" s="136" t="s">
        <v>889</v>
      </c>
      <c r="G219" s="137" t="s">
        <v>220</v>
      </c>
      <c r="H219" s="138">
        <v>10.093</v>
      </c>
      <c r="I219" s="139"/>
      <c r="J219" s="140">
        <f>ROUND(I219*H219,2)</f>
        <v>0</v>
      </c>
      <c r="K219" s="136" t="s">
        <v>173</v>
      </c>
      <c r="L219" s="34"/>
      <c r="M219" s="141" t="s">
        <v>3</v>
      </c>
      <c r="N219" s="142" t="s">
        <v>50</v>
      </c>
      <c r="P219" s="143">
        <f>O219*H219</f>
        <v>0</v>
      </c>
      <c r="Q219" s="143">
        <v>0</v>
      </c>
      <c r="R219" s="143">
        <f>Q219*H219</f>
        <v>0</v>
      </c>
      <c r="S219" s="143">
        <v>0</v>
      </c>
      <c r="T219" s="144">
        <f>S219*H219</f>
        <v>0</v>
      </c>
      <c r="AR219" s="145" t="s">
        <v>275</v>
      </c>
      <c r="AT219" s="145" t="s">
        <v>169</v>
      </c>
      <c r="AU219" s="145" t="s">
        <v>88</v>
      </c>
      <c r="AY219" s="18" t="s">
        <v>167</v>
      </c>
      <c r="BE219" s="146">
        <f>IF(N219="základní",J219,0)</f>
        <v>0</v>
      </c>
      <c r="BF219" s="146">
        <f>IF(N219="snížená",J219,0)</f>
        <v>0</v>
      </c>
      <c r="BG219" s="146">
        <f>IF(N219="zákl. přenesená",J219,0)</f>
        <v>0</v>
      </c>
      <c r="BH219" s="146">
        <f>IF(N219="sníž. přenesená",J219,0)</f>
        <v>0</v>
      </c>
      <c r="BI219" s="146">
        <f>IF(N219="nulová",J219,0)</f>
        <v>0</v>
      </c>
      <c r="BJ219" s="18" t="s">
        <v>86</v>
      </c>
      <c r="BK219" s="146">
        <f>ROUND(I219*H219,2)</f>
        <v>0</v>
      </c>
      <c r="BL219" s="18" t="s">
        <v>275</v>
      </c>
      <c r="BM219" s="145" t="s">
        <v>890</v>
      </c>
    </row>
    <row r="220" spans="2:65" s="1" customFormat="1" ht="10.199999999999999" x14ac:dyDescent="0.2">
      <c r="B220" s="34"/>
      <c r="D220" s="147" t="s">
        <v>176</v>
      </c>
      <c r="F220" s="148" t="s">
        <v>891</v>
      </c>
      <c r="I220" s="149"/>
      <c r="L220" s="34"/>
      <c r="M220" s="150"/>
      <c r="T220" s="55"/>
      <c r="AT220" s="18" t="s">
        <v>176</v>
      </c>
      <c r="AU220" s="18" t="s">
        <v>88</v>
      </c>
    </row>
    <row r="221" spans="2:65" s="12" customFormat="1" ht="10.199999999999999" x14ac:dyDescent="0.2">
      <c r="B221" s="151"/>
      <c r="D221" s="152" t="s">
        <v>178</v>
      </c>
      <c r="E221" s="153" t="s">
        <v>3</v>
      </c>
      <c r="F221" s="154" t="s">
        <v>1498</v>
      </c>
      <c r="H221" s="153" t="s">
        <v>3</v>
      </c>
      <c r="I221" s="155"/>
      <c r="L221" s="151"/>
      <c r="M221" s="156"/>
      <c r="T221" s="157"/>
      <c r="AT221" s="153" t="s">
        <v>178</v>
      </c>
      <c r="AU221" s="153" t="s">
        <v>88</v>
      </c>
      <c r="AV221" s="12" t="s">
        <v>86</v>
      </c>
      <c r="AW221" s="12" t="s">
        <v>41</v>
      </c>
      <c r="AX221" s="12" t="s">
        <v>79</v>
      </c>
      <c r="AY221" s="153" t="s">
        <v>167</v>
      </c>
    </row>
    <row r="222" spans="2:65" s="13" customFormat="1" ht="10.199999999999999" x14ac:dyDescent="0.2">
      <c r="B222" s="158"/>
      <c r="D222" s="152" t="s">
        <v>178</v>
      </c>
      <c r="E222" s="159" t="s">
        <v>3</v>
      </c>
      <c r="F222" s="160" t="s">
        <v>1494</v>
      </c>
      <c r="H222" s="161">
        <v>4.4550000000000001</v>
      </c>
      <c r="I222" s="162"/>
      <c r="L222" s="158"/>
      <c r="M222" s="163"/>
      <c r="T222" s="164"/>
      <c r="AT222" s="159" t="s">
        <v>178</v>
      </c>
      <c r="AU222" s="159" t="s">
        <v>88</v>
      </c>
      <c r="AV222" s="13" t="s">
        <v>88</v>
      </c>
      <c r="AW222" s="13" t="s">
        <v>41</v>
      </c>
      <c r="AX222" s="13" t="s">
        <v>79</v>
      </c>
      <c r="AY222" s="159" t="s">
        <v>167</v>
      </c>
    </row>
    <row r="223" spans="2:65" s="12" customFormat="1" ht="10.199999999999999" x14ac:dyDescent="0.2">
      <c r="B223" s="151"/>
      <c r="D223" s="152" t="s">
        <v>178</v>
      </c>
      <c r="E223" s="153" t="s">
        <v>3</v>
      </c>
      <c r="F223" s="154" t="s">
        <v>1499</v>
      </c>
      <c r="H223" s="153" t="s">
        <v>3</v>
      </c>
      <c r="I223" s="155"/>
      <c r="L223" s="151"/>
      <c r="M223" s="156"/>
      <c r="T223" s="157"/>
      <c r="AT223" s="153" t="s">
        <v>178</v>
      </c>
      <c r="AU223" s="153" t="s">
        <v>88</v>
      </c>
      <c r="AV223" s="12" t="s">
        <v>86</v>
      </c>
      <c r="AW223" s="12" t="s">
        <v>41</v>
      </c>
      <c r="AX223" s="12" t="s">
        <v>79</v>
      </c>
      <c r="AY223" s="153" t="s">
        <v>167</v>
      </c>
    </row>
    <row r="224" spans="2:65" s="13" customFormat="1" ht="10.199999999999999" x14ac:dyDescent="0.2">
      <c r="B224" s="158"/>
      <c r="D224" s="152" t="s">
        <v>178</v>
      </c>
      <c r="E224" s="159" t="s">
        <v>3</v>
      </c>
      <c r="F224" s="160" t="s">
        <v>1497</v>
      </c>
      <c r="H224" s="161">
        <v>5.6379999999999999</v>
      </c>
      <c r="I224" s="162"/>
      <c r="L224" s="158"/>
      <c r="M224" s="163"/>
      <c r="T224" s="164"/>
      <c r="AT224" s="159" t="s">
        <v>178</v>
      </c>
      <c r="AU224" s="159" t="s">
        <v>88</v>
      </c>
      <c r="AV224" s="13" t="s">
        <v>88</v>
      </c>
      <c r="AW224" s="13" t="s">
        <v>41</v>
      </c>
      <c r="AX224" s="13" t="s">
        <v>79</v>
      </c>
      <c r="AY224" s="159" t="s">
        <v>167</v>
      </c>
    </row>
    <row r="225" spans="2:65" s="14" customFormat="1" ht="10.199999999999999" x14ac:dyDescent="0.2">
      <c r="B225" s="165"/>
      <c r="D225" s="152" t="s">
        <v>178</v>
      </c>
      <c r="E225" s="166" t="s">
        <v>3</v>
      </c>
      <c r="F225" s="167" t="s">
        <v>181</v>
      </c>
      <c r="H225" s="168">
        <v>10.093</v>
      </c>
      <c r="I225" s="169"/>
      <c r="L225" s="165"/>
      <c r="M225" s="170"/>
      <c r="T225" s="171"/>
      <c r="AT225" s="166" t="s">
        <v>178</v>
      </c>
      <c r="AU225" s="166" t="s">
        <v>88</v>
      </c>
      <c r="AV225" s="14" t="s">
        <v>174</v>
      </c>
      <c r="AW225" s="14" t="s">
        <v>41</v>
      </c>
      <c r="AX225" s="14" t="s">
        <v>86</v>
      </c>
      <c r="AY225" s="166" t="s">
        <v>167</v>
      </c>
    </row>
    <row r="226" spans="2:65" s="1" customFormat="1" ht="24.15" customHeight="1" x14ac:dyDescent="0.2">
      <c r="B226" s="133"/>
      <c r="C226" s="134" t="s">
        <v>290</v>
      </c>
      <c r="D226" s="134" t="s">
        <v>169</v>
      </c>
      <c r="E226" s="135" t="s">
        <v>892</v>
      </c>
      <c r="F226" s="136" t="s">
        <v>893</v>
      </c>
      <c r="G226" s="137" t="s">
        <v>220</v>
      </c>
      <c r="H226" s="138">
        <v>11.275</v>
      </c>
      <c r="I226" s="139"/>
      <c r="J226" s="140">
        <f>ROUND(I226*H226,2)</f>
        <v>0</v>
      </c>
      <c r="K226" s="136" t="s">
        <v>173</v>
      </c>
      <c r="L226" s="34"/>
      <c r="M226" s="141" t="s">
        <v>3</v>
      </c>
      <c r="N226" s="142" t="s">
        <v>50</v>
      </c>
      <c r="P226" s="143">
        <f>O226*H226</f>
        <v>0</v>
      </c>
      <c r="Q226" s="143">
        <v>0</v>
      </c>
      <c r="R226" s="143">
        <f>Q226*H226</f>
        <v>0</v>
      </c>
      <c r="S226" s="143">
        <v>0</v>
      </c>
      <c r="T226" s="144">
        <f>S226*H226</f>
        <v>0</v>
      </c>
      <c r="AR226" s="145" t="s">
        <v>275</v>
      </c>
      <c r="AT226" s="145" t="s">
        <v>169</v>
      </c>
      <c r="AU226" s="145" t="s">
        <v>88</v>
      </c>
      <c r="AY226" s="18" t="s">
        <v>167</v>
      </c>
      <c r="BE226" s="146">
        <f>IF(N226="základní",J226,0)</f>
        <v>0</v>
      </c>
      <c r="BF226" s="146">
        <f>IF(N226="snížená",J226,0)</f>
        <v>0</v>
      </c>
      <c r="BG226" s="146">
        <f>IF(N226="zákl. přenesená",J226,0)</f>
        <v>0</v>
      </c>
      <c r="BH226" s="146">
        <f>IF(N226="sníž. přenesená",J226,0)</f>
        <v>0</v>
      </c>
      <c r="BI226" s="146">
        <f>IF(N226="nulová",J226,0)</f>
        <v>0</v>
      </c>
      <c r="BJ226" s="18" t="s">
        <v>86</v>
      </c>
      <c r="BK226" s="146">
        <f>ROUND(I226*H226,2)</f>
        <v>0</v>
      </c>
      <c r="BL226" s="18" t="s">
        <v>275</v>
      </c>
      <c r="BM226" s="145" t="s">
        <v>894</v>
      </c>
    </row>
    <row r="227" spans="2:65" s="1" customFormat="1" ht="10.199999999999999" x14ac:dyDescent="0.2">
      <c r="B227" s="34"/>
      <c r="D227" s="147" t="s">
        <v>176</v>
      </c>
      <c r="F227" s="148" t="s">
        <v>895</v>
      </c>
      <c r="I227" s="149"/>
      <c r="L227" s="34"/>
      <c r="M227" s="150"/>
      <c r="T227" s="55"/>
      <c r="AT227" s="18" t="s">
        <v>176</v>
      </c>
      <c r="AU227" s="18" t="s">
        <v>88</v>
      </c>
    </row>
    <row r="228" spans="2:65" s="12" customFormat="1" ht="10.199999999999999" x14ac:dyDescent="0.2">
      <c r="B228" s="151"/>
      <c r="D228" s="152" t="s">
        <v>178</v>
      </c>
      <c r="E228" s="153" t="s">
        <v>3</v>
      </c>
      <c r="F228" s="154" t="s">
        <v>1499</v>
      </c>
      <c r="H228" s="153" t="s">
        <v>3</v>
      </c>
      <c r="I228" s="155"/>
      <c r="L228" s="151"/>
      <c r="M228" s="156"/>
      <c r="T228" s="157"/>
      <c r="AT228" s="153" t="s">
        <v>178</v>
      </c>
      <c r="AU228" s="153" t="s">
        <v>88</v>
      </c>
      <c r="AV228" s="12" t="s">
        <v>86</v>
      </c>
      <c r="AW228" s="12" t="s">
        <v>41</v>
      </c>
      <c r="AX228" s="12" t="s">
        <v>79</v>
      </c>
      <c r="AY228" s="153" t="s">
        <v>167</v>
      </c>
    </row>
    <row r="229" spans="2:65" s="13" customFormat="1" ht="10.199999999999999" x14ac:dyDescent="0.2">
      <c r="B229" s="158"/>
      <c r="D229" s="152" t="s">
        <v>178</v>
      </c>
      <c r="E229" s="159" t="s">
        <v>3</v>
      </c>
      <c r="F229" s="160" t="s">
        <v>1500</v>
      </c>
      <c r="H229" s="161">
        <v>11.275</v>
      </c>
      <c r="I229" s="162"/>
      <c r="L229" s="158"/>
      <c r="M229" s="163"/>
      <c r="T229" s="164"/>
      <c r="AT229" s="159" t="s">
        <v>178</v>
      </c>
      <c r="AU229" s="159" t="s">
        <v>88</v>
      </c>
      <c r="AV229" s="13" t="s">
        <v>88</v>
      </c>
      <c r="AW229" s="13" t="s">
        <v>41</v>
      </c>
      <c r="AX229" s="13" t="s">
        <v>79</v>
      </c>
      <c r="AY229" s="159" t="s">
        <v>167</v>
      </c>
    </row>
    <row r="230" spans="2:65" s="14" customFormat="1" ht="10.199999999999999" x14ac:dyDescent="0.2">
      <c r="B230" s="165"/>
      <c r="D230" s="152" t="s">
        <v>178</v>
      </c>
      <c r="E230" s="166" t="s">
        <v>3</v>
      </c>
      <c r="F230" s="167" t="s">
        <v>181</v>
      </c>
      <c r="H230" s="168">
        <v>11.275</v>
      </c>
      <c r="I230" s="169"/>
      <c r="L230" s="165"/>
      <c r="M230" s="170"/>
      <c r="T230" s="171"/>
      <c r="AT230" s="166" t="s">
        <v>178</v>
      </c>
      <c r="AU230" s="166" t="s">
        <v>88</v>
      </c>
      <c r="AV230" s="14" t="s">
        <v>174</v>
      </c>
      <c r="AW230" s="14" t="s">
        <v>41</v>
      </c>
      <c r="AX230" s="14" t="s">
        <v>86</v>
      </c>
      <c r="AY230" s="166" t="s">
        <v>167</v>
      </c>
    </row>
    <row r="231" spans="2:65" s="1" customFormat="1" ht="16.5" customHeight="1" x14ac:dyDescent="0.2">
      <c r="B231" s="133"/>
      <c r="C231" s="183" t="s">
        <v>296</v>
      </c>
      <c r="D231" s="183" t="s">
        <v>754</v>
      </c>
      <c r="E231" s="184" t="s">
        <v>898</v>
      </c>
      <c r="F231" s="185" t="s">
        <v>899</v>
      </c>
      <c r="G231" s="186" t="s">
        <v>220</v>
      </c>
      <c r="H231" s="187">
        <v>12.667</v>
      </c>
      <c r="I231" s="188"/>
      <c r="J231" s="189">
        <f>ROUND(I231*H231,2)</f>
        <v>0</v>
      </c>
      <c r="K231" s="185" t="s">
        <v>173</v>
      </c>
      <c r="L231" s="190"/>
      <c r="M231" s="191" t="s">
        <v>3</v>
      </c>
      <c r="N231" s="192" t="s">
        <v>50</v>
      </c>
      <c r="P231" s="143">
        <f>O231*H231</f>
        <v>0</v>
      </c>
      <c r="Q231" s="143">
        <v>1.1E-4</v>
      </c>
      <c r="R231" s="143">
        <f>Q231*H231</f>
        <v>1.3933700000000001E-3</v>
      </c>
      <c r="S231" s="143">
        <v>0</v>
      </c>
      <c r="T231" s="144">
        <f>S231*H231</f>
        <v>0</v>
      </c>
      <c r="AR231" s="145" t="s">
        <v>399</v>
      </c>
      <c r="AT231" s="145" t="s">
        <v>754</v>
      </c>
      <c r="AU231" s="145" t="s">
        <v>88</v>
      </c>
      <c r="AY231" s="18" t="s">
        <v>167</v>
      </c>
      <c r="BE231" s="146">
        <f>IF(N231="základní",J231,0)</f>
        <v>0</v>
      </c>
      <c r="BF231" s="146">
        <f>IF(N231="snížená",J231,0)</f>
        <v>0</v>
      </c>
      <c r="BG231" s="146">
        <f>IF(N231="zákl. přenesená",J231,0)</f>
        <v>0</v>
      </c>
      <c r="BH231" s="146">
        <f>IF(N231="sníž. přenesená",J231,0)</f>
        <v>0</v>
      </c>
      <c r="BI231" s="146">
        <f>IF(N231="nulová",J231,0)</f>
        <v>0</v>
      </c>
      <c r="BJ231" s="18" t="s">
        <v>86</v>
      </c>
      <c r="BK231" s="146">
        <f>ROUND(I231*H231,2)</f>
        <v>0</v>
      </c>
      <c r="BL231" s="18" t="s">
        <v>275</v>
      </c>
      <c r="BM231" s="145" t="s">
        <v>900</v>
      </c>
    </row>
    <row r="232" spans="2:65" s="13" customFormat="1" ht="10.199999999999999" x14ac:dyDescent="0.2">
      <c r="B232" s="158"/>
      <c r="D232" s="152" t="s">
        <v>178</v>
      </c>
      <c r="F232" s="160" t="s">
        <v>1501</v>
      </c>
      <c r="H232" s="161">
        <v>12.667</v>
      </c>
      <c r="I232" s="162"/>
      <c r="L232" s="158"/>
      <c r="M232" s="163"/>
      <c r="T232" s="164"/>
      <c r="AT232" s="159" t="s">
        <v>178</v>
      </c>
      <c r="AU232" s="159" t="s">
        <v>88</v>
      </c>
      <c r="AV232" s="13" t="s">
        <v>88</v>
      </c>
      <c r="AW232" s="13" t="s">
        <v>4</v>
      </c>
      <c r="AX232" s="13" t="s">
        <v>86</v>
      </c>
      <c r="AY232" s="159" t="s">
        <v>167</v>
      </c>
    </row>
    <row r="233" spans="2:65" s="1" customFormat="1" ht="24.15" customHeight="1" x14ac:dyDescent="0.2">
      <c r="B233" s="133"/>
      <c r="C233" s="134" t="s">
        <v>302</v>
      </c>
      <c r="D233" s="134" t="s">
        <v>169</v>
      </c>
      <c r="E233" s="135" t="s">
        <v>902</v>
      </c>
      <c r="F233" s="136" t="s">
        <v>903</v>
      </c>
      <c r="G233" s="137" t="s">
        <v>220</v>
      </c>
      <c r="H233" s="138">
        <v>5.6379999999999999</v>
      </c>
      <c r="I233" s="139"/>
      <c r="J233" s="140">
        <f>ROUND(I233*H233,2)</f>
        <v>0</v>
      </c>
      <c r="K233" s="136" t="s">
        <v>173</v>
      </c>
      <c r="L233" s="34"/>
      <c r="M233" s="141" t="s">
        <v>3</v>
      </c>
      <c r="N233" s="142" t="s">
        <v>50</v>
      </c>
      <c r="P233" s="143">
        <f>O233*H233</f>
        <v>0</v>
      </c>
      <c r="Q233" s="143">
        <v>0</v>
      </c>
      <c r="R233" s="143">
        <f>Q233*H233</f>
        <v>0</v>
      </c>
      <c r="S233" s="143">
        <v>0</v>
      </c>
      <c r="T233" s="144">
        <f>S233*H233</f>
        <v>0</v>
      </c>
      <c r="AR233" s="145" t="s">
        <v>275</v>
      </c>
      <c r="AT233" s="145" t="s">
        <v>169</v>
      </c>
      <c r="AU233" s="145" t="s">
        <v>88</v>
      </c>
      <c r="AY233" s="18" t="s">
        <v>167</v>
      </c>
      <c r="BE233" s="146">
        <f>IF(N233="základní",J233,0)</f>
        <v>0</v>
      </c>
      <c r="BF233" s="146">
        <f>IF(N233="snížená",J233,0)</f>
        <v>0</v>
      </c>
      <c r="BG233" s="146">
        <f>IF(N233="zákl. přenesená",J233,0)</f>
        <v>0</v>
      </c>
      <c r="BH233" s="146">
        <f>IF(N233="sníž. přenesená",J233,0)</f>
        <v>0</v>
      </c>
      <c r="BI233" s="146">
        <f>IF(N233="nulová",J233,0)</f>
        <v>0</v>
      </c>
      <c r="BJ233" s="18" t="s">
        <v>86</v>
      </c>
      <c r="BK233" s="146">
        <f>ROUND(I233*H233,2)</f>
        <v>0</v>
      </c>
      <c r="BL233" s="18" t="s">
        <v>275</v>
      </c>
      <c r="BM233" s="145" t="s">
        <v>904</v>
      </c>
    </row>
    <row r="234" spans="2:65" s="1" customFormat="1" ht="10.199999999999999" x14ac:dyDescent="0.2">
      <c r="B234" s="34"/>
      <c r="D234" s="147" t="s">
        <v>176</v>
      </c>
      <c r="F234" s="148" t="s">
        <v>905</v>
      </c>
      <c r="I234" s="149"/>
      <c r="L234" s="34"/>
      <c r="M234" s="150"/>
      <c r="T234" s="55"/>
      <c r="AT234" s="18" t="s">
        <v>176</v>
      </c>
      <c r="AU234" s="18" t="s">
        <v>88</v>
      </c>
    </row>
    <row r="235" spans="2:65" s="1" customFormat="1" ht="16.5" customHeight="1" x14ac:dyDescent="0.2">
      <c r="B235" s="133"/>
      <c r="C235" s="183" t="s">
        <v>8</v>
      </c>
      <c r="D235" s="183" t="s">
        <v>754</v>
      </c>
      <c r="E235" s="184" t="s">
        <v>906</v>
      </c>
      <c r="F235" s="185" t="s">
        <v>907</v>
      </c>
      <c r="G235" s="186" t="s">
        <v>220</v>
      </c>
      <c r="H235" s="187">
        <v>5.7510000000000003</v>
      </c>
      <c r="I235" s="188"/>
      <c r="J235" s="189">
        <f>ROUND(I235*H235,2)</f>
        <v>0</v>
      </c>
      <c r="K235" s="185" t="s">
        <v>173</v>
      </c>
      <c r="L235" s="190"/>
      <c r="M235" s="191" t="s">
        <v>3</v>
      </c>
      <c r="N235" s="192" t="s">
        <v>50</v>
      </c>
      <c r="P235" s="143">
        <f>O235*H235</f>
        <v>0</v>
      </c>
      <c r="Q235" s="143">
        <v>3.0000000000000001E-3</v>
      </c>
      <c r="R235" s="143">
        <f>Q235*H235</f>
        <v>1.7253000000000001E-2</v>
      </c>
      <c r="S235" s="143">
        <v>0</v>
      </c>
      <c r="T235" s="144">
        <f>S235*H235</f>
        <v>0</v>
      </c>
      <c r="AR235" s="145" t="s">
        <v>399</v>
      </c>
      <c r="AT235" s="145" t="s">
        <v>754</v>
      </c>
      <c r="AU235" s="145" t="s">
        <v>88</v>
      </c>
      <c r="AY235" s="18" t="s">
        <v>167</v>
      </c>
      <c r="BE235" s="146">
        <f>IF(N235="základní",J235,0)</f>
        <v>0</v>
      </c>
      <c r="BF235" s="146">
        <f>IF(N235="snížená",J235,0)</f>
        <v>0</v>
      </c>
      <c r="BG235" s="146">
        <f>IF(N235="zákl. přenesená",J235,0)</f>
        <v>0</v>
      </c>
      <c r="BH235" s="146">
        <f>IF(N235="sníž. přenesená",J235,0)</f>
        <v>0</v>
      </c>
      <c r="BI235" s="146">
        <f>IF(N235="nulová",J235,0)</f>
        <v>0</v>
      </c>
      <c r="BJ235" s="18" t="s">
        <v>86</v>
      </c>
      <c r="BK235" s="146">
        <f>ROUND(I235*H235,2)</f>
        <v>0</v>
      </c>
      <c r="BL235" s="18" t="s">
        <v>275</v>
      </c>
      <c r="BM235" s="145" t="s">
        <v>908</v>
      </c>
    </row>
    <row r="236" spans="2:65" s="12" customFormat="1" ht="10.199999999999999" x14ac:dyDescent="0.2">
      <c r="B236" s="151"/>
      <c r="D236" s="152" t="s">
        <v>178</v>
      </c>
      <c r="E236" s="153" t="s">
        <v>3</v>
      </c>
      <c r="F236" s="154" t="s">
        <v>1499</v>
      </c>
      <c r="H236" s="153" t="s">
        <v>3</v>
      </c>
      <c r="I236" s="155"/>
      <c r="L236" s="151"/>
      <c r="M236" s="156"/>
      <c r="T236" s="157"/>
      <c r="AT236" s="153" t="s">
        <v>178</v>
      </c>
      <c r="AU236" s="153" t="s">
        <v>88</v>
      </c>
      <c r="AV236" s="12" t="s">
        <v>86</v>
      </c>
      <c r="AW236" s="12" t="s">
        <v>41</v>
      </c>
      <c r="AX236" s="12" t="s">
        <v>79</v>
      </c>
      <c r="AY236" s="153" t="s">
        <v>167</v>
      </c>
    </row>
    <row r="237" spans="2:65" s="13" customFormat="1" ht="10.199999999999999" x14ac:dyDescent="0.2">
      <c r="B237" s="158"/>
      <c r="D237" s="152" t="s">
        <v>178</v>
      </c>
      <c r="E237" s="159" t="s">
        <v>3</v>
      </c>
      <c r="F237" s="160" t="s">
        <v>1497</v>
      </c>
      <c r="H237" s="161">
        <v>5.6379999999999999</v>
      </c>
      <c r="I237" s="162"/>
      <c r="L237" s="158"/>
      <c r="M237" s="163"/>
      <c r="T237" s="164"/>
      <c r="AT237" s="159" t="s">
        <v>178</v>
      </c>
      <c r="AU237" s="159" t="s">
        <v>88</v>
      </c>
      <c r="AV237" s="13" t="s">
        <v>88</v>
      </c>
      <c r="AW237" s="13" t="s">
        <v>41</v>
      </c>
      <c r="AX237" s="13" t="s">
        <v>79</v>
      </c>
      <c r="AY237" s="159" t="s">
        <v>167</v>
      </c>
    </row>
    <row r="238" spans="2:65" s="14" customFormat="1" ht="10.199999999999999" x14ac:dyDescent="0.2">
      <c r="B238" s="165"/>
      <c r="D238" s="152" t="s">
        <v>178</v>
      </c>
      <c r="E238" s="166" t="s">
        <v>3</v>
      </c>
      <c r="F238" s="167" t="s">
        <v>181</v>
      </c>
      <c r="H238" s="168">
        <v>5.6379999999999999</v>
      </c>
      <c r="I238" s="169"/>
      <c r="L238" s="165"/>
      <c r="M238" s="170"/>
      <c r="T238" s="171"/>
      <c r="AT238" s="166" t="s">
        <v>178</v>
      </c>
      <c r="AU238" s="166" t="s">
        <v>88</v>
      </c>
      <c r="AV238" s="14" t="s">
        <v>174</v>
      </c>
      <c r="AW238" s="14" t="s">
        <v>41</v>
      </c>
      <c r="AX238" s="14" t="s">
        <v>86</v>
      </c>
      <c r="AY238" s="166" t="s">
        <v>167</v>
      </c>
    </row>
    <row r="239" spans="2:65" s="13" customFormat="1" ht="10.199999999999999" x14ac:dyDescent="0.2">
      <c r="B239" s="158"/>
      <c r="D239" s="152" t="s">
        <v>178</v>
      </c>
      <c r="F239" s="160" t="s">
        <v>1502</v>
      </c>
      <c r="H239" s="161">
        <v>5.7510000000000003</v>
      </c>
      <c r="I239" s="162"/>
      <c r="L239" s="158"/>
      <c r="M239" s="163"/>
      <c r="T239" s="164"/>
      <c r="AT239" s="159" t="s">
        <v>178</v>
      </c>
      <c r="AU239" s="159" t="s">
        <v>88</v>
      </c>
      <c r="AV239" s="13" t="s">
        <v>88</v>
      </c>
      <c r="AW239" s="13" t="s">
        <v>4</v>
      </c>
      <c r="AX239" s="13" t="s">
        <v>86</v>
      </c>
      <c r="AY239" s="159" t="s">
        <v>167</v>
      </c>
    </row>
    <row r="240" spans="2:65" s="1" customFormat="1" ht="24.15" customHeight="1" x14ac:dyDescent="0.2">
      <c r="B240" s="133"/>
      <c r="C240" s="134" t="s">
        <v>328</v>
      </c>
      <c r="D240" s="134" t="s">
        <v>169</v>
      </c>
      <c r="E240" s="135" t="s">
        <v>910</v>
      </c>
      <c r="F240" s="136" t="s">
        <v>911</v>
      </c>
      <c r="G240" s="137" t="s">
        <v>220</v>
      </c>
      <c r="H240" s="138">
        <v>33.302999999999997</v>
      </c>
      <c r="I240" s="139"/>
      <c r="J240" s="140">
        <f>ROUND(I240*H240,2)</f>
        <v>0</v>
      </c>
      <c r="K240" s="136" t="s">
        <v>173</v>
      </c>
      <c r="L240" s="34"/>
      <c r="M240" s="141" t="s">
        <v>3</v>
      </c>
      <c r="N240" s="142" t="s">
        <v>50</v>
      </c>
      <c r="P240" s="143">
        <f>O240*H240</f>
        <v>0</v>
      </c>
      <c r="Q240" s="143">
        <v>2.0000000000000001E-4</v>
      </c>
      <c r="R240" s="143">
        <f>Q240*H240</f>
        <v>6.6606E-3</v>
      </c>
      <c r="S240" s="143">
        <v>0</v>
      </c>
      <c r="T240" s="144">
        <f>S240*H240</f>
        <v>0</v>
      </c>
      <c r="AR240" s="145" t="s">
        <v>275</v>
      </c>
      <c r="AT240" s="145" t="s">
        <v>169</v>
      </c>
      <c r="AU240" s="145" t="s">
        <v>88</v>
      </c>
      <c r="AY240" s="18" t="s">
        <v>167</v>
      </c>
      <c r="BE240" s="146">
        <f>IF(N240="základní",J240,0)</f>
        <v>0</v>
      </c>
      <c r="BF240" s="146">
        <f>IF(N240="snížená",J240,0)</f>
        <v>0</v>
      </c>
      <c r="BG240" s="146">
        <f>IF(N240="zákl. přenesená",J240,0)</f>
        <v>0</v>
      </c>
      <c r="BH240" s="146">
        <f>IF(N240="sníž. přenesená",J240,0)</f>
        <v>0</v>
      </c>
      <c r="BI240" s="146">
        <f>IF(N240="nulová",J240,0)</f>
        <v>0</v>
      </c>
      <c r="BJ240" s="18" t="s">
        <v>86</v>
      </c>
      <c r="BK240" s="146">
        <f>ROUND(I240*H240,2)</f>
        <v>0</v>
      </c>
      <c r="BL240" s="18" t="s">
        <v>275</v>
      </c>
      <c r="BM240" s="145" t="s">
        <v>912</v>
      </c>
    </row>
    <row r="241" spans="2:65" s="1" customFormat="1" ht="10.199999999999999" x14ac:dyDescent="0.2">
      <c r="B241" s="34"/>
      <c r="D241" s="147" t="s">
        <v>176</v>
      </c>
      <c r="F241" s="148" t="s">
        <v>913</v>
      </c>
      <c r="I241" s="149"/>
      <c r="L241" s="34"/>
      <c r="M241" s="150"/>
      <c r="T241" s="55"/>
      <c r="AT241" s="18" t="s">
        <v>176</v>
      </c>
      <c r="AU241" s="18" t="s">
        <v>88</v>
      </c>
    </row>
    <row r="242" spans="2:65" s="12" customFormat="1" ht="10.199999999999999" x14ac:dyDescent="0.2">
      <c r="B242" s="151"/>
      <c r="D242" s="152" t="s">
        <v>178</v>
      </c>
      <c r="E242" s="153" t="s">
        <v>3</v>
      </c>
      <c r="F242" s="154" t="s">
        <v>914</v>
      </c>
      <c r="H242" s="153" t="s">
        <v>3</v>
      </c>
      <c r="I242" s="155"/>
      <c r="L242" s="151"/>
      <c r="M242" s="156"/>
      <c r="T242" s="157"/>
      <c r="AT242" s="153" t="s">
        <v>178</v>
      </c>
      <c r="AU242" s="153" t="s">
        <v>88</v>
      </c>
      <c r="AV242" s="12" t="s">
        <v>86</v>
      </c>
      <c r="AW242" s="12" t="s">
        <v>41</v>
      </c>
      <c r="AX242" s="12" t="s">
        <v>79</v>
      </c>
      <c r="AY242" s="153" t="s">
        <v>167</v>
      </c>
    </row>
    <row r="243" spans="2:65" s="13" customFormat="1" ht="10.199999999999999" x14ac:dyDescent="0.2">
      <c r="B243" s="158"/>
      <c r="D243" s="152" t="s">
        <v>178</v>
      </c>
      <c r="E243" s="159" t="s">
        <v>3</v>
      </c>
      <c r="F243" s="160" t="s">
        <v>1489</v>
      </c>
      <c r="H243" s="161">
        <v>11.11</v>
      </c>
      <c r="I243" s="162"/>
      <c r="L243" s="158"/>
      <c r="M243" s="163"/>
      <c r="T243" s="164"/>
      <c r="AT243" s="159" t="s">
        <v>178</v>
      </c>
      <c r="AU243" s="159" t="s">
        <v>88</v>
      </c>
      <c r="AV243" s="13" t="s">
        <v>88</v>
      </c>
      <c r="AW243" s="13" t="s">
        <v>41</v>
      </c>
      <c r="AX243" s="13" t="s">
        <v>79</v>
      </c>
      <c r="AY243" s="159" t="s">
        <v>167</v>
      </c>
    </row>
    <row r="244" spans="2:65" s="12" customFormat="1" ht="10.199999999999999" x14ac:dyDescent="0.2">
      <c r="B244" s="151"/>
      <c r="D244" s="152" t="s">
        <v>178</v>
      </c>
      <c r="E244" s="153" t="s">
        <v>3</v>
      </c>
      <c r="F244" s="154" t="s">
        <v>1503</v>
      </c>
      <c r="H244" s="153" t="s">
        <v>3</v>
      </c>
      <c r="I244" s="155"/>
      <c r="L244" s="151"/>
      <c r="M244" s="156"/>
      <c r="T244" s="157"/>
      <c r="AT244" s="153" t="s">
        <v>178</v>
      </c>
      <c r="AU244" s="153" t="s">
        <v>88</v>
      </c>
      <c r="AV244" s="12" t="s">
        <v>86</v>
      </c>
      <c r="AW244" s="12" t="s">
        <v>41</v>
      </c>
      <c r="AX244" s="12" t="s">
        <v>79</v>
      </c>
      <c r="AY244" s="153" t="s">
        <v>167</v>
      </c>
    </row>
    <row r="245" spans="2:65" s="13" customFormat="1" ht="10.199999999999999" x14ac:dyDescent="0.2">
      <c r="B245" s="158"/>
      <c r="D245" s="152" t="s">
        <v>178</v>
      </c>
      <c r="E245" s="159" t="s">
        <v>3</v>
      </c>
      <c r="F245" s="160" t="s">
        <v>1494</v>
      </c>
      <c r="H245" s="161">
        <v>4.4550000000000001</v>
      </c>
      <c r="I245" s="162"/>
      <c r="L245" s="158"/>
      <c r="M245" s="163"/>
      <c r="T245" s="164"/>
      <c r="AT245" s="159" t="s">
        <v>178</v>
      </c>
      <c r="AU245" s="159" t="s">
        <v>88</v>
      </c>
      <c r="AV245" s="13" t="s">
        <v>88</v>
      </c>
      <c r="AW245" s="13" t="s">
        <v>41</v>
      </c>
      <c r="AX245" s="13" t="s">
        <v>79</v>
      </c>
      <c r="AY245" s="159" t="s">
        <v>167</v>
      </c>
    </row>
    <row r="246" spans="2:65" s="12" customFormat="1" ht="10.199999999999999" x14ac:dyDescent="0.2">
      <c r="B246" s="151"/>
      <c r="D246" s="152" t="s">
        <v>178</v>
      </c>
      <c r="E246" s="153" t="s">
        <v>3</v>
      </c>
      <c r="F246" s="154" t="s">
        <v>915</v>
      </c>
      <c r="H246" s="153" t="s">
        <v>3</v>
      </c>
      <c r="I246" s="155"/>
      <c r="L246" s="151"/>
      <c r="M246" s="156"/>
      <c r="T246" s="157"/>
      <c r="AT246" s="153" t="s">
        <v>178</v>
      </c>
      <c r="AU246" s="153" t="s">
        <v>88</v>
      </c>
      <c r="AV246" s="12" t="s">
        <v>86</v>
      </c>
      <c r="AW246" s="12" t="s">
        <v>41</v>
      </c>
      <c r="AX246" s="12" t="s">
        <v>79</v>
      </c>
      <c r="AY246" s="153" t="s">
        <v>167</v>
      </c>
    </row>
    <row r="247" spans="2:65" s="13" customFormat="1" ht="10.199999999999999" x14ac:dyDescent="0.2">
      <c r="B247" s="158"/>
      <c r="D247" s="152" t="s">
        <v>178</v>
      </c>
      <c r="E247" s="159" t="s">
        <v>3</v>
      </c>
      <c r="F247" s="160" t="s">
        <v>1496</v>
      </c>
      <c r="H247" s="161">
        <v>12.1</v>
      </c>
      <c r="I247" s="162"/>
      <c r="L247" s="158"/>
      <c r="M247" s="163"/>
      <c r="T247" s="164"/>
      <c r="AT247" s="159" t="s">
        <v>178</v>
      </c>
      <c r="AU247" s="159" t="s">
        <v>88</v>
      </c>
      <c r="AV247" s="13" t="s">
        <v>88</v>
      </c>
      <c r="AW247" s="13" t="s">
        <v>41</v>
      </c>
      <c r="AX247" s="13" t="s">
        <v>79</v>
      </c>
      <c r="AY247" s="159" t="s">
        <v>167</v>
      </c>
    </row>
    <row r="248" spans="2:65" s="12" customFormat="1" ht="10.199999999999999" x14ac:dyDescent="0.2">
      <c r="B248" s="151"/>
      <c r="D248" s="152" t="s">
        <v>178</v>
      </c>
      <c r="E248" s="153" t="s">
        <v>3</v>
      </c>
      <c r="F248" s="154" t="s">
        <v>896</v>
      </c>
      <c r="H248" s="153" t="s">
        <v>3</v>
      </c>
      <c r="I248" s="155"/>
      <c r="L248" s="151"/>
      <c r="M248" s="156"/>
      <c r="T248" s="157"/>
      <c r="AT248" s="153" t="s">
        <v>178</v>
      </c>
      <c r="AU248" s="153" t="s">
        <v>88</v>
      </c>
      <c r="AV248" s="12" t="s">
        <v>86</v>
      </c>
      <c r="AW248" s="12" t="s">
        <v>41</v>
      </c>
      <c r="AX248" s="12" t="s">
        <v>79</v>
      </c>
      <c r="AY248" s="153" t="s">
        <v>167</v>
      </c>
    </row>
    <row r="249" spans="2:65" s="13" customFormat="1" ht="10.199999999999999" x14ac:dyDescent="0.2">
      <c r="B249" s="158"/>
      <c r="D249" s="152" t="s">
        <v>178</v>
      </c>
      <c r="E249" s="159" t="s">
        <v>3</v>
      </c>
      <c r="F249" s="160" t="s">
        <v>1497</v>
      </c>
      <c r="H249" s="161">
        <v>5.6379999999999999</v>
      </c>
      <c r="I249" s="162"/>
      <c r="L249" s="158"/>
      <c r="M249" s="163"/>
      <c r="T249" s="164"/>
      <c r="AT249" s="159" t="s">
        <v>178</v>
      </c>
      <c r="AU249" s="159" t="s">
        <v>88</v>
      </c>
      <c r="AV249" s="13" t="s">
        <v>88</v>
      </c>
      <c r="AW249" s="13" t="s">
        <v>41</v>
      </c>
      <c r="AX249" s="13" t="s">
        <v>79</v>
      </c>
      <c r="AY249" s="159" t="s">
        <v>167</v>
      </c>
    </row>
    <row r="250" spans="2:65" s="14" customFormat="1" ht="10.199999999999999" x14ac:dyDescent="0.2">
      <c r="B250" s="165"/>
      <c r="D250" s="152" t="s">
        <v>178</v>
      </c>
      <c r="E250" s="166" t="s">
        <v>3</v>
      </c>
      <c r="F250" s="167" t="s">
        <v>181</v>
      </c>
      <c r="H250" s="168">
        <v>33.302999999999997</v>
      </c>
      <c r="I250" s="169"/>
      <c r="L250" s="165"/>
      <c r="M250" s="170"/>
      <c r="T250" s="171"/>
      <c r="AT250" s="166" t="s">
        <v>178</v>
      </c>
      <c r="AU250" s="166" t="s">
        <v>88</v>
      </c>
      <c r="AV250" s="14" t="s">
        <v>174</v>
      </c>
      <c r="AW250" s="14" t="s">
        <v>41</v>
      </c>
      <c r="AX250" s="14" t="s">
        <v>86</v>
      </c>
      <c r="AY250" s="166" t="s">
        <v>167</v>
      </c>
    </row>
    <row r="251" spans="2:65" s="1" customFormat="1" ht="24.15" customHeight="1" x14ac:dyDescent="0.2">
      <c r="B251" s="133"/>
      <c r="C251" s="134" t="s">
        <v>345</v>
      </c>
      <c r="D251" s="134" t="s">
        <v>169</v>
      </c>
      <c r="E251" s="135" t="s">
        <v>916</v>
      </c>
      <c r="F251" s="136" t="s">
        <v>917</v>
      </c>
      <c r="G251" s="137" t="s">
        <v>254</v>
      </c>
      <c r="H251" s="138">
        <v>12.11</v>
      </c>
      <c r="I251" s="139"/>
      <c r="J251" s="140">
        <f>ROUND(I251*H251,2)</f>
        <v>0</v>
      </c>
      <c r="K251" s="136" t="s">
        <v>173</v>
      </c>
      <c r="L251" s="34"/>
      <c r="M251" s="141" t="s">
        <v>3</v>
      </c>
      <c r="N251" s="142" t="s">
        <v>50</v>
      </c>
      <c r="P251" s="143">
        <f>O251*H251</f>
        <v>0</v>
      </c>
      <c r="Q251" s="143">
        <v>2.2000000000000001E-4</v>
      </c>
      <c r="R251" s="143">
        <f>Q251*H251</f>
        <v>2.6641999999999998E-3</v>
      </c>
      <c r="S251" s="143">
        <v>0</v>
      </c>
      <c r="T251" s="144">
        <f>S251*H251</f>
        <v>0</v>
      </c>
      <c r="AR251" s="145" t="s">
        <v>275</v>
      </c>
      <c r="AT251" s="145" t="s">
        <v>169</v>
      </c>
      <c r="AU251" s="145" t="s">
        <v>88</v>
      </c>
      <c r="AY251" s="18" t="s">
        <v>167</v>
      </c>
      <c r="BE251" s="146">
        <f>IF(N251="základní",J251,0)</f>
        <v>0</v>
      </c>
      <c r="BF251" s="146">
        <f>IF(N251="snížená",J251,0)</f>
        <v>0</v>
      </c>
      <c r="BG251" s="146">
        <f>IF(N251="zákl. přenesená",J251,0)</f>
        <v>0</v>
      </c>
      <c r="BH251" s="146">
        <f>IF(N251="sníž. přenesená",J251,0)</f>
        <v>0</v>
      </c>
      <c r="BI251" s="146">
        <f>IF(N251="nulová",J251,0)</f>
        <v>0</v>
      </c>
      <c r="BJ251" s="18" t="s">
        <v>86</v>
      </c>
      <c r="BK251" s="146">
        <f>ROUND(I251*H251,2)</f>
        <v>0</v>
      </c>
      <c r="BL251" s="18" t="s">
        <v>275</v>
      </c>
      <c r="BM251" s="145" t="s">
        <v>918</v>
      </c>
    </row>
    <row r="252" spans="2:65" s="1" customFormat="1" ht="10.199999999999999" x14ac:dyDescent="0.2">
      <c r="B252" s="34"/>
      <c r="D252" s="147" t="s">
        <v>176</v>
      </c>
      <c r="F252" s="148" t="s">
        <v>919</v>
      </c>
      <c r="I252" s="149"/>
      <c r="L252" s="34"/>
      <c r="M252" s="150"/>
      <c r="T252" s="55"/>
      <c r="AT252" s="18" t="s">
        <v>176</v>
      </c>
      <c r="AU252" s="18" t="s">
        <v>88</v>
      </c>
    </row>
    <row r="253" spans="2:65" s="12" customFormat="1" ht="10.199999999999999" x14ac:dyDescent="0.2">
      <c r="B253" s="151"/>
      <c r="D253" s="152" t="s">
        <v>178</v>
      </c>
      <c r="E253" s="153" t="s">
        <v>3</v>
      </c>
      <c r="F253" s="154" t="s">
        <v>914</v>
      </c>
      <c r="H253" s="153" t="s">
        <v>3</v>
      </c>
      <c r="I253" s="155"/>
      <c r="L253" s="151"/>
      <c r="M253" s="156"/>
      <c r="T253" s="157"/>
      <c r="AT253" s="153" t="s">
        <v>178</v>
      </c>
      <c r="AU253" s="153" t="s">
        <v>88</v>
      </c>
      <c r="AV253" s="12" t="s">
        <v>86</v>
      </c>
      <c r="AW253" s="12" t="s">
        <v>41</v>
      </c>
      <c r="AX253" s="12" t="s">
        <v>79</v>
      </c>
      <c r="AY253" s="153" t="s">
        <v>167</v>
      </c>
    </row>
    <row r="254" spans="2:65" s="13" customFormat="1" ht="10.199999999999999" x14ac:dyDescent="0.2">
      <c r="B254" s="158"/>
      <c r="D254" s="152" t="s">
        <v>178</v>
      </c>
      <c r="E254" s="159" t="s">
        <v>3</v>
      </c>
      <c r="F254" s="160" t="s">
        <v>1504</v>
      </c>
      <c r="H254" s="161">
        <v>4.04</v>
      </c>
      <c r="I254" s="162"/>
      <c r="L254" s="158"/>
      <c r="M254" s="163"/>
      <c r="T254" s="164"/>
      <c r="AT254" s="159" t="s">
        <v>178</v>
      </c>
      <c r="AU254" s="159" t="s">
        <v>88</v>
      </c>
      <c r="AV254" s="13" t="s">
        <v>88</v>
      </c>
      <c r="AW254" s="13" t="s">
        <v>41</v>
      </c>
      <c r="AX254" s="13" t="s">
        <v>79</v>
      </c>
      <c r="AY254" s="159" t="s">
        <v>167</v>
      </c>
    </row>
    <row r="255" spans="2:65" s="12" customFormat="1" ht="10.199999999999999" x14ac:dyDescent="0.2">
      <c r="B255" s="151"/>
      <c r="D255" s="152" t="s">
        <v>178</v>
      </c>
      <c r="E255" s="153" t="s">
        <v>3</v>
      </c>
      <c r="F255" s="154" t="s">
        <v>1503</v>
      </c>
      <c r="H255" s="153" t="s">
        <v>3</v>
      </c>
      <c r="I255" s="155"/>
      <c r="L255" s="151"/>
      <c r="M255" s="156"/>
      <c r="T255" s="157"/>
      <c r="AT255" s="153" t="s">
        <v>178</v>
      </c>
      <c r="AU255" s="153" t="s">
        <v>88</v>
      </c>
      <c r="AV255" s="12" t="s">
        <v>86</v>
      </c>
      <c r="AW255" s="12" t="s">
        <v>41</v>
      </c>
      <c r="AX255" s="12" t="s">
        <v>79</v>
      </c>
      <c r="AY255" s="153" t="s">
        <v>167</v>
      </c>
    </row>
    <row r="256" spans="2:65" s="13" customFormat="1" ht="10.199999999999999" x14ac:dyDescent="0.2">
      <c r="B256" s="158"/>
      <c r="D256" s="152" t="s">
        <v>178</v>
      </c>
      <c r="E256" s="159" t="s">
        <v>3</v>
      </c>
      <c r="F256" s="160" t="s">
        <v>1505</v>
      </c>
      <c r="H256" s="161">
        <v>1.62</v>
      </c>
      <c r="I256" s="162"/>
      <c r="L256" s="158"/>
      <c r="M256" s="163"/>
      <c r="T256" s="164"/>
      <c r="AT256" s="159" t="s">
        <v>178</v>
      </c>
      <c r="AU256" s="159" t="s">
        <v>88</v>
      </c>
      <c r="AV256" s="13" t="s">
        <v>88</v>
      </c>
      <c r="AW256" s="13" t="s">
        <v>41</v>
      </c>
      <c r="AX256" s="13" t="s">
        <v>79</v>
      </c>
      <c r="AY256" s="159" t="s">
        <v>167</v>
      </c>
    </row>
    <row r="257" spans="2:65" s="12" customFormat="1" ht="10.199999999999999" x14ac:dyDescent="0.2">
      <c r="B257" s="151"/>
      <c r="D257" s="152" t="s">
        <v>178</v>
      </c>
      <c r="E257" s="153" t="s">
        <v>3</v>
      </c>
      <c r="F257" s="154" t="s">
        <v>915</v>
      </c>
      <c r="H257" s="153" t="s">
        <v>3</v>
      </c>
      <c r="I257" s="155"/>
      <c r="L257" s="151"/>
      <c r="M257" s="156"/>
      <c r="T257" s="157"/>
      <c r="AT257" s="153" t="s">
        <v>178</v>
      </c>
      <c r="AU257" s="153" t="s">
        <v>88</v>
      </c>
      <c r="AV257" s="12" t="s">
        <v>86</v>
      </c>
      <c r="AW257" s="12" t="s">
        <v>41</v>
      </c>
      <c r="AX257" s="12" t="s">
        <v>79</v>
      </c>
      <c r="AY257" s="153" t="s">
        <v>167</v>
      </c>
    </row>
    <row r="258" spans="2:65" s="13" customFormat="1" ht="10.199999999999999" x14ac:dyDescent="0.2">
      <c r="B258" s="158"/>
      <c r="D258" s="152" t="s">
        <v>178</v>
      </c>
      <c r="E258" s="159" t="s">
        <v>3</v>
      </c>
      <c r="F258" s="160" t="s">
        <v>1506</v>
      </c>
      <c r="H258" s="161">
        <v>4.4000000000000004</v>
      </c>
      <c r="I258" s="162"/>
      <c r="L258" s="158"/>
      <c r="M258" s="163"/>
      <c r="T258" s="164"/>
      <c r="AT258" s="159" t="s">
        <v>178</v>
      </c>
      <c r="AU258" s="159" t="s">
        <v>88</v>
      </c>
      <c r="AV258" s="13" t="s">
        <v>88</v>
      </c>
      <c r="AW258" s="13" t="s">
        <v>41</v>
      </c>
      <c r="AX258" s="13" t="s">
        <v>79</v>
      </c>
      <c r="AY258" s="159" t="s">
        <v>167</v>
      </c>
    </row>
    <row r="259" spans="2:65" s="12" customFormat="1" ht="10.199999999999999" x14ac:dyDescent="0.2">
      <c r="B259" s="151"/>
      <c r="D259" s="152" t="s">
        <v>178</v>
      </c>
      <c r="E259" s="153" t="s">
        <v>3</v>
      </c>
      <c r="F259" s="154" t="s">
        <v>896</v>
      </c>
      <c r="H259" s="153" t="s">
        <v>3</v>
      </c>
      <c r="I259" s="155"/>
      <c r="L259" s="151"/>
      <c r="M259" s="156"/>
      <c r="T259" s="157"/>
      <c r="AT259" s="153" t="s">
        <v>178</v>
      </c>
      <c r="AU259" s="153" t="s">
        <v>88</v>
      </c>
      <c r="AV259" s="12" t="s">
        <v>86</v>
      </c>
      <c r="AW259" s="12" t="s">
        <v>41</v>
      </c>
      <c r="AX259" s="12" t="s">
        <v>79</v>
      </c>
      <c r="AY259" s="153" t="s">
        <v>167</v>
      </c>
    </row>
    <row r="260" spans="2:65" s="13" customFormat="1" ht="10.199999999999999" x14ac:dyDescent="0.2">
      <c r="B260" s="158"/>
      <c r="D260" s="152" t="s">
        <v>178</v>
      </c>
      <c r="E260" s="159" t="s">
        <v>3</v>
      </c>
      <c r="F260" s="160" t="s">
        <v>1507</v>
      </c>
      <c r="H260" s="161">
        <v>2.0499999999999998</v>
      </c>
      <c r="I260" s="162"/>
      <c r="L260" s="158"/>
      <c r="M260" s="163"/>
      <c r="T260" s="164"/>
      <c r="AT260" s="159" t="s">
        <v>178</v>
      </c>
      <c r="AU260" s="159" t="s">
        <v>88</v>
      </c>
      <c r="AV260" s="13" t="s">
        <v>88</v>
      </c>
      <c r="AW260" s="13" t="s">
        <v>41</v>
      </c>
      <c r="AX260" s="13" t="s">
        <v>79</v>
      </c>
      <c r="AY260" s="159" t="s">
        <v>167</v>
      </c>
    </row>
    <row r="261" spans="2:65" s="14" customFormat="1" ht="10.199999999999999" x14ac:dyDescent="0.2">
      <c r="B261" s="165"/>
      <c r="D261" s="152" t="s">
        <v>178</v>
      </c>
      <c r="E261" s="166" t="s">
        <v>3</v>
      </c>
      <c r="F261" s="167" t="s">
        <v>181</v>
      </c>
      <c r="H261" s="168">
        <v>12.11</v>
      </c>
      <c r="I261" s="169"/>
      <c r="L261" s="165"/>
      <c r="M261" s="170"/>
      <c r="T261" s="171"/>
      <c r="AT261" s="166" t="s">
        <v>178</v>
      </c>
      <c r="AU261" s="166" t="s">
        <v>88</v>
      </c>
      <c r="AV261" s="14" t="s">
        <v>174</v>
      </c>
      <c r="AW261" s="14" t="s">
        <v>41</v>
      </c>
      <c r="AX261" s="14" t="s">
        <v>86</v>
      </c>
      <c r="AY261" s="166" t="s">
        <v>167</v>
      </c>
    </row>
    <row r="262" spans="2:65" s="1" customFormat="1" ht="24.15" customHeight="1" x14ac:dyDescent="0.2">
      <c r="B262" s="133"/>
      <c r="C262" s="134" t="s">
        <v>352</v>
      </c>
      <c r="D262" s="134" t="s">
        <v>169</v>
      </c>
      <c r="E262" s="135" t="s">
        <v>923</v>
      </c>
      <c r="F262" s="136" t="s">
        <v>924</v>
      </c>
      <c r="G262" s="137" t="s">
        <v>254</v>
      </c>
      <c r="H262" s="138">
        <v>2.75</v>
      </c>
      <c r="I262" s="139"/>
      <c r="J262" s="140">
        <f>ROUND(I262*H262,2)</f>
        <v>0</v>
      </c>
      <c r="K262" s="136" t="s">
        <v>173</v>
      </c>
      <c r="L262" s="34"/>
      <c r="M262" s="141" t="s">
        <v>3</v>
      </c>
      <c r="N262" s="142" t="s">
        <v>50</v>
      </c>
      <c r="P262" s="143">
        <f>O262*H262</f>
        <v>0</v>
      </c>
      <c r="Q262" s="143">
        <v>3.6000000000000002E-4</v>
      </c>
      <c r="R262" s="143">
        <f>Q262*H262</f>
        <v>9.8999999999999999E-4</v>
      </c>
      <c r="S262" s="143">
        <v>0</v>
      </c>
      <c r="T262" s="144">
        <f>S262*H262</f>
        <v>0</v>
      </c>
      <c r="AR262" s="145" t="s">
        <v>275</v>
      </c>
      <c r="AT262" s="145" t="s">
        <v>169</v>
      </c>
      <c r="AU262" s="145" t="s">
        <v>88</v>
      </c>
      <c r="AY262" s="18" t="s">
        <v>167</v>
      </c>
      <c r="BE262" s="146">
        <f>IF(N262="základní",J262,0)</f>
        <v>0</v>
      </c>
      <c r="BF262" s="146">
        <f>IF(N262="snížená",J262,0)</f>
        <v>0</v>
      </c>
      <c r="BG262" s="146">
        <f>IF(N262="zákl. přenesená",J262,0)</f>
        <v>0</v>
      </c>
      <c r="BH262" s="146">
        <f>IF(N262="sníž. přenesená",J262,0)</f>
        <v>0</v>
      </c>
      <c r="BI262" s="146">
        <f>IF(N262="nulová",J262,0)</f>
        <v>0</v>
      </c>
      <c r="BJ262" s="18" t="s">
        <v>86</v>
      </c>
      <c r="BK262" s="146">
        <f>ROUND(I262*H262,2)</f>
        <v>0</v>
      </c>
      <c r="BL262" s="18" t="s">
        <v>275</v>
      </c>
      <c r="BM262" s="145" t="s">
        <v>925</v>
      </c>
    </row>
    <row r="263" spans="2:65" s="1" customFormat="1" ht="10.199999999999999" x14ac:dyDescent="0.2">
      <c r="B263" s="34"/>
      <c r="D263" s="147" t="s">
        <v>176</v>
      </c>
      <c r="F263" s="148" t="s">
        <v>926</v>
      </c>
      <c r="I263" s="149"/>
      <c r="L263" s="34"/>
      <c r="M263" s="150"/>
      <c r="T263" s="55"/>
      <c r="AT263" s="18" t="s">
        <v>176</v>
      </c>
      <c r="AU263" s="18" t="s">
        <v>88</v>
      </c>
    </row>
    <row r="264" spans="2:65" s="13" customFormat="1" ht="10.199999999999999" x14ac:dyDescent="0.2">
      <c r="B264" s="158"/>
      <c r="D264" s="152" t="s">
        <v>178</v>
      </c>
      <c r="E264" s="159" t="s">
        <v>3</v>
      </c>
      <c r="F264" s="160" t="s">
        <v>1508</v>
      </c>
      <c r="H264" s="161">
        <v>2.75</v>
      </c>
      <c r="I264" s="162"/>
      <c r="L264" s="158"/>
      <c r="M264" s="163"/>
      <c r="T264" s="164"/>
      <c r="AT264" s="159" t="s">
        <v>178</v>
      </c>
      <c r="AU264" s="159" t="s">
        <v>88</v>
      </c>
      <c r="AV264" s="13" t="s">
        <v>88</v>
      </c>
      <c r="AW264" s="13" t="s">
        <v>41</v>
      </c>
      <c r="AX264" s="13" t="s">
        <v>79</v>
      </c>
      <c r="AY264" s="159" t="s">
        <v>167</v>
      </c>
    </row>
    <row r="265" spans="2:65" s="14" customFormat="1" ht="10.199999999999999" x14ac:dyDescent="0.2">
      <c r="B265" s="165"/>
      <c r="D265" s="152" t="s">
        <v>178</v>
      </c>
      <c r="E265" s="166" t="s">
        <v>3</v>
      </c>
      <c r="F265" s="167" t="s">
        <v>181</v>
      </c>
      <c r="H265" s="168">
        <v>2.75</v>
      </c>
      <c r="I265" s="169"/>
      <c r="L265" s="165"/>
      <c r="M265" s="170"/>
      <c r="T265" s="171"/>
      <c r="AT265" s="166" t="s">
        <v>178</v>
      </c>
      <c r="AU265" s="166" t="s">
        <v>88</v>
      </c>
      <c r="AV265" s="14" t="s">
        <v>174</v>
      </c>
      <c r="AW265" s="14" t="s">
        <v>41</v>
      </c>
      <c r="AX265" s="14" t="s">
        <v>86</v>
      </c>
      <c r="AY265" s="166" t="s">
        <v>167</v>
      </c>
    </row>
    <row r="266" spans="2:65" s="1" customFormat="1" ht="16.5" customHeight="1" x14ac:dyDescent="0.2">
      <c r="B266" s="133"/>
      <c r="C266" s="134" t="s">
        <v>357</v>
      </c>
      <c r="D266" s="134" t="s">
        <v>169</v>
      </c>
      <c r="E266" s="135" t="s">
        <v>928</v>
      </c>
      <c r="F266" s="136" t="s">
        <v>929</v>
      </c>
      <c r="G266" s="137" t="s">
        <v>220</v>
      </c>
      <c r="H266" s="138">
        <v>32.191000000000003</v>
      </c>
      <c r="I266" s="139"/>
      <c r="J266" s="140">
        <f>ROUND(I266*H266,2)</f>
        <v>0</v>
      </c>
      <c r="K266" s="136" t="s">
        <v>173</v>
      </c>
      <c r="L266" s="34"/>
      <c r="M266" s="141" t="s">
        <v>3</v>
      </c>
      <c r="N266" s="142" t="s">
        <v>50</v>
      </c>
      <c r="P266" s="143">
        <f>O266*H266</f>
        <v>0</v>
      </c>
      <c r="Q266" s="143">
        <v>1.4E-3</v>
      </c>
      <c r="R266" s="143">
        <f>Q266*H266</f>
        <v>4.5067400000000001E-2</v>
      </c>
      <c r="S266" s="143">
        <v>0</v>
      </c>
      <c r="T266" s="144">
        <f>S266*H266</f>
        <v>0</v>
      </c>
      <c r="AR266" s="145" t="s">
        <v>275</v>
      </c>
      <c r="AT266" s="145" t="s">
        <v>169</v>
      </c>
      <c r="AU266" s="145" t="s">
        <v>88</v>
      </c>
      <c r="AY266" s="18" t="s">
        <v>167</v>
      </c>
      <c r="BE266" s="146">
        <f>IF(N266="základní",J266,0)</f>
        <v>0</v>
      </c>
      <c r="BF266" s="146">
        <f>IF(N266="snížená",J266,0)</f>
        <v>0</v>
      </c>
      <c r="BG266" s="146">
        <f>IF(N266="zákl. přenesená",J266,0)</f>
        <v>0</v>
      </c>
      <c r="BH266" s="146">
        <f>IF(N266="sníž. přenesená",J266,0)</f>
        <v>0</v>
      </c>
      <c r="BI266" s="146">
        <f>IF(N266="nulová",J266,0)</f>
        <v>0</v>
      </c>
      <c r="BJ266" s="18" t="s">
        <v>86</v>
      </c>
      <c r="BK266" s="146">
        <f>ROUND(I266*H266,2)</f>
        <v>0</v>
      </c>
      <c r="BL266" s="18" t="s">
        <v>275</v>
      </c>
      <c r="BM266" s="145" t="s">
        <v>930</v>
      </c>
    </row>
    <row r="267" spans="2:65" s="1" customFormat="1" ht="10.199999999999999" x14ac:dyDescent="0.2">
      <c r="B267" s="34"/>
      <c r="D267" s="147" t="s">
        <v>176</v>
      </c>
      <c r="F267" s="148" t="s">
        <v>931</v>
      </c>
      <c r="I267" s="149"/>
      <c r="L267" s="34"/>
      <c r="M267" s="150"/>
      <c r="T267" s="55"/>
      <c r="AT267" s="18" t="s">
        <v>176</v>
      </c>
      <c r="AU267" s="18" t="s">
        <v>88</v>
      </c>
    </row>
    <row r="268" spans="2:65" s="12" customFormat="1" ht="10.199999999999999" x14ac:dyDescent="0.2">
      <c r="B268" s="151"/>
      <c r="D268" s="152" t="s">
        <v>178</v>
      </c>
      <c r="E268" s="153" t="s">
        <v>3</v>
      </c>
      <c r="F268" s="154" t="s">
        <v>481</v>
      </c>
      <c r="H268" s="153" t="s">
        <v>3</v>
      </c>
      <c r="I268" s="155"/>
      <c r="L268" s="151"/>
      <c r="M268" s="156"/>
      <c r="T268" s="157"/>
      <c r="AT268" s="153" t="s">
        <v>178</v>
      </c>
      <c r="AU268" s="153" t="s">
        <v>88</v>
      </c>
      <c r="AV268" s="12" t="s">
        <v>86</v>
      </c>
      <c r="AW268" s="12" t="s">
        <v>41</v>
      </c>
      <c r="AX268" s="12" t="s">
        <v>79</v>
      </c>
      <c r="AY268" s="153" t="s">
        <v>167</v>
      </c>
    </row>
    <row r="269" spans="2:65" s="13" customFormat="1" ht="10.199999999999999" x14ac:dyDescent="0.2">
      <c r="B269" s="158"/>
      <c r="D269" s="152" t="s">
        <v>178</v>
      </c>
      <c r="E269" s="159" t="s">
        <v>3</v>
      </c>
      <c r="F269" s="160" t="s">
        <v>1509</v>
      </c>
      <c r="H269" s="161">
        <v>33.11</v>
      </c>
      <c r="I269" s="162"/>
      <c r="L269" s="158"/>
      <c r="M269" s="163"/>
      <c r="T269" s="164"/>
      <c r="AT269" s="159" t="s">
        <v>178</v>
      </c>
      <c r="AU269" s="159" t="s">
        <v>88</v>
      </c>
      <c r="AV269" s="13" t="s">
        <v>88</v>
      </c>
      <c r="AW269" s="13" t="s">
        <v>41</v>
      </c>
      <c r="AX269" s="13" t="s">
        <v>79</v>
      </c>
      <c r="AY269" s="159" t="s">
        <v>167</v>
      </c>
    </row>
    <row r="270" spans="2:65" s="13" customFormat="1" ht="10.199999999999999" x14ac:dyDescent="0.2">
      <c r="B270" s="158"/>
      <c r="D270" s="152" t="s">
        <v>178</v>
      </c>
      <c r="E270" s="159" t="s">
        <v>3</v>
      </c>
      <c r="F270" s="160" t="s">
        <v>1510</v>
      </c>
      <c r="H270" s="161">
        <v>-4.1369999999999996</v>
      </c>
      <c r="I270" s="162"/>
      <c r="L270" s="158"/>
      <c r="M270" s="163"/>
      <c r="T270" s="164"/>
      <c r="AT270" s="159" t="s">
        <v>178</v>
      </c>
      <c r="AU270" s="159" t="s">
        <v>88</v>
      </c>
      <c r="AV270" s="13" t="s">
        <v>88</v>
      </c>
      <c r="AW270" s="13" t="s">
        <v>41</v>
      </c>
      <c r="AX270" s="13" t="s">
        <v>79</v>
      </c>
      <c r="AY270" s="159" t="s">
        <v>167</v>
      </c>
    </row>
    <row r="271" spans="2:65" s="13" customFormat="1" ht="10.199999999999999" x14ac:dyDescent="0.2">
      <c r="B271" s="158"/>
      <c r="D271" s="152" t="s">
        <v>178</v>
      </c>
      <c r="E271" s="159" t="s">
        <v>3</v>
      </c>
      <c r="F271" s="160" t="s">
        <v>935</v>
      </c>
      <c r="H271" s="161">
        <v>-3.5459999999999998</v>
      </c>
      <c r="I271" s="162"/>
      <c r="L271" s="158"/>
      <c r="M271" s="163"/>
      <c r="T271" s="164"/>
      <c r="AT271" s="159" t="s">
        <v>178</v>
      </c>
      <c r="AU271" s="159" t="s">
        <v>88</v>
      </c>
      <c r="AV271" s="13" t="s">
        <v>88</v>
      </c>
      <c r="AW271" s="13" t="s">
        <v>41</v>
      </c>
      <c r="AX271" s="13" t="s">
        <v>79</v>
      </c>
      <c r="AY271" s="159" t="s">
        <v>167</v>
      </c>
    </row>
    <row r="272" spans="2:65" s="12" customFormat="1" ht="10.199999999999999" x14ac:dyDescent="0.2">
      <c r="B272" s="151"/>
      <c r="D272" s="152" t="s">
        <v>178</v>
      </c>
      <c r="E272" s="153" t="s">
        <v>3</v>
      </c>
      <c r="F272" s="154" t="s">
        <v>483</v>
      </c>
      <c r="H272" s="153" t="s">
        <v>3</v>
      </c>
      <c r="I272" s="155"/>
      <c r="L272" s="151"/>
      <c r="M272" s="156"/>
      <c r="T272" s="157"/>
      <c r="AT272" s="153" t="s">
        <v>178</v>
      </c>
      <c r="AU272" s="153" t="s">
        <v>88</v>
      </c>
      <c r="AV272" s="12" t="s">
        <v>86</v>
      </c>
      <c r="AW272" s="12" t="s">
        <v>41</v>
      </c>
      <c r="AX272" s="12" t="s">
        <v>79</v>
      </c>
      <c r="AY272" s="153" t="s">
        <v>167</v>
      </c>
    </row>
    <row r="273" spans="2:65" s="13" customFormat="1" ht="10.199999999999999" x14ac:dyDescent="0.2">
      <c r="B273" s="158"/>
      <c r="D273" s="152" t="s">
        <v>178</v>
      </c>
      <c r="E273" s="159" t="s">
        <v>3</v>
      </c>
      <c r="F273" s="160" t="s">
        <v>1511</v>
      </c>
      <c r="H273" s="161">
        <v>8.0030000000000001</v>
      </c>
      <c r="I273" s="162"/>
      <c r="L273" s="158"/>
      <c r="M273" s="163"/>
      <c r="T273" s="164"/>
      <c r="AT273" s="159" t="s">
        <v>178</v>
      </c>
      <c r="AU273" s="159" t="s">
        <v>88</v>
      </c>
      <c r="AV273" s="13" t="s">
        <v>88</v>
      </c>
      <c r="AW273" s="13" t="s">
        <v>41</v>
      </c>
      <c r="AX273" s="13" t="s">
        <v>79</v>
      </c>
      <c r="AY273" s="159" t="s">
        <v>167</v>
      </c>
    </row>
    <row r="274" spans="2:65" s="13" customFormat="1" ht="10.199999999999999" x14ac:dyDescent="0.2">
      <c r="B274" s="158"/>
      <c r="D274" s="152" t="s">
        <v>178</v>
      </c>
      <c r="E274" s="159" t="s">
        <v>3</v>
      </c>
      <c r="F274" s="160" t="s">
        <v>1512</v>
      </c>
      <c r="H274" s="161">
        <v>-6.1109999999999998</v>
      </c>
      <c r="I274" s="162"/>
      <c r="L274" s="158"/>
      <c r="M274" s="163"/>
      <c r="T274" s="164"/>
      <c r="AT274" s="159" t="s">
        <v>178</v>
      </c>
      <c r="AU274" s="159" t="s">
        <v>88</v>
      </c>
      <c r="AV274" s="13" t="s">
        <v>88</v>
      </c>
      <c r="AW274" s="13" t="s">
        <v>41</v>
      </c>
      <c r="AX274" s="13" t="s">
        <v>79</v>
      </c>
      <c r="AY274" s="159" t="s">
        <v>167</v>
      </c>
    </row>
    <row r="275" spans="2:65" s="12" customFormat="1" ht="10.199999999999999" x14ac:dyDescent="0.2">
      <c r="B275" s="151"/>
      <c r="D275" s="152" t="s">
        <v>178</v>
      </c>
      <c r="E275" s="153" t="s">
        <v>3</v>
      </c>
      <c r="F275" s="154" t="s">
        <v>485</v>
      </c>
      <c r="H275" s="153" t="s">
        <v>3</v>
      </c>
      <c r="I275" s="155"/>
      <c r="L275" s="151"/>
      <c r="M275" s="156"/>
      <c r="T275" s="157"/>
      <c r="AT275" s="153" t="s">
        <v>178</v>
      </c>
      <c r="AU275" s="153" t="s">
        <v>88</v>
      </c>
      <c r="AV275" s="12" t="s">
        <v>86</v>
      </c>
      <c r="AW275" s="12" t="s">
        <v>41</v>
      </c>
      <c r="AX275" s="12" t="s">
        <v>79</v>
      </c>
      <c r="AY275" s="153" t="s">
        <v>167</v>
      </c>
    </row>
    <row r="276" spans="2:65" s="13" customFormat="1" ht="10.199999999999999" x14ac:dyDescent="0.2">
      <c r="B276" s="158"/>
      <c r="D276" s="152" t="s">
        <v>178</v>
      </c>
      <c r="E276" s="159" t="s">
        <v>3</v>
      </c>
      <c r="F276" s="160" t="s">
        <v>1513</v>
      </c>
      <c r="H276" s="161">
        <v>11.343999999999999</v>
      </c>
      <c r="I276" s="162"/>
      <c r="L276" s="158"/>
      <c r="M276" s="163"/>
      <c r="T276" s="164"/>
      <c r="AT276" s="159" t="s">
        <v>178</v>
      </c>
      <c r="AU276" s="159" t="s">
        <v>88</v>
      </c>
      <c r="AV276" s="13" t="s">
        <v>88</v>
      </c>
      <c r="AW276" s="13" t="s">
        <v>41</v>
      </c>
      <c r="AX276" s="13" t="s">
        <v>79</v>
      </c>
      <c r="AY276" s="159" t="s">
        <v>167</v>
      </c>
    </row>
    <row r="277" spans="2:65" s="13" customFormat="1" ht="10.199999999999999" x14ac:dyDescent="0.2">
      <c r="B277" s="158"/>
      <c r="D277" s="152" t="s">
        <v>178</v>
      </c>
      <c r="E277" s="159" t="s">
        <v>3</v>
      </c>
      <c r="F277" s="160" t="s">
        <v>1514</v>
      </c>
      <c r="H277" s="161">
        <v>-8.6630000000000003</v>
      </c>
      <c r="I277" s="162"/>
      <c r="L277" s="158"/>
      <c r="M277" s="163"/>
      <c r="T277" s="164"/>
      <c r="AT277" s="159" t="s">
        <v>178</v>
      </c>
      <c r="AU277" s="159" t="s">
        <v>88</v>
      </c>
      <c r="AV277" s="13" t="s">
        <v>88</v>
      </c>
      <c r="AW277" s="13" t="s">
        <v>41</v>
      </c>
      <c r="AX277" s="13" t="s">
        <v>79</v>
      </c>
      <c r="AY277" s="159" t="s">
        <v>167</v>
      </c>
    </row>
    <row r="278" spans="2:65" s="12" customFormat="1" ht="10.199999999999999" x14ac:dyDescent="0.2">
      <c r="B278" s="151"/>
      <c r="D278" s="152" t="s">
        <v>178</v>
      </c>
      <c r="E278" s="153" t="s">
        <v>3</v>
      </c>
      <c r="F278" s="154" t="s">
        <v>487</v>
      </c>
      <c r="H278" s="153" t="s">
        <v>3</v>
      </c>
      <c r="I278" s="155"/>
      <c r="L278" s="151"/>
      <c r="M278" s="156"/>
      <c r="T278" s="157"/>
      <c r="AT278" s="153" t="s">
        <v>178</v>
      </c>
      <c r="AU278" s="153" t="s">
        <v>88</v>
      </c>
      <c r="AV278" s="12" t="s">
        <v>86</v>
      </c>
      <c r="AW278" s="12" t="s">
        <v>41</v>
      </c>
      <c r="AX278" s="12" t="s">
        <v>79</v>
      </c>
      <c r="AY278" s="153" t="s">
        <v>167</v>
      </c>
    </row>
    <row r="279" spans="2:65" s="13" customFormat="1" ht="10.199999999999999" x14ac:dyDescent="0.2">
      <c r="B279" s="158"/>
      <c r="D279" s="152" t="s">
        <v>178</v>
      </c>
      <c r="E279" s="159" t="s">
        <v>3</v>
      </c>
      <c r="F279" s="160" t="s">
        <v>1515</v>
      </c>
      <c r="H279" s="161">
        <v>9.2680000000000007</v>
      </c>
      <c r="I279" s="162"/>
      <c r="L279" s="158"/>
      <c r="M279" s="163"/>
      <c r="T279" s="164"/>
      <c r="AT279" s="159" t="s">
        <v>178</v>
      </c>
      <c r="AU279" s="159" t="s">
        <v>88</v>
      </c>
      <c r="AV279" s="13" t="s">
        <v>88</v>
      </c>
      <c r="AW279" s="13" t="s">
        <v>41</v>
      </c>
      <c r="AX279" s="13" t="s">
        <v>79</v>
      </c>
      <c r="AY279" s="159" t="s">
        <v>167</v>
      </c>
    </row>
    <row r="280" spans="2:65" s="13" customFormat="1" ht="10.199999999999999" x14ac:dyDescent="0.2">
      <c r="B280" s="158"/>
      <c r="D280" s="152" t="s">
        <v>178</v>
      </c>
      <c r="E280" s="159" t="s">
        <v>3</v>
      </c>
      <c r="F280" s="160" t="s">
        <v>1516</v>
      </c>
      <c r="H280" s="161">
        <v>-7.077</v>
      </c>
      <c r="I280" s="162"/>
      <c r="L280" s="158"/>
      <c r="M280" s="163"/>
      <c r="T280" s="164"/>
      <c r="AT280" s="159" t="s">
        <v>178</v>
      </c>
      <c r="AU280" s="159" t="s">
        <v>88</v>
      </c>
      <c r="AV280" s="13" t="s">
        <v>88</v>
      </c>
      <c r="AW280" s="13" t="s">
        <v>41</v>
      </c>
      <c r="AX280" s="13" t="s">
        <v>79</v>
      </c>
      <c r="AY280" s="159" t="s">
        <v>167</v>
      </c>
    </row>
    <row r="281" spans="2:65" s="14" customFormat="1" ht="10.199999999999999" x14ac:dyDescent="0.2">
      <c r="B281" s="165"/>
      <c r="D281" s="152" t="s">
        <v>178</v>
      </c>
      <c r="E281" s="166" t="s">
        <v>3</v>
      </c>
      <c r="F281" s="167" t="s">
        <v>181</v>
      </c>
      <c r="H281" s="168">
        <v>32.191000000000003</v>
      </c>
      <c r="I281" s="169"/>
      <c r="L281" s="165"/>
      <c r="M281" s="170"/>
      <c r="T281" s="171"/>
      <c r="AT281" s="166" t="s">
        <v>178</v>
      </c>
      <c r="AU281" s="166" t="s">
        <v>88</v>
      </c>
      <c r="AV281" s="14" t="s">
        <v>174</v>
      </c>
      <c r="AW281" s="14" t="s">
        <v>41</v>
      </c>
      <c r="AX281" s="14" t="s">
        <v>86</v>
      </c>
      <c r="AY281" s="166" t="s">
        <v>167</v>
      </c>
    </row>
    <row r="282" spans="2:65" s="1" customFormat="1" ht="33" customHeight="1" x14ac:dyDescent="0.2">
      <c r="B282" s="133"/>
      <c r="C282" s="134" t="s">
        <v>364</v>
      </c>
      <c r="D282" s="134" t="s">
        <v>169</v>
      </c>
      <c r="E282" s="135" t="s">
        <v>937</v>
      </c>
      <c r="F282" s="136" t="s">
        <v>938</v>
      </c>
      <c r="G282" s="137" t="s">
        <v>220</v>
      </c>
      <c r="H282" s="138">
        <v>7.0129999999999999</v>
      </c>
      <c r="I282" s="139"/>
      <c r="J282" s="140">
        <f>ROUND(I282*H282,2)</f>
        <v>0</v>
      </c>
      <c r="K282" s="136" t="s">
        <v>173</v>
      </c>
      <c r="L282" s="34"/>
      <c r="M282" s="141" t="s">
        <v>3</v>
      </c>
      <c r="N282" s="142" t="s">
        <v>50</v>
      </c>
      <c r="P282" s="143">
        <f>O282*H282</f>
        <v>0</v>
      </c>
      <c r="Q282" s="143">
        <v>1.355E-2</v>
      </c>
      <c r="R282" s="143">
        <f>Q282*H282</f>
        <v>9.502614999999999E-2</v>
      </c>
      <c r="S282" s="143">
        <v>0</v>
      </c>
      <c r="T282" s="144">
        <f>S282*H282</f>
        <v>0</v>
      </c>
      <c r="AR282" s="145" t="s">
        <v>275</v>
      </c>
      <c r="AT282" s="145" t="s">
        <v>169</v>
      </c>
      <c r="AU282" s="145" t="s">
        <v>88</v>
      </c>
      <c r="AY282" s="18" t="s">
        <v>167</v>
      </c>
      <c r="BE282" s="146">
        <f>IF(N282="základní",J282,0)</f>
        <v>0</v>
      </c>
      <c r="BF282" s="146">
        <f>IF(N282="snížená",J282,0)</f>
        <v>0</v>
      </c>
      <c r="BG282" s="146">
        <f>IF(N282="zákl. přenesená",J282,0)</f>
        <v>0</v>
      </c>
      <c r="BH282" s="146">
        <f>IF(N282="sníž. přenesená",J282,0)</f>
        <v>0</v>
      </c>
      <c r="BI282" s="146">
        <f>IF(N282="nulová",J282,0)</f>
        <v>0</v>
      </c>
      <c r="BJ282" s="18" t="s">
        <v>86</v>
      </c>
      <c r="BK282" s="146">
        <f>ROUND(I282*H282,2)</f>
        <v>0</v>
      </c>
      <c r="BL282" s="18" t="s">
        <v>275</v>
      </c>
      <c r="BM282" s="145" t="s">
        <v>939</v>
      </c>
    </row>
    <row r="283" spans="2:65" s="1" customFormat="1" ht="10.199999999999999" x14ac:dyDescent="0.2">
      <c r="B283" s="34"/>
      <c r="D283" s="147" t="s">
        <v>176</v>
      </c>
      <c r="F283" s="148" t="s">
        <v>940</v>
      </c>
      <c r="I283" s="149"/>
      <c r="L283" s="34"/>
      <c r="M283" s="150"/>
      <c r="T283" s="55"/>
      <c r="AT283" s="18" t="s">
        <v>176</v>
      </c>
      <c r="AU283" s="18" t="s">
        <v>88</v>
      </c>
    </row>
    <row r="284" spans="2:65" s="13" customFormat="1" ht="10.199999999999999" x14ac:dyDescent="0.2">
      <c r="B284" s="158"/>
      <c r="D284" s="152" t="s">
        <v>178</v>
      </c>
      <c r="E284" s="159" t="s">
        <v>3</v>
      </c>
      <c r="F284" s="160" t="s">
        <v>1517</v>
      </c>
      <c r="H284" s="161">
        <v>7.0129999999999999</v>
      </c>
      <c r="I284" s="162"/>
      <c r="L284" s="158"/>
      <c r="M284" s="163"/>
      <c r="T284" s="164"/>
      <c r="AT284" s="159" t="s">
        <v>178</v>
      </c>
      <c r="AU284" s="159" t="s">
        <v>88</v>
      </c>
      <c r="AV284" s="13" t="s">
        <v>88</v>
      </c>
      <c r="AW284" s="13" t="s">
        <v>41</v>
      </c>
      <c r="AX284" s="13" t="s">
        <v>79</v>
      </c>
      <c r="AY284" s="159" t="s">
        <v>167</v>
      </c>
    </row>
    <row r="285" spans="2:65" s="14" customFormat="1" ht="10.199999999999999" x14ac:dyDescent="0.2">
      <c r="B285" s="165"/>
      <c r="D285" s="152" t="s">
        <v>178</v>
      </c>
      <c r="E285" s="166" t="s">
        <v>3</v>
      </c>
      <c r="F285" s="167" t="s">
        <v>181</v>
      </c>
      <c r="H285" s="168">
        <v>7.0129999999999999</v>
      </c>
      <c r="I285" s="169"/>
      <c r="L285" s="165"/>
      <c r="M285" s="170"/>
      <c r="T285" s="171"/>
      <c r="AT285" s="166" t="s">
        <v>178</v>
      </c>
      <c r="AU285" s="166" t="s">
        <v>88</v>
      </c>
      <c r="AV285" s="14" t="s">
        <v>174</v>
      </c>
      <c r="AW285" s="14" t="s">
        <v>41</v>
      </c>
      <c r="AX285" s="14" t="s">
        <v>86</v>
      </c>
      <c r="AY285" s="166" t="s">
        <v>167</v>
      </c>
    </row>
    <row r="286" spans="2:65" s="1" customFormat="1" ht="24.15" customHeight="1" x14ac:dyDescent="0.2">
      <c r="B286" s="133"/>
      <c r="C286" s="134" t="s">
        <v>369</v>
      </c>
      <c r="D286" s="134" t="s">
        <v>169</v>
      </c>
      <c r="E286" s="135" t="s">
        <v>942</v>
      </c>
      <c r="F286" s="136" t="s">
        <v>943</v>
      </c>
      <c r="G286" s="137" t="s">
        <v>220</v>
      </c>
      <c r="H286" s="138">
        <v>7.0129999999999999</v>
      </c>
      <c r="I286" s="139"/>
      <c r="J286" s="140">
        <f>ROUND(I286*H286,2)</f>
        <v>0</v>
      </c>
      <c r="K286" s="136" t="s">
        <v>173</v>
      </c>
      <c r="L286" s="34"/>
      <c r="M286" s="141" t="s">
        <v>3</v>
      </c>
      <c r="N286" s="142" t="s">
        <v>50</v>
      </c>
      <c r="P286" s="143">
        <f>O286*H286</f>
        <v>0</v>
      </c>
      <c r="Q286" s="143">
        <v>1E-4</v>
      </c>
      <c r="R286" s="143">
        <f>Q286*H286</f>
        <v>7.0129999999999997E-4</v>
      </c>
      <c r="S286" s="143">
        <v>0</v>
      </c>
      <c r="T286" s="144">
        <f>S286*H286</f>
        <v>0</v>
      </c>
      <c r="AR286" s="145" t="s">
        <v>275</v>
      </c>
      <c r="AT286" s="145" t="s">
        <v>169</v>
      </c>
      <c r="AU286" s="145" t="s">
        <v>88</v>
      </c>
      <c r="AY286" s="18" t="s">
        <v>167</v>
      </c>
      <c r="BE286" s="146">
        <f>IF(N286="základní",J286,0)</f>
        <v>0</v>
      </c>
      <c r="BF286" s="146">
        <f>IF(N286="snížená",J286,0)</f>
        <v>0</v>
      </c>
      <c r="BG286" s="146">
        <f>IF(N286="zákl. přenesená",J286,0)</f>
        <v>0</v>
      </c>
      <c r="BH286" s="146">
        <f>IF(N286="sníž. přenesená",J286,0)</f>
        <v>0</v>
      </c>
      <c r="BI286" s="146">
        <f>IF(N286="nulová",J286,0)</f>
        <v>0</v>
      </c>
      <c r="BJ286" s="18" t="s">
        <v>86</v>
      </c>
      <c r="BK286" s="146">
        <f>ROUND(I286*H286,2)</f>
        <v>0</v>
      </c>
      <c r="BL286" s="18" t="s">
        <v>275</v>
      </c>
      <c r="BM286" s="145" t="s">
        <v>944</v>
      </c>
    </row>
    <row r="287" spans="2:65" s="1" customFormat="1" ht="10.199999999999999" x14ac:dyDescent="0.2">
      <c r="B287" s="34"/>
      <c r="D287" s="147" t="s">
        <v>176</v>
      </c>
      <c r="F287" s="148" t="s">
        <v>945</v>
      </c>
      <c r="I287" s="149"/>
      <c r="L287" s="34"/>
      <c r="M287" s="150"/>
      <c r="T287" s="55"/>
      <c r="AT287" s="18" t="s">
        <v>176</v>
      </c>
      <c r="AU287" s="18" t="s">
        <v>88</v>
      </c>
    </row>
    <row r="288" spans="2:65" s="13" customFormat="1" ht="10.199999999999999" x14ac:dyDescent="0.2">
      <c r="B288" s="158"/>
      <c r="D288" s="152" t="s">
        <v>178</v>
      </c>
      <c r="E288" s="159" t="s">
        <v>3</v>
      </c>
      <c r="F288" s="160" t="s">
        <v>1517</v>
      </c>
      <c r="H288" s="161">
        <v>7.0129999999999999</v>
      </c>
      <c r="I288" s="162"/>
      <c r="L288" s="158"/>
      <c r="M288" s="163"/>
      <c r="T288" s="164"/>
      <c r="AT288" s="159" t="s">
        <v>178</v>
      </c>
      <c r="AU288" s="159" t="s">
        <v>88</v>
      </c>
      <c r="AV288" s="13" t="s">
        <v>88</v>
      </c>
      <c r="AW288" s="13" t="s">
        <v>41</v>
      </c>
      <c r="AX288" s="13" t="s">
        <v>79</v>
      </c>
      <c r="AY288" s="159" t="s">
        <v>167</v>
      </c>
    </row>
    <row r="289" spans="2:65" s="14" customFormat="1" ht="10.199999999999999" x14ac:dyDescent="0.2">
      <c r="B289" s="165"/>
      <c r="D289" s="152" t="s">
        <v>178</v>
      </c>
      <c r="E289" s="166" t="s">
        <v>3</v>
      </c>
      <c r="F289" s="167" t="s">
        <v>181</v>
      </c>
      <c r="H289" s="168">
        <v>7.0129999999999999</v>
      </c>
      <c r="I289" s="169"/>
      <c r="L289" s="165"/>
      <c r="M289" s="170"/>
      <c r="T289" s="171"/>
      <c r="AT289" s="166" t="s">
        <v>178</v>
      </c>
      <c r="AU289" s="166" t="s">
        <v>88</v>
      </c>
      <c r="AV289" s="14" t="s">
        <v>174</v>
      </c>
      <c r="AW289" s="14" t="s">
        <v>41</v>
      </c>
      <c r="AX289" s="14" t="s">
        <v>86</v>
      </c>
      <c r="AY289" s="166" t="s">
        <v>167</v>
      </c>
    </row>
    <row r="290" spans="2:65" s="1" customFormat="1" ht="24.15" customHeight="1" x14ac:dyDescent="0.2">
      <c r="B290" s="133"/>
      <c r="C290" s="134" t="s">
        <v>375</v>
      </c>
      <c r="D290" s="134" t="s">
        <v>169</v>
      </c>
      <c r="E290" s="135" t="s">
        <v>946</v>
      </c>
      <c r="F290" s="136" t="s">
        <v>947</v>
      </c>
      <c r="G290" s="137" t="s">
        <v>254</v>
      </c>
      <c r="H290" s="138">
        <v>2.5499999999999998</v>
      </c>
      <c r="I290" s="139"/>
      <c r="J290" s="140">
        <f>ROUND(I290*H290,2)</f>
        <v>0</v>
      </c>
      <c r="K290" s="136" t="s">
        <v>173</v>
      </c>
      <c r="L290" s="34"/>
      <c r="M290" s="141" t="s">
        <v>3</v>
      </c>
      <c r="N290" s="142" t="s">
        <v>50</v>
      </c>
      <c r="P290" s="143">
        <f>O290*H290</f>
        <v>0</v>
      </c>
      <c r="Q290" s="143">
        <v>1.1E-4</v>
      </c>
      <c r="R290" s="143">
        <f>Q290*H290</f>
        <v>2.8049999999999999E-4</v>
      </c>
      <c r="S290" s="143">
        <v>0</v>
      </c>
      <c r="T290" s="144">
        <f>S290*H290</f>
        <v>0</v>
      </c>
      <c r="AR290" s="145" t="s">
        <v>275</v>
      </c>
      <c r="AT290" s="145" t="s">
        <v>169</v>
      </c>
      <c r="AU290" s="145" t="s">
        <v>88</v>
      </c>
      <c r="AY290" s="18" t="s">
        <v>167</v>
      </c>
      <c r="BE290" s="146">
        <f>IF(N290="základní",J290,0)</f>
        <v>0</v>
      </c>
      <c r="BF290" s="146">
        <f>IF(N290="snížená",J290,0)</f>
        <v>0</v>
      </c>
      <c r="BG290" s="146">
        <f>IF(N290="zákl. přenesená",J290,0)</f>
        <v>0</v>
      </c>
      <c r="BH290" s="146">
        <f>IF(N290="sníž. přenesená",J290,0)</f>
        <v>0</v>
      </c>
      <c r="BI290" s="146">
        <f>IF(N290="nulová",J290,0)</f>
        <v>0</v>
      </c>
      <c r="BJ290" s="18" t="s">
        <v>86</v>
      </c>
      <c r="BK290" s="146">
        <f>ROUND(I290*H290,2)</f>
        <v>0</v>
      </c>
      <c r="BL290" s="18" t="s">
        <v>275</v>
      </c>
      <c r="BM290" s="145" t="s">
        <v>948</v>
      </c>
    </row>
    <row r="291" spans="2:65" s="1" customFormat="1" ht="10.199999999999999" x14ac:dyDescent="0.2">
      <c r="B291" s="34"/>
      <c r="D291" s="147" t="s">
        <v>176</v>
      </c>
      <c r="F291" s="148" t="s">
        <v>949</v>
      </c>
      <c r="I291" s="149"/>
      <c r="L291" s="34"/>
      <c r="M291" s="150"/>
      <c r="T291" s="55"/>
      <c r="AT291" s="18" t="s">
        <v>176</v>
      </c>
      <c r="AU291" s="18" t="s">
        <v>88</v>
      </c>
    </row>
    <row r="292" spans="2:65" s="13" customFormat="1" ht="10.199999999999999" x14ac:dyDescent="0.2">
      <c r="B292" s="158"/>
      <c r="D292" s="152" t="s">
        <v>178</v>
      </c>
      <c r="E292" s="159" t="s">
        <v>3</v>
      </c>
      <c r="F292" s="160" t="s">
        <v>1518</v>
      </c>
      <c r="H292" s="161">
        <v>2.5499999999999998</v>
      </c>
      <c r="I292" s="162"/>
      <c r="L292" s="158"/>
      <c r="M292" s="163"/>
      <c r="T292" s="164"/>
      <c r="AT292" s="159" t="s">
        <v>178</v>
      </c>
      <c r="AU292" s="159" t="s">
        <v>88</v>
      </c>
      <c r="AV292" s="13" t="s">
        <v>88</v>
      </c>
      <c r="AW292" s="13" t="s">
        <v>41</v>
      </c>
      <c r="AX292" s="13" t="s">
        <v>79</v>
      </c>
      <c r="AY292" s="159" t="s">
        <v>167</v>
      </c>
    </row>
    <row r="293" spans="2:65" s="14" customFormat="1" ht="10.199999999999999" x14ac:dyDescent="0.2">
      <c r="B293" s="165"/>
      <c r="D293" s="152" t="s">
        <v>178</v>
      </c>
      <c r="E293" s="166" t="s">
        <v>3</v>
      </c>
      <c r="F293" s="167" t="s">
        <v>181</v>
      </c>
      <c r="H293" s="168">
        <v>2.5499999999999998</v>
      </c>
      <c r="I293" s="169"/>
      <c r="L293" s="165"/>
      <c r="M293" s="170"/>
      <c r="T293" s="171"/>
      <c r="AT293" s="166" t="s">
        <v>178</v>
      </c>
      <c r="AU293" s="166" t="s">
        <v>88</v>
      </c>
      <c r="AV293" s="14" t="s">
        <v>174</v>
      </c>
      <c r="AW293" s="14" t="s">
        <v>41</v>
      </c>
      <c r="AX293" s="14" t="s">
        <v>86</v>
      </c>
      <c r="AY293" s="166" t="s">
        <v>167</v>
      </c>
    </row>
    <row r="294" spans="2:65" s="1" customFormat="1" ht="24.15" customHeight="1" x14ac:dyDescent="0.2">
      <c r="B294" s="133"/>
      <c r="C294" s="134" t="s">
        <v>380</v>
      </c>
      <c r="D294" s="134" t="s">
        <v>169</v>
      </c>
      <c r="E294" s="135" t="s">
        <v>951</v>
      </c>
      <c r="F294" s="136" t="s">
        <v>952</v>
      </c>
      <c r="G294" s="137" t="s">
        <v>220</v>
      </c>
      <c r="H294" s="138">
        <v>1.6579999999999999</v>
      </c>
      <c r="I294" s="139"/>
      <c r="J294" s="140">
        <f>ROUND(I294*H294,2)</f>
        <v>0</v>
      </c>
      <c r="K294" s="136" t="s">
        <v>173</v>
      </c>
      <c r="L294" s="34"/>
      <c r="M294" s="141" t="s">
        <v>3</v>
      </c>
      <c r="N294" s="142" t="s">
        <v>50</v>
      </c>
      <c r="P294" s="143">
        <f>O294*H294</f>
        <v>0</v>
      </c>
      <c r="Q294" s="143">
        <v>6.9999999999999999E-4</v>
      </c>
      <c r="R294" s="143">
        <f>Q294*H294</f>
        <v>1.1605999999999999E-3</v>
      </c>
      <c r="S294" s="143">
        <v>0</v>
      </c>
      <c r="T294" s="144">
        <f>S294*H294</f>
        <v>0</v>
      </c>
      <c r="AR294" s="145" t="s">
        <v>275</v>
      </c>
      <c r="AT294" s="145" t="s">
        <v>169</v>
      </c>
      <c r="AU294" s="145" t="s">
        <v>88</v>
      </c>
      <c r="AY294" s="18" t="s">
        <v>167</v>
      </c>
      <c r="BE294" s="146">
        <f>IF(N294="základní",J294,0)</f>
        <v>0</v>
      </c>
      <c r="BF294" s="146">
        <f>IF(N294="snížená",J294,0)</f>
        <v>0</v>
      </c>
      <c r="BG294" s="146">
        <f>IF(N294="zákl. přenesená",J294,0)</f>
        <v>0</v>
      </c>
      <c r="BH294" s="146">
        <f>IF(N294="sníž. přenesená",J294,0)</f>
        <v>0</v>
      </c>
      <c r="BI294" s="146">
        <f>IF(N294="nulová",J294,0)</f>
        <v>0</v>
      </c>
      <c r="BJ294" s="18" t="s">
        <v>86</v>
      </c>
      <c r="BK294" s="146">
        <f>ROUND(I294*H294,2)</f>
        <v>0</v>
      </c>
      <c r="BL294" s="18" t="s">
        <v>275</v>
      </c>
      <c r="BM294" s="145" t="s">
        <v>953</v>
      </c>
    </row>
    <row r="295" spans="2:65" s="1" customFormat="1" ht="10.199999999999999" x14ac:dyDescent="0.2">
      <c r="B295" s="34"/>
      <c r="D295" s="147" t="s">
        <v>176</v>
      </c>
      <c r="F295" s="148" t="s">
        <v>954</v>
      </c>
      <c r="I295" s="149"/>
      <c r="L295" s="34"/>
      <c r="M295" s="150"/>
      <c r="T295" s="55"/>
      <c r="AT295" s="18" t="s">
        <v>176</v>
      </c>
      <c r="AU295" s="18" t="s">
        <v>88</v>
      </c>
    </row>
    <row r="296" spans="2:65" s="13" customFormat="1" ht="10.199999999999999" x14ac:dyDescent="0.2">
      <c r="B296" s="158"/>
      <c r="D296" s="152" t="s">
        <v>178</v>
      </c>
      <c r="E296" s="159" t="s">
        <v>3</v>
      </c>
      <c r="F296" s="160" t="s">
        <v>1519</v>
      </c>
      <c r="H296" s="161">
        <v>1.6579999999999999</v>
      </c>
      <c r="I296" s="162"/>
      <c r="L296" s="158"/>
      <c r="M296" s="163"/>
      <c r="T296" s="164"/>
      <c r="AT296" s="159" t="s">
        <v>178</v>
      </c>
      <c r="AU296" s="159" t="s">
        <v>88</v>
      </c>
      <c r="AV296" s="13" t="s">
        <v>88</v>
      </c>
      <c r="AW296" s="13" t="s">
        <v>41</v>
      </c>
      <c r="AX296" s="13" t="s">
        <v>79</v>
      </c>
      <c r="AY296" s="159" t="s">
        <v>167</v>
      </c>
    </row>
    <row r="297" spans="2:65" s="14" customFormat="1" ht="10.199999999999999" x14ac:dyDescent="0.2">
      <c r="B297" s="165"/>
      <c r="D297" s="152" t="s">
        <v>178</v>
      </c>
      <c r="E297" s="166" t="s">
        <v>3</v>
      </c>
      <c r="F297" s="167" t="s">
        <v>181</v>
      </c>
      <c r="H297" s="168">
        <v>1.6579999999999999</v>
      </c>
      <c r="I297" s="169"/>
      <c r="L297" s="165"/>
      <c r="M297" s="170"/>
      <c r="T297" s="171"/>
      <c r="AT297" s="166" t="s">
        <v>178</v>
      </c>
      <c r="AU297" s="166" t="s">
        <v>88</v>
      </c>
      <c r="AV297" s="14" t="s">
        <v>174</v>
      </c>
      <c r="AW297" s="14" t="s">
        <v>41</v>
      </c>
      <c r="AX297" s="14" t="s">
        <v>86</v>
      </c>
      <c r="AY297" s="166" t="s">
        <v>167</v>
      </c>
    </row>
    <row r="298" spans="2:65" s="1" customFormat="1" ht="24.15" customHeight="1" x14ac:dyDescent="0.2">
      <c r="B298" s="133"/>
      <c r="C298" s="134" t="s">
        <v>385</v>
      </c>
      <c r="D298" s="134" t="s">
        <v>169</v>
      </c>
      <c r="E298" s="135" t="s">
        <v>956</v>
      </c>
      <c r="F298" s="136" t="s">
        <v>957</v>
      </c>
      <c r="G298" s="137" t="s">
        <v>220</v>
      </c>
      <c r="H298" s="138">
        <v>62.1</v>
      </c>
      <c r="I298" s="139"/>
      <c r="J298" s="140">
        <f>ROUND(I298*H298,2)</f>
        <v>0</v>
      </c>
      <c r="K298" s="136" t="s">
        <v>173</v>
      </c>
      <c r="L298" s="34"/>
      <c r="M298" s="141" t="s">
        <v>3</v>
      </c>
      <c r="N298" s="142" t="s">
        <v>50</v>
      </c>
      <c r="P298" s="143">
        <f>O298*H298</f>
        <v>0</v>
      </c>
      <c r="Q298" s="143">
        <v>1.2200000000000001E-2</v>
      </c>
      <c r="R298" s="143">
        <f>Q298*H298</f>
        <v>0.75762000000000007</v>
      </c>
      <c r="S298" s="143">
        <v>0</v>
      </c>
      <c r="T298" s="144">
        <f>S298*H298</f>
        <v>0</v>
      </c>
      <c r="AR298" s="145" t="s">
        <v>275</v>
      </c>
      <c r="AT298" s="145" t="s">
        <v>169</v>
      </c>
      <c r="AU298" s="145" t="s">
        <v>88</v>
      </c>
      <c r="AY298" s="18" t="s">
        <v>167</v>
      </c>
      <c r="BE298" s="146">
        <f>IF(N298="základní",J298,0)</f>
        <v>0</v>
      </c>
      <c r="BF298" s="146">
        <f>IF(N298="snížená",J298,0)</f>
        <v>0</v>
      </c>
      <c r="BG298" s="146">
        <f>IF(N298="zákl. přenesená",J298,0)</f>
        <v>0</v>
      </c>
      <c r="BH298" s="146">
        <f>IF(N298="sníž. přenesená",J298,0)</f>
        <v>0</v>
      </c>
      <c r="BI298" s="146">
        <f>IF(N298="nulová",J298,0)</f>
        <v>0</v>
      </c>
      <c r="BJ298" s="18" t="s">
        <v>86</v>
      </c>
      <c r="BK298" s="146">
        <f>ROUND(I298*H298,2)</f>
        <v>0</v>
      </c>
      <c r="BL298" s="18" t="s">
        <v>275</v>
      </c>
      <c r="BM298" s="145" t="s">
        <v>958</v>
      </c>
    </row>
    <row r="299" spans="2:65" s="1" customFormat="1" ht="10.199999999999999" x14ac:dyDescent="0.2">
      <c r="B299" s="34"/>
      <c r="D299" s="147" t="s">
        <v>176</v>
      </c>
      <c r="F299" s="148" t="s">
        <v>959</v>
      </c>
      <c r="I299" s="149"/>
      <c r="L299" s="34"/>
      <c r="M299" s="150"/>
      <c r="T299" s="55"/>
      <c r="AT299" s="18" t="s">
        <v>176</v>
      </c>
      <c r="AU299" s="18" t="s">
        <v>88</v>
      </c>
    </row>
    <row r="300" spans="2:65" s="12" customFormat="1" ht="10.199999999999999" x14ac:dyDescent="0.2">
      <c r="B300" s="151"/>
      <c r="D300" s="152" t="s">
        <v>178</v>
      </c>
      <c r="E300" s="153" t="s">
        <v>3</v>
      </c>
      <c r="F300" s="154" t="s">
        <v>488</v>
      </c>
      <c r="H300" s="153" t="s">
        <v>3</v>
      </c>
      <c r="I300" s="155"/>
      <c r="L300" s="151"/>
      <c r="M300" s="156"/>
      <c r="T300" s="157"/>
      <c r="AT300" s="153" t="s">
        <v>178</v>
      </c>
      <c r="AU300" s="153" t="s">
        <v>88</v>
      </c>
      <c r="AV300" s="12" t="s">
        <v>86</v>
      </c>
      <c r="AW300" s="12" t="s">
        <v>41</v>
      </c>
      <c r="AX300" s="12" t="s">
        <v>79</v>
      </c>
      <c r="AY300" s="153" t="s">
        <v>167</v>
      </c>
    </row>
    <row r="301" spans="2:65" s="13" customFormat="1" ht="10.199999999999999" x14ac:dyDescent="0.2">
      <c r="B301" s="158"/>
      <c r="D301" s="152" t="s">
        <v>178</v>
      </c>
      <c r="E301" s="159" t="s">
        <v>3</v>
      </c>
      <c r="F301" s="160" t="s">
        <v>1480</v>
      </c>
      <c r="H301" s="161">
        <v>26.2</v>
      </c>
      <c r="I301" s="162"/>
      <c r="L301" s="158"/>
      <c r="M301" s="163"/>
      <c r="T301" s="164"/>
      <c r="AT301" s="159" t="s">
        <v>178</v>
      </c>
      <c r="AU301" s="159" t="s">
        <v>88</v>
      </c>
      <c r="AV301" s="13" t="s">
        <v>88</v>
      </c>
      <c r="AW301" s="13" t="s">
        <v>41</v>
      </c>
      <c r="AX301" s="13" t="s">
        <v>79</v>
      </c>
      <c r="AY301" s="159" t="s">
        <v>167</v>
      </c>
    </row>
    <row r="302" spans="2:65" s="12" customFormat="1" ht="10.199999999999999" x14ac:dyDescent="0.2">
      <c r="B302" s="151"/>
      <c r="D302" s="152" t="s">
        <v>178</v>
      </c>
      <c r="E302" s="153" t="s">
        <v>3</v>
      </c>
      <c r="F302" s="154" t="s">
        <v>490</v>
      </c>
      <c r="H302" s="153" t="s">
        <v>3</v>
      </c>
      <c r="I302" s="155"/>
      <c r="L302" s="151"/>
      <c r="M302" s="156"/>
      <c r="T302" s="157"/>
      <c r="AT302" s="153" t="s">
        <v>178</v>
      </c>
      <c r="AU302" s="153" t="s">
        <v>88</v>
      </c>
      <c r="AV302" s="12" t="s">
        <v>86</v>
      </c>
      <c r="AW302" s="12" t="s">
        <v>41</v>
      </c>
      <c r="AX302" s="12" t="s">
        <v>79</v>
      </c>
      <c r="AY302" s="153" t="s">
        <v>167</v>
      </c>
    </row>
    <row r="303" spans="2:65" s="13" customFormat="1" ht="10.199999999999999" x14ac:dyDescent="0.2">
      <c r="B303" s="158"/>
      <c r="D303" s="152" t="s">
        <v>178</v>
      </c>
      <c r="E303" s="159" t="s">
        <v>3</v>
      </c>
      <c r="F303" s="160" t="s">
        <v>1481</v>
      </c>
      <c r="H303" s="161">
        <v>18.3</v>
      </c>
      <c r="I303" s="162"/>
      <c r="L303" s="158"/>
      <c r="M303" s="163"/>
      <c r="T303" s="164"/>
      <c r="AT303" s="159" t="s">
        <v>178</v>
      </c>
      <c r="AU303" s="159" t="s">
        <v>88</v>
      </c>
      <c r="AV303" s="13" t="s">
        <v>88</v>
      </c>
      <c r="AW303" s="13" t="s">
        <v>41</v>
      </c>
      <c r="AX303" s="13" t="s">
        <v>79</v>
      </c>
      <c r="AY303" s="159" t="s">
        <v>167</v>
      </c>
    </row>
    <row r="304" spans="2:65" s="12" customFormat="1" ht="10.199999999999999" x14ac:dyDescent="0.2">
      <c r="B304" s="151"/>
      <c r="D304" s="152" t="s">
        <v>178</v>
      </c>
      <c r="E304" s="153" t="s">
        <v>3</v>
      </c>
      <c r="F304" s="154" t="s">
        <v>492</v>
      </c>
      <c r="H304" s="153" t="s">
        <v>3</v>
      </c>
      <c r="I304" s="155"/>
      <c r="L304" s="151"/>
      <c r="M304" s="156"/>
      <c r="T304" s="157"/>
      <c r="AT304" s="153" t="s">
        <v>178</v>
      </c>
      <c r="AU304" s="153" t="s">
        <v>88</v>
      </c>
      <c r="AV304" s="12" t="s">
        <v>86</v>
      </c>
      <c r="AW304" s="12" t="s">
        <v>41</v>
      </c>
      <c r="AX304" s="12" t="s">
        <v>79</v>
      </c>
      <c r="AY304" s="153" t="s">
        <v>167</v>
      </c>
    </row>
    <row r="305" spans="2:65" s="13" customFormat="1" ht="10.199999999999999" x14ac:dyDescent="0.2">
      <c r="B305" s="158"/>
      <c r="D305" s="152" t="s">
        <v>178</v>
      </c>
      <c r="E305" s="159" t="s">
        <v>3</v>
      </c>
      <c r="F305" s="160" t="s">
        <v>241</v>
      </c>
      <c r="H305" s="161">
        <v>17.600000000000001</v>
      </c>
      <c r="I305" s="162"/>
      <c r="L305" s="158"/>
      <c r="M305" s="163"/>
      <c r="T305" s="164"/>
      <c r="AT305" s="159" t="s">
        <v>178</v>
      </c>
      <c r="AU305" s="159" t="s">
        <v>88</v>
      </c>
      <c r="AV305" s="13" t="s">
        <v>88</v>
      </c>
      <c r="AW305" s="13" t="s">
        <v>41</v>
      </c>
      <c r="AX305" s="13" t="s">
        <v>79</v>
      </c>
      <c r="AY305" s="159" t="s">
        <v>167</v>
      </c>
    </row>
    <row r="306" spans="2:65" s="14" customFormat="1" ht="10.199999999999999" x14ac:dyDescent="0.2">
      <c r="B306" s="165"/>
      <c r="D306" s="152" t="s">
        <v>178</v>
      </c>
      <c r="E306" s="166" t="s">
        <v>3</v>
      </c>
      <c r="F306" s="167" t="s">
        <v>181</v>
      </c>
      <c r="H306" s="168">
        <v>62.1</v>
      </c>
      <c r="I306" s="169"/>
      <c r="L306" s="165"/>
      <c r="M306" s="170"/>
      <c r="T306" s="171"/>
      <c r="AT306" s="166" t="s">
        <v>178</v>
      </c>
      <c r="AU306" s="166" t="s">
        <v>88</v>
      </c>
      <c r="AV306" s="14" t="s">
        <v>174</v>
      </c>
      <c r="AW306" s="14" t="s">
        <v>41</v>
      </c>
      <c r="AX306" s="14" t="s">
        <v>86</v>
      </c>
      <c r="AY306" s="166" t="s">
        <v>167</v>
      </c>
    </row>
    <row r="307" spans="2:65" s="1" customFormat="1" ht="24.15" customHeight="1" x14ac:dyDescent="0.2">
      <c r="B307" s="133"/>
      <c r="C307" s="134" t="s">
        <v>390</v>
      </c>
      <c r="D307" s="134" t="s">
        <v>169</v>
      </c>
      <c r="E307" s="135" t="s">
        <v>960</v>
      </c>
      <c r="F307" s="136" t="s">
        <v>961</v>
      </c>
      <c r="G307" s="137" t="s">
        <v>220</v>
      </c>
      <c r="H307" s="138">
        <v>8.49</v>
      </c>
      <c r="I307" s="139"/>
      <c r="J307" s="140">
        <f>ROUND(I307*H307,2)</f>
        <v>0</v>
      </c>
      <c r="K307" s="136" t="s">
        <v>173</v>
      </c>
      <c r="L307" s="34"/>
      <c r="M307" s="141" t="s">
        <v>3</v>
      </c>
      <c r="N307" s="142" t="s">
        <v>50</v>
      </c>
      <c r="P307" s="143">
        <f>O307*H307</f>
        <v>0</v>
      </c>
      <c r="Q307" s="143">
        <v>1.259E-2</v>
      </c>
      <c r="R307" s="143">
        <f>Q307*H307</f>
        <v>0.1068891</v>
      </c>
      <c r="S307" s="143">
        <v>0</v>
      </c>
      <c r="T307" s="144">
        <f>S307*H307</f>
        <v>0</v>
      </c>
      <c r="AR307" s="145" t="s">
        <v>275</v>
      </c>
      <c r="AT307" s="145" t="s">
        <v>169</v>
      </c>
      <c r="AU307" s="145" t="s">
        <v>88</v>
      </c>
      <c r="AY307" s="18" t="s">
        <v>167</v>
      </c>
      <c r="BE307" s="146">
        <f>IF(N307="základní",J307,0)</f>
        <v>0</v>
      </c>
      <c r="BF307" s="146">
        <f>IF(N307="snížená",J307,0)</f>
        <v>0</v>
      </c>
      <c r="BG307" s="146">
        <f>IF(N307="zákl. přenesená",J307,0)</f>
        <v>0</v>
      </c>
      <c r="BH307" s="146">
        <f>IF(N307="sníž. přenesená",J307,0)</f>
        <v>0</v>
      </c>
      <c r="BI307" s="146">
        <f>IF(N307="nulová",J307,0)</f>
        <v>0</v>
      </c>
      <c r="BJ307" s="18" t="s">
        <v>86</v>
      </c>
      <c r="BK307" s="146">
        <f>ROUND(I307*H307,2)</f>
        <v>0</v>
      </c>
      <c r="BL307" s="18" t="s">
        <v>275</v>
      </c>
      <c r="BM307" s="145" t="s">
        <v>962</v>
      </c>
    </row>
    <row r="308" spans="2:65" s="1" customFormat="1" ht="10.199999999999999" x14ac:dyDescent="0.2">
      <c r="B308" s="34"/>
      <c r="D308" s="147" t="s">
        <v>176</v>
      </c>
      <c r="F308" s="148" t="s">
        <v>963</v>
      </c>
      <c r="I308" s="149"/>
      <c r="L308" s="34"/>
      <c r="M308" s="150"/>
      <c r="T308" s="55"/>
      <c r="AT308" s="18" t="s">
        <v>176</v>
      </c>
      <c r="AU308" s="18" t="s">
        <v>88</v>
      </c>
    </row>
    <row r="309" spans="2:65" s="12" customFormat="1" ht="10.199999999999999" x14ac:dyDescent="0.2">
      <c r="B309" s="151"/>
      <c r="D309" s="152" t="s">
        <v>178</v>
      </c>
      <c r="E309" s="153" t="s">
        <v>3</v>
      </c>
      <c r="F309" s="154" t="s">
        <v>481</v>
      </c>
      <c r="H309" s="153" t="s">
        <v>3</v>
      </c>
      <c r="I309" s="155"/>
      <c r="L309" s="151"/>
      <c r="M309" s="156"/>
      <c r="T309" s="157"/>
      <c r="AT309" s="153" t="s">
        <v>178</v>
      </c>
      <c r="AU309" s="153" t="s">
        <v>88</v>
      </c>
      <c r="AV309" s="12" t="s">
        <v>86</v>
      </c>
      <c r="AW309" s="12" t="s">
        <v>41</v>
      </c>
      <c r="AX309" s="12" t="s">
        <v>79</v>
      </c>
      <c r="AY309" s="153" t="s">
        <v>167</v>
      </c>
    </row>
    <row r="310" spans="2:65" s="13" customFormat="1" ht="10.199999999999999" x14ac:dyDescent="0.2">
      <c r="B310" s="158"/>
      <c r="D310" s="152" t="s">
        <v>178</v>
      </c>
      <c r="E310" s="159" t="s">
        <v>3</v>
      </c>
      <c r="F310" s="160" t="s">
        <v>1520</v>
      </c>
      <c r="H310" s="161">
        <v>3.66</v>
      </c>
      <c r="I310" s="162"/>
      <c r="L310" s="158"/>
      <c r="M310" s="163"/>
      <c r="T310" s="164"/>
      <c r="AT310" s="159" t="s">
        <v>178</v>
      </c>
      <c r="AU310" s="159" t="s">
        <v>88</v>
      </c>
      <c r="AV310" s="13" t="s">
        <v>88</v>
      </c>
      <c r="AW310" s="13" t="s">
        <v>41</v>
      </c>
      <c r="AX310" s="13" t="s">
        <v>79</v>
      </c>
      <c r="AY310" s="159" t="s">
        <v>167</v>
      </c>
    </row>
    <row r="311" spans="2:65" s="12" customFormat="1" ht="10.199999999999999" x14ac:dyDescent="0.2">
      <c r="B311" s="151"/>
      <c r="D311" s="152" t="s">
        <v>178</v>
      </c>
      <c r="E311" s="153" t="s">
        <v>3</v>
      </c>
      <c r="F311" s="154" t="s">
        <v>483</v>
      </c>
      <c r="H311" s="153" t="s">
        <v>3</v>
      </c>
      <c r="I311" s="155"/>
      <c r="L311" s="151"/>
      <c r="M311" s="156"/>
      <c r="T311" s="157"/>
      <c r="AT311" s="153" t="s">
        <v>178</v>
      </c>
      <c r="AU311" s="153" t="s">
        <v>88</v>
      </c>
      <c r="AV311" s="12" t="s">
        <v>86</v>
      </c>
      <c r="AW311" s="12" t="s">
        <v>41</v>
      </c>
      <c r="AX311" s="12" t="s">
        <v>79</v>
      </c>
      <c r="AY311" s="153" t="s">
        <v>167</v>
      </c>
    </row>
    <row r="312" spans="2:65" s="13" customFormat="1" ht="10.199999999999999" x14ac:dyDescent="0.2">
      <c r="B312" s="158"/>
      <c r="D312" s="152" t="s">
        <v>178</v>
      </c>
      <c r="E312" s="159" t="s">
        <v>3</v>
      </c>
      <c r="F312" s="160" t="s">
        <v>1521</v>
      </c>
      <c r="H312" s="161">
        <v>1.88</v>
      </c>
      <c r="I312" s="162"/>
      <c r="L312" s="158"/>
      <c r="M312" s="163"/>
      <c r="T312" s="164"/>
      <c r="AT312" s="159" t="s">
        <v>178</v>
      </c>
      <c r="AU312" s="159" t="s">
        <v>88</v>
      </c>
      <c r="AV312" s="13" t="s">
        <v>88</v>
      </c>
      <c r="AW312" s="13" t="s">
        <v>41</v>
      </c>
      <c r="AX312" s="13" t="s">
        <v>79</v>
      </c>
      <c r="AY312" s="159" t="s">
        <v>167</v>
      </c>
    </row>
    <row r="313" spans="2:65" s="12" customFormat="1" ht="10.199999999999999" x14ac:dyDescent="0.2">
      <c r="B313" s="151"/>
      <c r="D313" s="152" t="s">
        <v>178</v>
      </c>
      <c r="E313" s="153" t="s">
        <v>3</v>
      </c>
      <c r="F313" s="154" t="s">
        <v>485</v>
      </c>
      <c r="H313" s="153" t="s">
        <v>3</v>
      </c>
      <c r="I313" s="155"/>
      <c r="L313" s="151"/>
      <c r="M313" s="156"/>
      <c r="T313" s="157"/>
      <c r="AT313" s="153" t="s">
        <v>178</v>
      </c>
      <c r="AU313" s="153" t="s">
        <v>88</v>
      </c>
      <c r="AV313" s="12" t="s">
        <v>86</v>
      </c>
      <c r="AW313" s="12" t="s">
        <v>41</v>
      </c>
      <c r="AX313" s="12" t="s">
        <v>79</v>
      </c>
      <c r="AY313" s="153" t="s">
        <v>167</v>
      </c>
    </row>
    <row r="314" spans="2:65" s="13" customFormat="1" ht="10.199999999999999" x14ac:dyDescent="0.2">
      <c r="B314" s="158"/>
      <c r="D314" s="152" t="s">
        <v>178</v>
      </c>
      <c r="E314" s="159" t="s">
        <v>3</v>
      </c>
      <c r="F314" s="160" t="s">
        <v>1522</v>
      </c>
      <c r="H314" s="161">
        <v>1.48</v>
      </c>
      <c r="I314" s="162"/>
      <c r="L314" s="158"/>
      <c r="M314" s="163"/>
      <c r="T314" s="164"/>
      <c r="AT314" s="159" t="s">
        <v>178</v>
      </c>
      <c r="AU314" s="159" t="s">
        <v>88</v>
      </c>
      <c r="AV314" s="13" t="s">
        <v>88</v>
      </c>
      <c r="AW314" s="13" t="s">
        <v>41</v>
      </c>
      <c r="AX314" s="13" t="s">
        <v>79</v>
      </c>
      <c r="AY314" s="159" t="s">
        <v>167</v>
      </c>
    </row>
    <row r="315" spans="2:65" s="12" customFormat="1" ht="10.199999999999999" x14ac:dyDescent="0.2">
      <c r="B315" s="151"/>
      <c r="D315" s="152" t="s">
        <v>178</v>
      </c>
      <c r="E315" s="153" t="s">
        <v>3</v>
      </c>
      <c r="F315" s="154" t="s">
        <v>487</v>
      </c>
      <c r="H315" s="153" t="s">
        <v>3</v>
      </c>
      <c r="I315" s="155"/>
      <c r="L315" s="151"/>
      <c r="M315" s="156"/>
      <c r="T315" s="157"/>
      <c r="AT315" s="153" t="s">
        <v>178</v>
      </c>
      <c r="AU315" s="153" t="s">
        <v>88</v>
      </c>
      <c r="AV315" s="12" t="s">
        <v>86</v>
      </c>
      <c r="AW315" s="12" t="s">
        <v>41</v>
      </c>
      <c r="AX315" s="12" t="s">
        <v>79</v>
      </c>
      <c r="AY315" s="153" t="s">
        <v>167</v>
      </c>
    </row>
    <row r="316" spans="2:65" s="13" customFormat="1" ht="10.199999999999999" x14ac:dyDescent="0.2">
      <c r="B316" s="158"/>
      <c r="D316" s="152" t="s">
        <v>178</v>
      </c>
      <c r="E316" s="159" t="s">
        <v>3</v>
      </c>
      <c r="F316" s="160" t="s">
        <v>1523</v>
      </c>
      <c r="H316" s="161">
        <v>1.47</v>
      </c>
      <c r="I316" s="162"/>
      <c r="L316" s="158"/>
      <c r="M316" s="163"/>
      <c r="T316" s="164"/>
      <c r="AT316" s="159" t="s">
        <v>178</v>
      </c>
      <c r="AU316" s="159" t="s">
        <v>88</v>
      </c>
      <c r="AV316" s="13" t="s">
        <v>88</v>
      </c>
      <c r="AW316" s="13" t="s">
        <v>41</v>
      </c>
      <c r="AX316" s="13" t="s">
        <v>79</v>
      </c>
      <c r="AY316" s="159" t="s">
        <v>167</v>
      </c>
    </row>
    <row r="317" spans="2:65" s="14" customFormat="1" ht="10.199999999999999" x14ac:dyDescent="0.2">
      <c r="B317" s="165"/>
      <c r="D317" s="152" t="s">
        <v>178</v>
      </c>
      <c r="E317" s="166" t="s">
        <v>3</v>
      </c>
      <c r="F317" s="167" t="s">
        <v>181</v>
      </c>
      <c r="H317" s="168">
        <v>8.49</v>
      </c>
      <c r="I317" s="169"/>
      <c r="L317" s="165"/>
      <c r="M317" s="170"/>
      <c r="T317" s="171"/>
      <c r="AT317" s="166" t="s">
        <v>178</v>
      </c>
      <c r="AU317" s="166" t="s">
        <v>88</v>
      </c>
      <c r="AV317" s="14" t="s">
        <v>174</v>
      </c>
      <c r="AW317" s="14" t="s">
        <v>41</v>
      </c>
      <c r="AX317" s="14" t="s">
        <v>86</v>
      </c>
      <c r="AY317" s="166" t="s">
        <v>167</v>
      </c>
    </row>
    <row r="318" spans="2:65" s="1" customFormat="1" ht="24.15" customHeight="1" x14ac:dyDescent="0.2">
      <c r="B318" s="133"/>
      <c r="C318" s="134" t="s">
        <v>399</v>
      </c>
      <c r="D318" s="134" t="s">
        <v>169</v>
      </c>
      <c r="E318" s="135" t="s">
        <v>964</v>
      </c>
      <c r="F318" s="136" t="s">
        <v>965</v>
      </c>
      <c r="G318" s="137" t="s">
        <v>220</v>
      </c>
      <c r="H318" s="138">
        <v>70.59</v>
      </c>
      <c r="I318" s="139"/>
      <c r="J318" s="140">
        <f>ROUND(I318*H318,2)</f>
        <v>0</v>
      </c>
      <c r="K318" s="136" t="s">
        <v>173</v>
      </c>
      <c r="L318" s="34"/>
      <c r="M318" s="141" t="s">
        <v>3</v>
      </c>
      <c r="N318" s="142" t="s">
        <v>50</v>
      </c>
      <c r="P318" s="143">
        <f>O318*H318</f>
        <v>0</v>
      </c>
      <c r="Q318" s="143">
        <v>1E-4</v>
      </c>
      <c r="R318" s="143">
        <f>Q318*H318</f>
        <v>7.059000000000001E-3</v>
      </c>
      <c r="S318" s="143">
        <v>0</v>
      </c>
      <c r="T318" s="144">
        <f>S318*H318</f>
        <v>0</v>
      </c>
      <c r="AR318" s="145" t="s">
        <v>275</v>
      </c>
      <c r="AT318" s="145" t="s">
        <v>169</v>
      </c>
      <c r="AU318" s="145" t="s">
        <v>88</v>
      </c>
      <c r="AY318" s="18" t="s">
        <v>167</v>
      </c>
      <c r="BE318" s="146">
        <f>IF(N318="základní",J318,0)</f>
        <v>0</v>
      </c>
      <c r="BF318" s="146">
        <f>IF(N318="snížená",J318,0)</f>
        <v>0</v>
      </c>
      <c r="BG318" s="146">
        <f>IF(N318="zákl. přenesená",J318,0)</f>
        <v>0</v>
      </c>
      <c r="BH318" s="146">
        <f>IF(N318="sníž. přenesená",J318,0)</f>
        <v>0</v>
      </c>
      <c r="BI318" s="146">
        <f>IF(N318="nulová",J318,0)</f>
        <v>0</v>
      </c>
      <c r="BJ318" s="18" t="s">
        <v>86</v>
      </c>
      <c r="BK318" s="146">
        <f>ROUND(I318*H318,2)</f>
        <v>0</v>
      </c>
      <c r="BL318" s="18" t="s">
        <v>275</v>
      </c>
      <c r="BM318" s="145" t="s">
        <v>966</v>
      </c>
    </row>
    <row r="319" spans="2:65" s="1" customFormat="1" ht="10.199999999999999" x14ac:dyDescent="0.2">
      <c r="B319" s="34"/>
      <c r="D319" s="147" t="s">
        <v>176</v>
      </c>
      <c r="F319" s="148" t="s">
        <v>967</v>
      </c>
      <c r="I319" s="149"/>
      <c r="L319" s="34"/>
      <c r="M319" s="150"/>
      <c r="T319" s="55"/>
      <c r="AT319" s="18" t="s">
        <v>176</v>
      </c>
      <c r="AU319" s="18" t="s">
        <v>88</v>
      </c>
    </row>
    <row r="320" spans="2:65" s="12" customFormat="1" ht="10.199999999999999" x14ac:dyDescent="0.2">
      <c r="B320" s="151"/>
      <c r="D320" s="152" t="s">
        <v>178</v>
      </c>
      <c r="E320" s="153" t="s">
        <v>3</v>
      </c>
      <c r="F320" s="154" t="s">
        <v>481</v>
      </c>
      <c r="H320" s="153" t="s">
        <v>3</v>
      </c>
      <c r="I320" s="155"/>
      <c r="L320" s="151"/>
      <c r="M320" s="156"/>
      <c r="T320" s="157"/>
      <c r="AT320" s="153" t="s">
        <v>178</v>
      </c>
      <c r="AU320" s="153" t="s">
        <v>88</v>
      </c>
      <c r="AV320" s="12" t="s">
        <v>86</v>
      </c>
      <c r="AW320" s="12" t="s">
        <v>41</v>
      </c>
      <c r="AX320" s="12" t="s">
        <v>79</v>
      </c>
      <c r="AY320" s="153" t="s">
        <v>167</v>
      </c>
    </row>
    <row r="321" spans="2:65" s="13" customFormat="1" ht="10.199999999999999" x14ac:dyDescent="0.2">
      <c r="B321" s="158"/>
      <c r="D321" s="152" t="s">
        <v>178</v>
      </c>
      <c r="E321" s="159" t="s">
        <v>3</v>
      </c>
      <c r="F321" s="160" t="s">
        <v>1520</v>
      </c>
      <c r="H321" s="161">
        <v>3.66</v>
      </c>
      <c r="I321" s="162"/>
      <c r="L321" s="158"/>
      <c r="M321" s="163"/>
      <c r="T321" s="164"/>
      <c r="AT321" s="159" t="s">
        <v>178</v>
      </c>
      <c r="AU321" s="159" t="s">
        <v>88</v>
      </c>
      <c r="AV321" s="13" t="s">
        <v>88</v>
      </c>
      <c r="AW321" s="13" t="s">
        <v>41</v>
      </c>
      <c r="AX321" s="13" t="s">
        <v>79</v>
      </c>
      <c r="AY321" s="159" t="s">
        <v>167</v>
      </c>
    </row>
    <row r="322" spans="2:65" s="12" customFormat="1" ht="10.199999999999999" x14ac:dyDescent="0.2">
      <c r="B322" s="151"/>
      <c r="D322" s="152" t="s">
        <v>178</v>
      </c>
      <c r="E322" s="153" t="s">
        <v>3</v>
      </c>
      <c r="F322" s="154" t="s">
        <v>483</v>
      </c>
      <c r="H322" s="153" t="s">
        <v>3</v>
      </c>
      <c r="I322" s="155"/>
      <c r="L322" s="151"/>
      <c r="M322" s="156"/>
      <c r="T322" s="157"/>
      <c r="AT322" s="153" t="s">
        <v>178</v>
      </c>
      <c r="AU322" s="153" t="s">
        <v>88</v>
      </c>
      <c r="AV322" s="12" t="s">
        <v>86</v>
      </c>
      <c r="AW322" s="12" t="s">
        <v>41</v>
      </c>
      <c r="AX322" s="12" t="s">
        <v>79</v>
      </c>
      <c r="AY322" s="153" t="s">
        <v>167</v>
      </c>
    </row>
    <row r="323" spans="2:65" s="13" customFormat="1" ht="10.199999999999999" x14ac:dyDescent="0.2">
      <c r="B323" s="158"/>
      <c r="D323" s="152" t="s">
        <v>178</v>
      </c>
      <c r="E323" s="159" t="s">
        <v>3</v>
      </c>
      <c r="F323" s="160" t="s">
        <v>1521</v>
      </c>
      <c r="H323" s="161">
        <v>1.88</v>
      </c>
      <c r="I323" s="162"/>
      <c r="L323" s="158"/>
      <c r="M323" s="163"/>
      <c r="T323" s="164"/>
      <c r="AT323" s="159" t="s">
        <v>178</v>
      </c>
      <c r="AU323" s="159" t="s">
        <v>88</v>
      </c>
      <c r="AV323" s="13" t="s">
        <v>88</v>
      </c>
      <c r="AW323" s="13" t="s">
        <v>41</v>
      </c>
      <c r="AX323" s="13" t="s">
        <v>79</v>
      </c>
      <c r="AY323" s="159" t="s">
        <v>167</v>
      </c>
    </row>
    <row r="324" spans="2:65" s="12" customFormat="1" ht="10.199999999999999" x14ac:dyDescent="0.2">
      <c r="B324" s="151"/>
      <c r="D324" s="152" t="s">
        <v>178</v>
      </c>
      <c r="E324" s="153" t="s">
        <v>3</v>
      </c>
      <c r="F324" s="154" t="s">
        <v>485</v>
      </c>
      <c r="H324" s="153" t="s">
        <v>3</v>
      </c>
      <c r="I324" s="155"/>
      <c r="L324" s="151"/>
      <c r="M324" s="156"/>
      <c r="T324" s="157"/>
      <c r="AT324" s="153" t="s">
        <v>178</v>
      </c>
      <c r="AU324" s="153" t="s">
        <v>88</v>
      </c>
      <c r="AV324" s="12" t="s">
        <v>86</v>
      </c>
      <c r="AW324" s="12" t="s">
        <v>41</v>
      </c>
      <c r="AX324" s="12" t="s">
        <v>79</v>
      </c>
      <c r="AY324" s="153" t="s">
        <v>167</v>
      </c>
    </row>
    <row r="325" spans="2:65" s="13" customFormat="1" ht="10.199999999999999" x14ac:dyDescent="0.2">
      <c r="B325" s="158"/>
      <c r="D325" s="152" t="s">
        <v>178</v>
      </c>
      <c r="E325" s="159" t="s">
        <v>3</v>
      </c>
      <c r="F325" s="160" t="s">
        <v>1522</v>
      </c>
      <c r="H325" s="161">
        <v>1.48</v>
      </c>
      <c r="I325" s="162"/>
      <c r="L325" s="158"/>
      <c r="M325" s="163"/>
      <c r="T325" s="164"/>
      <c r="AT325" s="159" t="s">
        <v>178</v>
      </c>
      <c r="AU325" s="159" t="s">
        <v>88</v>
      </c>
      <c r="AV325" s="13" t="s">
        <v>88</v>
      </c>
      <c r="AW325" s="13" t="s">
        <v>41</v>
      </c>
      <c r="AX325" s="13" t="s">
        <v>79</v>
      </c>
      <c r="AY325" s="159" t="s">
        <v>167</v>
      </c>
    </row>
    <row r="326" spans="2:65" s="12" customFormat="1" ht="10.199999999999999" x14ac:dyDescent="0.2">
      <c r="B326" s="151"/>
      <c r="D326" s="152" t="s">
        <v>178</v>
      </c>
      <c r="E326" s="153" t="s">
        <v>3</v>
      </c>
      <c r="F326" s="154" t="s">
        <v>487</v>
      </c>
      <c r="H326" s="153" t="s">
        <v>3</v>
      </c>
      <c r="I326" s="155"/>
      <c r="L326" s="151"/>
      <c r="M326" s="156"/>
      <c r="T326" s="157"/>
      <c r="AT326" s="153" t="s">
        <v>178</v>
      </c>
      <c r="AU326" s="153" t="s">
        <v>88</v>
      </c>
      <c r="AV326" s="12" t="s">
        <v>86</v>
      </c>
      <c r="AW326" s="12" t="s">
        <v>41</v>
      </c>
      <c r="AX326" s="12" t="s">
        <v>79</v>
      </c>
      <c r="AY326" s="153" t="s">
        <v>167</v>
      </c>
    </row>
    <row r="327" spans="2:65" s="13" customFormat="1" ht="10.199999999999999" x14ac:dyDescent="0.2">
      <c r="B327" s="158"/>
      <c r="D327" s="152" t="s">
        <v>178</v>
      </c>
      <c r="E327" s="159" t="s">
        <v>3</v>
      </c>
      <c r="F327" s="160" t="s">
        <v>1523</v>
      </c>
      <c r="H327" s="161">
        <v>1.47</v>
      </c>
      <c r="I327" s="162"/>
      <c r="L327" s="158"/>
      <c r="M327" s="163"/>
      <c r="T327" s="164"/>
      <c r="AT327" s="159" t="s">
        <v>178</v>
      </c>
      <c r="AU327" s="159" t="s">
        <v>88</v>
      </c>
      <c r="AV327" s="13" t="s">
        <v>88</v>
      </c>
      <c r="AW327" s="13" t="s">
        <v>41</v>
      </c>
      <c r="AX327" s="13" t="s">
        <v>79</v>
      </c>
      <c r="AY327" s="159" t="s">
        <v>167</v>
      </c>
    </row>
    <row r="328" spans="2:65" s="12" customFormat="1" ht="10.199999999999999" x14ac:dyDescent="0.2">
      <c r="B328" s="151"/>
      <c r="D328" s="152" t="s">
        <v>178</v>
      </c>
      <c r="E328" s="153" t="s">
        <v>3</v>
      </c>
      <c r="F328" s="154" t="s">
        <v>488</v>
      </c>
      <c r="H328" s="153" t="s">
        <v>3</v>
      </c>
      <c r="I328" s="155"/>
      <c r="L328" s="151"/>
      <c r="M328" s="156"/>
      <c r="T328" s="157"/>
      <c r="AT328" s="153" t="s">
        <v>178</v>
      </c>
      <c r="AU328" s="153" t="s">
        <v>88</v>
      </c>
      <c r="AV328" s="12" t="s">
        <v>86</v>
      </c>
      <c r="AW328" s="12" t="s">
        <v>41</v>
      </c>
      <c r="AX328" s="12" t="s">
        <v>79</v>
      </c>
      <c r="AY328" s="153" t="s">
        <v>167</v>
      </c>
    </row>
    <row r="329" spans="2:65" s="13" customFormat="1" ht="10.199999999999999" x14ac:dyDescent="0.2">
      <c r="B329" s="158"/>
      <c r="D329" s="152" t="s">
        <v>178</v>
      </c>
      <c r="E329" s="159" t="s">
        <v>3</v>
      </c>
      <c r="F329" s="160" t="s">
        <v>1480</v>
      </c>
      <c r="H329" s="161">
        <v>26.2</v>
      </c>
      <c r="I329" s="162"/>
      <c r="L329" s="158"/>
      <c r="M329" s="163"/>
      <c r="T329" s="164"/>
      <c r="AT329" s="159" t="s">
        <v>178</v>
      </c>
      <c r="AU329" s="159" t="s">
        <v>88</v>
      </c>
      <c r="AV329" s="13" t="s">
        <v>88</v>
      </c>
      <c r="AW329" s="13" t="s">
        <v>41</v>
      </c>
      <c r="AX329" s="13" t="s">
        <v>79</v>
      </c>
      <c r="AY329" s="159" t="s">
        <v>167</v>
      </c>
    </row>
    <row r="330" spans="2:65" s="12" customFormat="1" ht="10.199999999999999" x14ac:dyDescent="0.2">
      <c r="B330" s="151"/>
      <c r="D330" s="152" t="s">
        <v>178</v>
      </c>
      <c r="E330" s="153" t="s">
        <v>3</v>
      </c>
      <c r="F330" s="154" t="s">
        <v>490</v>
      </c>
      <c r="H330" s="153" t="s">
        <v>3</v>
      </c>
      <c r="I330" s="155"/>
      <c r="L330" s="151"/>
      <c r="M330" s="156"/>
      <c r="T330" s="157"/>
      <c r="AT330" s="153" t="s">
        <v>178</v>
      </c>
      <c r="AU330" s="153" t="s">
        <v>88</v>
      </c>
      <c r="AV330" s="12" t="s">
        <v>86</v>
      </c>
      <c r="AW330" s="12" t="s">
        <v>41</v>
      </c>
      <c r="AX330" s="12" t="s">
        <v>79</v>
      </c>
      <c r="AY330" s="153" t="s">
        <v>167</v>
      </c>
    </row>
    <row r="331" spans="2:65" s="13" customFormat="1" ht="10.199999999999999" x14ac:dyDescent="0.2">
      <c r="B331" s="158"/>
      <c r="D331" s="152" t="s">
        <v>178</v>
      </c>
      <c r="E331" s="159" t="s">
        <v>3</v>
      </c>
      <c r="F331" s="160" t="s">
        <v>1481</v>
      </c>
      <c r="H331" s="161">
        <v>18.3</v>
      </c>
      <c r="I331" s="162"/>
      <c r="L331" s="158"/>
      <c r="M331" s="163"/>
      <c r="T331" s="164"/>
      <c r="AT331" s="159" t="s">
        <v>178</v>
      </c>
      <c r="AU331" s="159" t="s">
        <v>88</v>
      </c>
      <c r="AV331" s="13" t="s">
        <v>88</v>
      </c>
      <c r="AW331" s="13" t="s">
        <v>41</v>
      </c>
      <c r="AX331" s="13" t="s">
        <v>79</v>
      </c>
      <c r="AY331" s="159" t="s">
        <v>167</v>
      </c>
    </row>
    <row r="332" spans="2:65" s="12" customFormat="1" ht="10.199999999999999" x14ac:dyDescent="0.2">
      <c r="B332" s="151"/>
      <c r="D332" s="152" t="s">
        <v>178</v>
      </c>
      <c r="E332" s="153" t="s">
        <v>3</v>
      </c>
      <c r="F332" s="154" t="s">
        <v>492</v>
      </c>
      <c r="H332" s="153" t="s">
        <v>3</v>
      </c>
      <c r="I332" s="155"/>
      <c r="L332" s="151"/>
      <c r="M332" s="156"/>
      <c r="T332" s="157"/>
      <c r="AT332" s="153" t="s">
        <v>178</v>
      </c>
      <c r="AU332" s="153" t="s">
        <v>88</v>
      </c>
      <c r="AV332" s="12" t="s">
        <v>86</v>
      </c>
      <c r="AW332" s="12" t="s">
        <v>41</v>
      </c>
      <c r="AX332" s="12" t="s">
        <v>79</v>
      </c>
      <c r="AY332" s="153" t="s">
        <v>167</v>
      </c>
    </row>
    <row r="333" spans="2:65" s="13" customFormat="1" ht="10.199999999999999" x14ac:dyDescent="0.2">
      <c r="B333" s="158"/>
      <c r="D333" s="152" t="s">
        <v>178</v>
      </c>
      <c r="E333" s="159" t="s">
        <v>3</v>
      </c>
      <c r="F333" s="160" t="s">
        <v>241</v>
      </c>
      <c r="H333" s="161">
        <v>17.600000000000001</v>
      </c>
      <c r="I333" s="162"/>
      <c r="L333" s="158"/>
      <c r="M333" s="163"/>
      <c r="T333" s="164"/>
      <c r="AT333" s="159" t="s">
        <v>178</v>
      </c>
      <c r="AU333" s="159" t="s">
        <v>88</v>
      </c>
      <c r="AV333" s="13" t="s">
        <v>88</v>
      </c>
      <c r="AW333" s="13" t="s">
        <v>41</v>
      </c>
      <c r="AX333" s="13" t="s">
        <v>79</v>
      </c>
      <c r="AY333" s="159" t="s">
        <v>167</v>
      </c>
    </row>
    <row r="334" spans="2:65" s="14" customFormat="1" ht="10.199999999999999" x14ac:dyDescent="0.2">
      <c r="B334" s="165"/>
      <c r="D334" s="152" t="s">
        <v>178</v>
      </c>
      <c r="E334" s="166" t="s">
        <v>3</v>
      </c>
      <c r="F334" s="167" t="s">
        <v>181</v>
      </c>
      <c r="H334" s="168">
        <v>70.59</v>
      </c>
      <c r="I334" s="169"/>
      <c r="L334" s="165"/>
      <c r="M334" s="170"/>
      <c r="T334" s="171"/>
      <c r="AT334" s="166" t="s">
        <v>178</v>
      </c>
      <c r="AU334" s="166" t="s">
        <v>88</v>
      </c>
      <c r="AV334" s="14" t="s">
        <v>174</v>
      </c>
      <c r="AW334" s="14" t="s">
        <v>41</v>
      </c>
      <c r="AX334" s="14" t="s">
        <v>86</v>
      </c>
      <c r="AY334" s="166" t="s">
        <v>167</v>
      </c>
    </row>
    <row r="335" spans="2:65" s="1" customFormat="1" ht="21.75" customHeight="1" x14ac:dyDescent="0.2">
      <c r="B335" s="133"/>
      <c r="C335" s="134" t="s">
        <v>406</v>
      </c>
      <c r="D335" s="134" t="s">
        <v>169</v>
      </c>
      <c r="E335" s="135" t="s">
        <v>969</v>
      </c>
      <c r="F335" s="136" t="s">
        <v>970</v>
      </c>
      <c r="G335" s="137" t="s">
        <v>220</v>
      </c>
      <c r="H335" s="138">
        <v>70.59</v>
      </c>
      <c r="I335" s="139"/>
      <c r="J335" s="140">
        <f>ROUND(I335*H335,2)</f>
        <v>0</v>
      </c>
      <c r="K335" s="136" t="s">
        <v>173</v>
      </c>
      <c r="L335" s="34"/>
      <c r="M335" s="141" t="s">
        <v>3</v>
      </c>
      <c r="N335" s="142" t="s">
        <v>50</v>
      </c>
      <c r="P335" s="143">
        <f>O335*H335</f>
        <v>0</v>
      </c>
      <c r="Q335" s="143">
        <v>6.9999999999999999E-4</v>
      </c>
      <c r="R335" s="143">
        <f>Q335*H335</f>
        <v>4.9412999999999999E-2</v>
      </c>
      <c r="S335" s="143">
        <v>0</v>
      </c>
      <c r="T335" s="144">
        <f>S335*H335</f>
        <v>0</v>
      </c>
      <c r="AR335" s="145" t="s">
        <v>275</v>
      </c>
      <c r="AT335" s="145" t="s">
        <v>169</v>
      </c>
      <c r="AU335" s="145" t="s">
        <v>88</v>
      </c>
      <c r="AY335" s="18" t="s">
        <v>167</v>
      </c>
      <c r="BE335" s="146">
        <f>IF(N335="základní",J335,0)</f>
        <v>0</v>
      </c>
      <c r="BF335" s="146">
        <f>IF(N335="snížená",J335,0)</f>
        <v>0</v>
      </c>
      <c r="BG335" s="146">
        <f>IF(N335="zákl. přenesená",J335,0)</f>
        <v>0</v>
      </c>
      <c r="BH335" s="146">
        <f>IF(N335="sníž. přenesená",J335,0)</f>
        <v>0</v>
      </c>
      <c r="BI335" s="146">
        <f>IF(N335="nulová",J335,0)</f>
        <v>0</v>
      </c>
      <c r="BJ335" s="18" t="s">
        <v>86</v>
      </c>
      <c r="BK335" s="146">
        <f>ROUND(I335*H335,2)</f>
        <v>0</v>
      </c>
      <c r="BL335" s="18" t="s">
        <v>275</v>
      </c>
      <c r="BM335" s="145" t="s">
        <v>971</v>
      </c>
    </row>
    <row r="336" spans="2:65" s="1" customFormat="1" ht="10.199999999999999" x14ac:dyDescent="0.2">
      <c r="B336" s="34"/>
      <c r="D336" s="147" t="s">
        <v>176</v>
      </c>
      <c r="F336" s="148" t="s">
        <v>972</v>
      </c>
      <c r="I336" s="149"/>
      <c r="L336" s="34"/>
      <c r="M336" s="150"/>
      <c r="T336" s="55"/>
      <c r="AT336" s="18" t="s">
        <v>176</v>
      </c>
      <c r="AU336" s="18" t="s">
        <v>88</v>
      </c>
    </row>
    <row r="337" spans="2:65" s="12" customFormat="1" ht="10.199999999999999" x14ac:dyDescent="0.2">
      <c r="B337" s="151"/>
      <c r="D337" s="152" t="s">
        <v>178</v>
      </c>
      <c r="E337" s="153" t="s">
        <v>3</v>
      </c>
      <c r="F337" s="154" t="s">
        <v>481</v>
      </c>
      <c r="H337" s="153" t="s">
        <v>3</v>
      </c>
      <c r="I337" s="155"/>
      <c r="L337" s="151"/>
      <c r="M337" s="156"/>
      <c r="T337" s="157"/>
      <c r="AT337" s="153" t="s">
        <v>178</v>
      </c>
      <c r="AU337" s="153" t="s">
        <v>88</v>
      </c>
      <c r="AV337" s="12" t="s">
        <v>86</v>
      </c>
      <c r="AW337" s="12" t="s">
        <v>41</v>
      </c>
      <c r="AX337" s="12" t="s">
        <v>79</v>
      </c>
      <c r="AY337" s="153" t="s">
        <v>167</v>
      </c>
    </row>
    <row r="338" spans="2:65" s="13" customFormat="1" ht="10.199999999999999" x14ac:dyDescent="0.2">
      <c r="B338" s="158"/>
      <c r="D338" s="152" t="s">
        <v>178</v>
      </c>
      <c r="E338" s="159" t="s">
        <v>3</v>
      </c>
      <c r="F338" s="160" t="s">
        <v>1520</v>
      </c>
      <c r="H338" s="161">
        <v>3.66</v>
      </c>
      <c r="I338" s="162"/>
      <c r="L338" s="158"/>
      <c r="M338" s="163"/>
      <c r="T338" s="164"/>
      <c r="AT338" s="159" t="s">
        <v>178</v>
      </c>
      <c r="AU338" s="159" t="s">
        <v>88</v>
      </c>
      <c r="AV338" s="13" t="s">
        <v>88</v>
      </c>
      <c r="AW338" s="13" t="s">
        <v>41</v>
      </c>
      <c r="AX338" s="13" t="s">
        <v>79</v>
      </c>
      <c r="AY338" s="159" t="s">
        <v>167</v>
      </c>
    </row>
    <row r="339" spans="2:65" s="12" customFormat="1" ht="10.199999999999999" x14ac:dyDescent="0.2">
      <c r="B339" s="151"/>
      <c r="D339" s="152" t="s">
        <v>178</v>
      </c>
      <c r="E339" s="153" t="s">
        <v>3</v>
      </c>
      <c r="F339" s="154" t="s">
        <v>483</v>
      </c>
      <c r="H339" s="153" t="s">
        <v>3</v>
      </c>
      <c r="I339" s="155"/>
      <c r="L339" s="151"/>
      <c r="M339" s="156"/>
      <c r="T339" s="157"/>
      <c r="AT339" s="153" t="s">
        <v>178</v>
      </c>
      <c r="AU339" s="153" t="s">
        <v>88</v>
      </c>
      <c r="AV339" s="12" t="s">
        <v>86</v>
      </c>
      <c r="AW339" s="12" t="s">
        <v>41</v>
      </c>
      <c r="AX339" s="12" t="s">
        <v>79</v>
      </c>
      <c r="AY339" s="153" t="s">
        <v>167</v>
      </c>
    </row>
    <row r="340" spans="2:65" s="13" customFormat="1" ht="10.199999999999999" x14ac:dyDescent="0.2">
      <c r="B340" s="158"/>
      <c r="D340" s="152" t="s">
        <v>178</v>
      </c>
      <c r="E340" s="159" t="s">
        <v>3</v>
      </c>
      <c r="F340" s="160" t="s">
        <v>1521</v>
      </c>
      <c r="H340" s="161">
        <v>1.88</v>
      </c>
      <c r="I340" s="162"/>
      <c r="L340" s="158"/>
      <c r="M340" s="163"/>
      <c r="T340" s="164"/>
      <c r="AT340" s="159" t="s">
        <v>178</v>
      </c>
      <c r="AU340" s="159" t="s">
        <v>88</v>
      </c>
      <c r="AV340" s="13" t="s">
        <v>88</v>
      </c>
      <c r="AW340" s="13" t="s">
        <v>41</v>
      </c>
      <c r="AX340" s="13" t="s">
        <v>79</v>
      </c>
      <c r="AY340" s="159" t="s">
        <v>167</v>
      </c>
    </row>
    <row r="341" spans="2:65" s="12" customFormat="1" ht="10.199999999999999" x14ac:dyDescent="0.2">
      <c r="B341" s="151"/>
      <c r="D341" s="152" t="s">
        <v>178</v>
      </c>
      <c r="E341" s="153" t="s">
        <v>3</v>
      </c>
      <c r="F341" s="154" t="s">
        <v>485</v>
      </c>
      <c r="H341" s="153" t="s">
        <v>3</v>
      </c>
      <c r="I341" s="155"/>
      <c r="L341" s="151"/>
      <c r="M341" s="156"/>
      <c r="T341" s="157"/>
      <c r="AT341" s="153" t="s">
        <v>178</v>
      </c>
      <c r="AU341" s="153" t="s">
        <v>88</v>
      </c>
      <c r="AV341" s="12" t="s">
        <v>86</v>
      </c>
      <c r="AW341" s="12" t="s">
        <v>41</v>
      </c>
      <c r="AX341" s="12" t="s">
        <v>79</v>
      </c>
      <c r="AY341" s="153" t="s">
        <v>167</v>
      </c>
    </row>
    <row r="342" spans="2:65" s="13" customFormat="1" ht="10.199999999999999" x14ac:dyDescent="0.2">
      <c r="B342" s="158"/>
      <c r="D342" s="152" t="s">
        <v>178</v>
      </c>
      <c r="E342" s="159" t="s">
        <v>3</v>
      </c>
      <c r="F342" s="160" t="s">
        <v>1522</v>
      </c>
      <c r="H342" s="161">
        <v>1.48</v>
      </c>
      <c r="I342" s="162"/>
      <c r="L342" s="158"/>
      <c r="M342" s="163"/>
      <c r="T342" s="164"/>
      <c r="AT342" s="159" t="s">
        <v>178</v>
      </c>
      <c r="AU342" s="159" t="s">
        <v>88</v>
      </c>
      <c r="AV342" s="13" t="s">
        <v>88</v>
      </c>
      <c r="AW342" s="13" t="s">
        <v>41</v>
      </c>
      <c r="AX342" s="13" t="s">
        <v>79</v>
      </c>
      <c r="AY342" s="159" t="s">
        <v>167</v>
      </c>
    </row>
    <row r="343" spans="2:65" s="12" customFormat="1" ht="10.199999999999999" x14ac:dyDescent="0.2">
      <c r="B343" s="151"/>
      <c r="D343" s="152" t="s">
        <v>178</v>
      </c>
      <c r="E343" s="153" t="s">
        <v>3</v>
      </c>
      <c r="F343" s="154" t="s">
        <v>487</v>
      </c>
      <c r="H343" s="153" t="s">
        <v>3</v>
      </c>
      <c r="I343" s="155"/>
      <c r="L343" s="151"/>
      <c r="M343" s="156"/>
      <c r="T343" s="157"/>
      <c r="AT343" s="153" t="s">
        <v>178</v>
      </c>
      <c r="AU343" s="153" t="s">
        <v>88</v>
      </c>
      <c r="AV343" s="12" t="s">
        <v>86</v>
      </c>
      <c r="AW343" s="12" t="s">
        <v>41</v>
      </c>
      <c r="AX343" s="12" t="s">
        <v>79</v>
      </c>
      <c r="AY343" s="153" t="s">
        <v>167</v>
      </c>
    </row>
    <row r="344" spans="2:65" s="13" customFormat="1" ht="10.199999999999999" x14ac:dyDescent="0.2">
      <c r="B344" s="158"/>
      <c r="D344" s="152" t="s">
        <v>178</v>
      </c>
      <c r="E344" s="159" t="s">
        <v>3</v>
      </c>
      <c r="F344" s="160" t="s">
        <v>1523</v>
      </c>
      <c r="H344" s="161">
        <v>1.47</v>
      </c>
      <c r="I344" s="162"/>
      <c r="L344" s="158"/>
      <c r="M344" s="163"/>
      <c r="T344" s="164"/>
      <c r="AT344" s="159" t="s">
        <v>178</v>
      </c>
      <c r="AU344" s="159" t="s">
        <v>88</v>
      </c>
      <c r="AV344" s="13" t="s">
        <v>88</v>
      </c>
      <c r="AW344" s="13" t="s">
        <v>41</v>
      </c>
      <c r="AX344" s="13" t="s">
        <v>79</v>
      </c>
      <c r="AY344" s="159" t="s">
        <v>167</v>
      </c>
    </row>
    <row r="345" spans="2:65" s="12" customFormat="1" ht="10.199999999999999" x14ac:dyDescent="0.2">
      <c r="B345" s="151"/>
      <c r="D345" s="152" t="s">
        <v>178</v>
      </c>
      <c r="E345" s="153" t="s">
        <v>3</v>
      </c>
      <c r="F345" s="154" t="s">
        <v>488</v>
      </c>
      <c r="H345" s="153" t="s">
        <v>3</v>
      </c>
      <c r="I345" s="155"/>
      <c r="L345" s="151"/>
      <c r="M345" s="156"/>
      <c r="T345" s="157"/>
      <c r="AT345" s="153" t="s">
        <v>178</v>
      </c>
      <c r="AU345" s="153" t="s">
        <v>88</v>
      </c>
      <c r="AV345" s="12" t="s">
        <v>86</v>
      </c>
      <c r="AW345" s="12" t="s">
        <v>41</v>
      </c>
      <c r="AX345" s="12" t="s">
        <v>79</v>
      </c>
      <c r="AY345" s="153" t="s">
        <v>167</v>
      </c>
    </row>
    <row r="346" spans="2:65" s="13" customFormat="1" ht="10.199999999999999" x14ac:dyDescent="0.2">
      <c r="B346" s="158"/>
      <c r="D346" s="152" t="s">
        <v>178</v>
      </c>
      <c r="E346" s="159" t="s">
        <v>3</v>
      </c>
      <c r="F346" s="160" t="s">
        <v>1480</v>
      </c>
      <c r="H346" s="161">
        <v>26.2</v>
      </c>
      <c r="I346" s="162"/>
      <c r="L346" s="158"/>
      <c r="M346" s="163"/>
      <c r="T346" s="164"/>
      <c r="AT346" s="159" t="s">
        <v>178</v>
      </c>
      <c r="AU346" s="159" t="s">
        <v>88</v>
      </c>
      <c r="AV346" s="13" t="s">
        <v>88</v>
      </c>
      <c r="AW346" s="13" t="s">
        <v>41</v>
      </c>
      <c r="AX346" s="13" t="s">
        <v>79</v>
      </c>
      <c r="AY346" s="159" t="s">
        <v>167</v>
      </c>
    </row>
    <row r="347" spans="2:65" s="12" customFormat="1" ht="10.199999999999999" x14ac:dyDescent="0.2">
      <c r="B347" s="151"/>
      <c r="D347" s="152" t="s">
        <v>178</v>
      </c>
      <c r="E347" s="153" t="s">
        <v>3</v>
      </c>
      <c r="F347" s="154" t="s">
        <v>490</v>
      </c>
      <c r="H347" s="153" t="s">
        <v>3</v>
      </c>
      <c r="I347" s="155"/>
      <c r="L347" s="151"/>
      <c r="M347" s="156"/>
      <c r="T347" s="157"/>
      <c r="AT347" s="153" t="s">
        <v>178</v>
      </c>
      <c r="AU347" s="153" t="s">
        <v>88</v>
      </c>
      <c r="AV347" s="12" t="s">
        <v>86</v>
      </c>
      <c r="AW347" s="12" t="s">
        <v>41</v>
      </c>
      <c r="AX347" s="12" t="s">
        <v>79</v>
      </c>
      <c r="AY347" s="153" t="s">
        <v>167</v>
      </c>
    </row>
    <row r="348" spans="2:65" s="13" customFormat="1" ht="10.199999999999999" x14ac:dyDescent="0.2">
      <c r="B348" s="158"/>
      <c r="D348" s="152" t="s">
        <v>178</v>
      </c>
      <c r="E348" s="159" t="s">
        <v>3</v>
      </c>
      <c r="F348" s="160" t="s">
        <v>1481</v>
      </c>
      <c r="H348" s="161">
        <v>18.3</v>
      </c>
      <c r="I348" s="162"/>
      <c r="L348" s="158"/>
      <c r="M348" s="163"/>
      <c r="T348" s="164"/>
      <c r="AT348" s="159" t="s">
        <v>178</v>
      </c>
      <c r="AU348" s="159" t="s">
        <v>88</v>
      </c>
      <c r="AV348" s="13" t="s">
        <v>88</v>
      </c>
      <c r="AW348" s="13" t="s">
        <v>41</v>
      </c>
      <c r="AX348" s="13" t="s">
        <v>79</v>
      </c>
      <c r="AY348" s="159" t="s">
        <v>167</v>
      </c>
    </row>
    <row r="349" spans="2:65" s="12" customFormat="1" ht="10.199999999999999" x14ac:dyDescent="0.2">
      <c r="B349" s="151"/>
      <c r="D349" s="152" t="s">
        <v>178</v>
      </c>
      <c r="E349" s="153" t="s">
        <v>3</v>
      </c>
      <c r="F349" s="154" t="s">
        <v>492</v>
      </c>
      <c r="H349" s="153" t="s">
        <v>3</v>
      </c>
      <c r="I349" s="155"/>
      <c r="L349" s="151"/>
      <c r="M349" s="156"/>
      <c r="T349" s="157"/>
      <c r="AT349" s="153" t="s">
        <v>178</v>
      </c>
      <c r="AU349" s="153" t="s">
        <v>88</v>
      </c>
      <c r="AV349" s="12" t="s">
        <v>86</v>
      </c>
      <c r="AW349" s="12" t="s">
        <v>41</v>
      </c>
      <c r="AX349" s="12" t="s">
        <v>79</v>
      </c>
      <c r="AY349" s="153" t="s">
        <v>167</v>
      </c>
    </row>
    <row r="350" spans="2:65" s="13" customFormat="1" ht="10.199999999999999" x14ac:dyDescent="0.2">
      <c r="B350" s="158"/>
      <c r="D350" s="152" t="s">
        <v>178</v>
      </c>
      <c r="E350" s="159" t="s">
        <v>3</v>
      </c>
      <c r="F350" s="160" t="s">
        <v>241</v>
      </c>
      <c r="H350" s="161">
        <v>17.600000000000001</v>
      </c>
      <c r="I350" s="162"/>
      <c r="L350" s="158"/>
      <c r="M350" s="163"/>
      <c r="T350" s="164"/>
      <c r="AT350" s="159" t="s">
        <v>178</v>
      </c>
      <c r="AU350" s="159" t="s">
        <v>88</v>
      </c>
      <c r="AV350" s="13" t="s">
        <v>88</v>
      </c>
      <c r="AW350" s="13" t="s">
        <v>41</v>
      </c>
      <c r="AX350" s="13" t="s">
        <v>79</v>
      </c>
      <c r="AY350" s="159" t="s">
        <v>167</v>
      </c>
    </row>
    <row r="351" spans="2:65" s="14" customFormat="1" ht="10.199999999999999" x14ac:dyDescent="0.2">
      <c r="B351" s="165"/>
      <c r="D351" s="152" t="s">
        <v>178</v>
      </c>
      <c r="E351" s="166" t="s">
        <v>3</v>
      </c>
      <c r="F351" s="167" t="s">
        <v>181</v>
      </c>
      <c r="H351" s="168">
        <v>70.59</v>
      </c>
      <c r="I351" s="169"/>
      <c r="L351" s="165"/>
      <c r="M351" s="170"/>
      <c r="T351" s="171"/>
      <c r="AT351" s="166" t="s">
        <v>178</v>
      </c>
      <c r="AU351" s="166" t="s">
        <v>88</v>
      </c>
      <c r="AV351" s="14" t="s">
        <v>174</v>
      </c>
      <c r="AW351" s="14" t="s">
        <v>41</v>
      </c>
      <c r="AX351" s="14" t="s">
        <v>86</v>
      </c>
      <c r="AY351" s="166" t="s">
        <v>167</v>
      </c>
    </row>
    <row r="352" spans="2:65" s="1" customFormat="1" ht="37.799999999999997" customHeight="1" x14ac:dyDescent="0.2">
      <c r="B352" s="133"/>
      <c r="C352" s="134" t="s">
        <v>415</v>
      </c>
      <c r="D352" s="134" t="s">
        <v>169</v>
      </c>
      <c r="E352" s="135" t="s">
        <v>974</v>
      </c>
      <c r="F352" s="136" t="s">
        <v>975</v>
      </c>
      <c r="G352" s="137" t="s">
        <v>208</v>
      </c>
      <c r="H352" s="138">
        <v>2.492</v>
      </c>
      <c r="I352" s="139"/>
      <c r="J352" s="140">
        <f>ROUND(I352*H352,2)</f>
        <v>0</v>
      </c>
      <c r="K352" s="136" t="s">
        <v>173</v>
      </c>
      <c r="L352" s="34"/>
      <c r="M352" s="141" t="s">
        <v>3</v>
      </c>
      <c r="N352" s="142" t="s">
        <v>50</v>
      </c>
      <c r="P352" s="143">
        <f>O352*H352</f>
        <v>0</v>
      </c>
      <c r="Q352" s="143">
        <v>0</v>
      </c>
      <c r="R352" s="143">
        <f>Q352*H352</f>
        <v>0</v>
      </c>
      <c r="S352" s="143">
        <v>0</v>
      </c>
      <c r="T352" s="144">
        <f>S352*H352</f>
        <v>0</v>
      </c>
      <c r="AR352" s="145" t="s">
        <v>275</v>
      </c>
      <c r="AT352" s="145" t="s">
        <v>169</v>
      </c>
      <c r="AU352" s="145" t="s">
        <v>88</v>
      </c>
      <c r="AY352" s="18" t="s">
        <v>167</v>
      </c>
      <c r="BE352" s="146">
        <f>IF(N352="základní",J352,0)</f>
        <v>0</v>
      </c>
      <c r="BF352" s="146">
        <f>IF(N352="snížená",J352,0)</f>
        <v>0</v>
      </c>
      <c r="BG352" s="146">
        <f>IF(N352="zákl. přenesená",J352,0)</f>
        <v>0</v>
      </c>
      <c r="BH352" s="146">
        <f>IF(N352="sníž. přenesená",J352,0)</f>
        <v>0</v>
      </c>
      <c r="BI352" s="146">
        <f>IF(N352="nulová",J352,0)</f>
        <v>0</v>
      </c>
      <c r="BJ352" s="18" t="s">
        <v>86</v>
      </c>
      <c r="BK352" s="146">
        <f>ROUND(I352*H352,2)</f>
        <v>0</v>
      </c>
      <c r="BL352" s="18" t="s">
        <v>275</v>
      </c>
      <c r="BM352" s="145" t="s">
        <v>976</v>
      </c>
    </row>
    <row r="353" spans="2:65" s="1" customFormat="1" ht="10.199999999999999" x14ac:dyDescent="0.2">
      <c r="B353" s="34"/>
      <c r="D353" s="147" t="s">
        <v>176</v>
      </c>
      <c r="F353" s="148" t="s">
        <v>977</v>
      </c>
      <c r="I353" s="149"/>
      <c r="L353" s="34"/>
      <c r="M353" s="150"/>
      <c r="T353" s="55"/>
      <c r="AT353" s="18" t="s">
        <v>176</v>
      </c>
      <c r="AU353" s="18" t="s">
        <v>88</v>
      </c>
    </row>
    <row r="354" spans="2:65" s="1" customFormat="1" ht="49.05" customHeight="1" x14ac:dyDescent="0.2">
      <c r="B354" s="133"/>
      <c r="C354" s="134" t="s">
        <v>420</v>
      </c>
      <c r="D354" s="134" t="s">
        <v>169</v>
      </c>
      <c r="E354" s="135" t="s">
        <v>979</v>
      </c>
      <c r="F354" s="136" t="s">
        <v>980</v>
      </c>
      <c r="G354" s="137" t="s">
        <v>208</v>
      </c>
      <c r="H354" s="138">
        <v>2.492</v>
      </c>
      <c r="I354" s="139"/>
      <c r="J354" s="140">
        <f>ROUND(I354*H354,2)</f>
        <v>0</v>
      </c>
      <c r="K354" s="136" t="s">
        <v>173</v>
      </c>
      <c r="L354" s="34"/>
      <c r="M354" s="141" t="s">
        <v>3</v>
      </c>
      <c r="N354" s="142" t="s">
        <v>50</v>
      </c>
      <c r="P354" s="143">
        <f>O354*H354</f>
        <v>0</v>
      </c>
      <c r="Q354" s="143">
        <v>0</v>
      </c>
      <c r="R354" s="143">
        <f>Q354*H354</f>
        <v>0</v>
      </c>
      <c r="S354" s="143">
        <v>0</v>
      </c>
      <c r="T354" s="144">
        <f>S354*H354</f>
        <v>0</v>
      </c>
      <c r="AR354" s="145" t="s">
        <v>275</v>
      </c>
      <c r="AT354" s="145" t="s">
        <v>169</v>
      </c>
      <c r="AU354" s="145" t="s">
        <v>88</v>
      </c>
      <c r="AY354" s="18" t="s">
        <v>167</v>
      </c>
      <c r="BE354" s="146">
        <f>IF(N354="základní",J354,0)</f>
        <v>0</v>
      </c>
      <c r="BF354" s="146">
        <f>IF(N354="snížená",J354,0)</f>
        <v>0</v>
      </c>
      <c r="BG354" s="146">
        <f>IF(N354="zákl. přenesená",J354,0)</f>
        <v>0</v>
      </c>
      <c r="BH354" s="146">
        <f>IF(N354="sníž. přenesená",J354,0)</f>
        <v>0</v>
      </c>
      <c r="BI354" s="146">
        <f>IF(N354="nulová",J354,0)</f>
        <v>0</v>
      </c>
      <c r="BJ354" s="18" t="s">
        <v>86</v>
      </c>
      <c r="BK354" s="146">
        <f>ROUND(I354*H354,2)</f>
        <v>0</v>
      </c>
      <c r="BL354" s="18" t="s">
        <v>275</v>
      </c>
      <c r="BM354" s="145" t="s">
        <v>981</v>
      </c>
    </row>
    <row r="355" spans="2:65" s="1" customFormat="1" ht="10.199999999999999" x14ac:dyDescent="0.2">
      <c r="B355" s="34"/>
      <c r="D355" s="147" t="s">
        <v>176</v>
      </c>
      <c r="F355" s="148" t="s">
        <v>982</v>
      </c>
      <c r="I355" s="149"/>
      <c r="L355" s="34"/>
      <c r="M355" s="150"/>
      <c r="T355" s="55"/>
      <c r="AT355" s="18" t="s">
        <v>176</v>
      </c>
      <c r="AU355" s="18" t="s">
        <v>88</v>
      </c>
    </row>
    <row r="356" spans="2:65" s="11" customFormat="1" ht="22.8" customHeight="1" x14ac:dyDescent="0.25">
      <c r="B356" s="121"/>
      <c r="D356" s="122" t="s">
        <v>78</v>
      </c>
      <c r="E356" s="131" t="s">
        <v>404</v>
      </c>
      <c r="F356" s="131" t="s">
        <v>405</v>
      </c>
      <c r="I356" s="124"/>
      <c r="J356" s="132">
        <f>BK356</f>
        <v>0</v>
      </c>
      <c r="L356" s="121"/>
      <c r="M356" s="126"/>
      <c r="P356" s="127">
        <f>SUM(P357:P372)</f>
        <v>0</v>
      </c>
      <c r="R356" s="127">
        <f>SUM(R357:R372)</f>
        <v>1.7430000000000001E-2</v>
      </c>
      <c r="T356" s="128">
        <f>SUM(T357:T372)</f>
        <v>0</v>
      </c>
      <c r="AR356" s="122" t="s">
        <v>88</v>
      </c>
      <c r="AT356" s="129" t="s">
        <v>78</v>
      </c>
      <c r="AU356" s="129" t="s">
        <v>86</v>
      </c>
      <c r="AY356" s="122" t="s">
        <v>167</v>
      </c>
      <c r="BK356" s="130">
        <f>SUM(BK357:BK372)</f>
        <v>0</v>
      </c>
    </row>
    <row r="357" spans="2:65" s="1" customFormat="1" ht="21.75" customHeight="1" x14ac:dyDescent="0.2">
      <c r="B357" s="133"/>
      <c r="C357" s="134" t="s">
        <v>427</v>
      </c>
      <c r="D357" s="134" t="s">
        <v>169</v>
      </c>
      <c r="E357" s="135" t="s">
        <v>984</v>
      </c>
      <c r="F357" s="136" t="s">
        <v>985</v>
      </c>
      <c r="G357" s="137" t="s">
        <v>254</v>
      </c>
      <c r="H357" s="138">
        <v>5.5</v>
      </c>
      <c r="I357" s="139"/>
      <c r="J357" s="140">
        <f>ROUND(I357*H357,2)</f>
        <v>0</v>
      </c>
      <c r="K357" s="136" t="s">
        <v>173</v>
      </c>
      <c r="L357" s="34"/>
      <c r="M357" s="141" t="s">
        <v>3</v>
      </c>
      <c r="N357" s="142" t="s">
        <v>50</v>
      </c>
      <c r="P357" s="143">
        <f>O357*H357</f>
        <v>0</v>
      </c>
      <c r="Q357" s="143">
        <v>0</v>
      </c>
      <c r="R357" s="143">
        <f>Q357*H357</f>
        <v>0</v>
      </c>
      <c r="S357" s="143">
        <v>0</v>
      </c>
      <c r="T357" s="144">
        <f>S357*H357</f>
        <v>0</v>
      </c>
      <c r="AR357" s="145" t="s">
        <v>275</v>
      </c>
      <c r="AT357" s="145" t="s">
        <v>169</v>
      </c>
      <c r="AU357" s="145" t="s">
        <v>88</v>
      </c>
      <c r="AY357" s="18" t="s">
        <v>167</v>
      </c>
      <c r="BE357" s="146">
        <f>IF(N357="základní",J357,0)</f>
        <v>0</v>
      </c>
      <c r="BF357" s="146">
        <f>IF(N357="snížená",J357,0)</f>
        <v>0</v>
      </c>
      <c r="BG357" s="146">
        <f>IF(N357="zákl. přenesená",J357,0)</f>
        <v>0</v>
      </c>
      <c r="BH357" s="146">
        <f>IF(N357="sníž. přenesená",J357,0)</f>
        <v>0</v>
      </c>
      <c r="BI357" s="146">
        <f>IF(N357="nulová",J357,0)</f>
        <v>0</v>
      </c>
      <c r="BJ357" s="18" t="s">
        <v>86</v>
      </c>
      <c r="BK357" s="146">
        <f>ROUND(I357*H357,2)</f>
        <v>0</v>
      </c>
      <c r="BL357" s="18" t="s">
        <v>275</v>
      </c>
      <c r="BM357" s="145" t="s">
        <v>986</v>
      </c>
    </row>
    <row r="358" spans="2:65" s="1" customFormat="1" ht="10.199999999999999" x14ac:dyDescent="0.2">
      <c r="B358" s="34"/>
      <c r="D358" s="147" t="s">
        <v>176</v>
      </c>
      <c r="F358" s="148" t="s">
        <v>987</v>
      </c>
      <c r="I358" s="149"/>
      <c r="L358" s="34"/>
      <c r="M358" s="150"/>
      <c r="T358" s="55"/>
      <c r="AT358" s="18" t="s">
        <v>176</v>
      </c>
      <c r="AU358" s="18" t="s">
        <v>88</v>
      </c>
    </row>
    <row r="359" spans="2:65" s="12" customFormat="1" ht="10.199999999999999" x14ac:dyDescent="0.2">
      <c r="B359" s="151"/>
      <c r="D359" s="152" t="s">
        <v>178</v>
      </c>
      <c r="E359" s="153" t="s">
        <v>3</v>
      </c>
      <c r="F359" s="154" t="s">
        <v>988</v>
      </c>
      <c r="H359" s="153" t="s">
        <v>3</v>
      </c>
      <c r="I359" s="155"/>
      <c r="L359" s="151"/>
      <c r="M359" s="156"/>
      <c r="T359" s="157"/>
      <c r="AT359" s="153" t="s">
        <v>178</v>
      </c>
      <c r="AU359" s="153" t="s">
        <v>88</v>
      </c>
      <c r="AV359" s="12" t="s">
        <v>86</v>
      </c>
      <c r="AW359" s="12" t="s">
        <v>41</v>
      </c>
      <c r="AX359" s="12" t="s">
        <v>79</v>
      </c>
      <c r="AY359" s="153" t="s">
        <v>167</v>
      </c>
    </row>
    <row r="360" spans="2:65" s="12" customFormat="1" ht="10.199999999999999" x14ac:dyDescent="0.2">
      <c r="B360" s="151"/>
      <c r="D360" s="152" t="s">
        <v>178</v>
      </c>
      <c r="E360" s="153" t="s">
        <v>3</v>
      </c>
      <c r="F360" s="154" t="s">
        <v>626</v>
      </c>
      <c r="H360" s="153" t="s">
        <v>3</v>
      </c>
      <c r="I360" s="155"/>
      <c r="L360" s="151"/>
      <c r="M360" s="156"/>
      <c r="T360" s="157"/>
      <c r="AT360" s="153" t="s">
        <v>178</v>
      </c>
      <c r="AU360" s="153" t="s">
        <v>88</v>
      </c>
      <c r="AV360" s="12" t="s">
        <v>86</v>
      </c>
      <c r="AW360" s="12" t="s">
        <v>41</v>
      </c>
      <c r="AX360" s="12" t="s">
        <v>79</v>
      </c>
      <c r="AY360" s="153" t="s">
        <v>167</v>
      </c>
    </row>
    <row r="361" spans="2:65" s="13" customFormat="1" ht="10.199999999999999" x14ac:dyDescent="0.2">
      <c r="B361" s="158"/>
      <c r="D361" s="152" t="s">
        <v>178</v>
      </c>
      <c r="E361" s="159" t="s">
        <v>3</v>
      </c>
      <c r="F361" s="160" t="s">
        <v>517</v>
      </c>
      <c r="H361" s="161">
        <v>1</v>
      </c>
      <c r="I361" s="162"/>
      <c r="L361" s="158"/>
      <c r="M361" s="163"/>
      <c r="T361" s="164"/>
      <c r="AT361" s="159" t="s">
        <v>178</v>
      </c>
      <c r="AU361" s="159" t="s">
        <v>88</v>
      </c>
      <c r="AV361" s="13" t="s">
        <v>88</v>
      </c>
      <c r="AW361" s="13" t="s">
        <v>41</v>
      </c>
      <c r="AX361" s="13" t="s">
        <v>79</v>
      </c>
      <c r="AY361" s="159" t="s">
        <v>167</v>
      </c>
    </row>
    <row r="362" spans="2:65" s="12" customFormat="1" ht="10.199999999999999" x14ac:dyDescent="0.2">
      <c r="B362" s="151"/>
      <c r="D362" s="152" t="s">
        <v>178</v>
      </c>
      <c r="E362" s="153" t="s">
        <v>3</v>
      </c>
      <c r="F362" s="154" t="s">
        <v>989</v>
      </c>
      <c r="H362" s="153" t="s">
        <v>3</v>
      </c>
      <c r="I362" s="155"/>
      <c r="L362" s="151"/>
      <c r="M362" s="156"/>
      <c r="T362" s="157"/>
      <c r="AT362" s="153" t="s">
        <v>178</v>
      </c>
      <c r="AU362" s="153" t="s">
        <v>88</v>
      </c>
      <c r="AV362" s="12" t="s">
        <v>86</v>
      </c>
      <c r="AW362" s="12" t="s">
        <v>41</v>
      </c>
      <c r="AX362" s="12" t="s">
        <v>79</v>
      </c>
      <c r="AY362" s="153" t="s">
        <v>167</v>
      </c>
    </row>
    <row r="363" spans="2:65" s="13" customFormat="1" ht="10.199999999999999" x14ac:dyDescent="0.2">
      <c r="B363" s="158"/>
      <c r="D363" s="152" t="s">
        <v>178</v>
      </c>
      <c r="E363" s="159" t="s">
        <v>3</v>
      </c>
      <c r="F363" s="160" t="s">
        <v>412</v>
      </c>
      <c r="H363" s="161">
        <v>4.5</v>
      </c>
      <c r="I363" s="162"/>
      <c r="L363" s="158"/>
      <c r="M363" s="163"/>
      <c r="T363" s="164"/>
      <c r="AT363" s="159" t="s">
        <v>178</v>
      </c>
      <c r="AU363" s="159" t="s">
        <v>88</v>
      </c>
      <c r="AV363" s="13" t="s">
        <v>88</v>
      </c>
      <c r="AW363" s="13" t="s">
        <v>41</v>
      </c>
      <c r="AX363" s="13" t="s">
        <v>79</v>
      </c>
      <c r="AY363" s="159" t="s">
        <v>167</v>
      </c>
    </row>
    <row r="364" spans="2:65" s="14" customFormat="1" ht="10.199999999999999" x14ac:dyDescent="0.2">
      <c r="B364" s="165"/>
      <c r="D364" s="152" t="s">
        <v>178</v>
      </c>
      <c r="E364" s="166" t="s">
        <v>3</v>
      </c>
      <c r="F364" s="167" t="s">
        <v>181</v>
      </c>
      <c r="H364" s="168">
        <v>5.5</v>
      </c>
      <c r="I364" s="169"/>
      <c r="L364" s="165"/>
      <c r="M364" s="170"/>
      <c r="T364" s="171"/>
      <c r="AT364" s="166" t="s">
        <v>178</v>
      </c>
      <c r="AU364" s="166" t="s">
        <v>88</v>
      </c>
      <c r="AV364" s="14" t="s">
        <v>174</v>
      </c>
      <c r="AW364" s="14" t="s">
        <v>41</v>
      </c>
      <c r="AX364" s="14" t="s">
        <v>86</v>
      </c>
      <c r="AY364" s="166" t="s">
        <v>167</v>
      </c>
    </row>
    <row r="365" spans="2:65" s="1" customFormat="1" ht="16.5" customHeight="1" x14ac:dyDescent="0.2">
      <c r="B365" s="133"/>
      <c r="C365" s="183" t="s">
        <v>433</v>
      </c>
      <c r="D365" s="183" t="s">
        <v>754</v>
      </c>
      <c r="E365" s="184" t="s">
        <v>991</v>
      </c>
      <c r="F365" s="185" t="s">
        <v>992</v>
      </c>
      <c r="G365" s="186" t="s">
        <v>254</v>
      </c>
      <c r="H365" s="187">
        <v>5.61</v>
      </c>
      <c r="I365" s="188"/>
      <c r="J365" s="189">
        <f>ROUND(I365*H365,2)</f>
        <v>0</v>
      </c>
      <c r="K365" s="185" t="s">
        <v>3</v>
      </c>
      <c r="L365" s="190"/>
      <c r="M365" s="191" t="s">
        <v>3</v>
      </c>
      <c r="N365" s="192" t="s">
        <v>50</v>
      </c>
      <c r="P365" s="143">
        <f>O365*H365</f>
        <v>0</v>
      </c>
      <c r="Q365" s="143">
        <v>3.0000000000000001E-3</v>
      </c>
      <c r="R365" s="143">
        <f>Q365*H365</f>
        <v>1.6830000000000001E-2</v>
      </c>
      <c r="S365" s="143">
        <v>0</v>
      </c>
      <c r="T365" s="144">
        <f>S365*H365</f>
        <v>0</v>
      </c>
      <c r="AR365" s="145" t="s">
        <v>399</v>
      </c>
      <c r="AT365" s="145" t="s">
        <v>754</v>
      </c>
      <c r="AU365" s="145" t="s">
        <v>88</v>
      </c>
      <c r="AY365" s="18" t="s">
        <v>167</v>
      </c>
      <c r="BE365" s="146">
        <f>IF(N365="základní",J365,0)</f>
        <v>0</v>
      </c>
      <c r="BF365" s="146">
        <f>IF(N365="snížená",J365,0)</f>
        <v>0</v>
      </c>
      <c r="BG365" s="146">
        <f>IF(N365="zákl. přenesená",J365,0)</f>
        <v>0</v>
      </c>
      <c r="BH365" s="146">
        <f>IF(N365="sníž. přenesená",J365,0)</f>
        <v>0</v>
      </c>
      <c r="BI365" s="146">
        <f>IF(N365="nulová",J365,0)</f>
        <v>0</v>
      </c>
      <c r="BJ365" s="18" t="s">
        <v>86</v>
      </c>
      <c r="BK365" s="146">
        <f>ROUND(I365*H365,2)</f>
        <v>0</v>
      </c>
      <c r="BL365" s="18" t="s">
        <v>275</v>
      </c>
      <c r="BM365" s="145" t="s">
        <v>993</v>
      </c>
    </row>
    <row r="366" spans="2:65" s="1" customFormat="1" ht="19.2" x14ac:dyDescent="0.2">
      <c r="B366" s="34"/>
      <c r="D366" s="152" t="s">
        <v>552</v>
      </c>
      <c r="F366" s="182" t="s">
        <v>994</v>
      </c>
      <c r="I366" s="149"/>
      <c r="L366" s="34"/>
      <c r="M366" s="150"/>
      <c r="T366" s="55"/>
      <c r="AT366" s="18" t="s">
        <v>552</v>
      </c>
      <c r="AU366" s="18" t="s">
        <v>88</v>
      </c>
    </row>
    <row r="367" spans="2:65" s="13" customFormat="1" ht="10.199999999999999" x14ac:dyDescent="0.2">
      <c r="B367" s="158"/>
      <c r="D367" s="152" t="s">
        <v>178</v>
      </c>
      <c r="F367" s="160" t="s">
        <v>1524</v>
      </c>
      <c r="H367" s="161">
        <v>5.61</v>
      </c>
      <c r="I367" s="162"/>
      <c r="L367" s="158"/>
      <c r="M367" s="163"/>
      <c r="T367" s="164"/>
      <c r="AT367" s="159" t="s">
        <v>178</v>
      </c>
      <c r="AU367" s="159" t="s">
        <v>88</v>
      </c>
      <c r="AV367" s="13" t="s">
        <v>88</v>
      </c>
      <c r="AW367" s="13" t="s">
        <v>4</v>
      </c>
      <c r="AX367" s="13" t="s">
        <v>86</v>
      </c>
      <c r="AY367" s="159" t="s">
        <v>167</v>
      </c>
    </row>
    <row r="368" spans="2:65" s="1" customFormat="1" ht="16.5" customHeight="1" x14ac:dyDescent="0.2">
      <c r="B368" s="133"/>
      <c r="C368" s="183" t="s">
        <v>443</v>
      </c>
      <c r="D368" s="183" t="s">
        <v>754</v>
      </c>
      <c r="E368" s="184" t="s">
        <v>997</v>
      </c>
      <c r="F368" s="185" t="s">
        <v>998</v>
      </c>
      <c r="G368" s="186" t="s">
        <v>245</v>
      </c>
      <c r="H368" s="187">
        <v>10</v>
      </c>
      <c r="I368" s="188"/>
      <c r="J368" s="189">
        <f>ROUND(I368*H368,2)</f>
        <v>0</v>
      </c>
      <c r="K368" s="185" t="s">
        <v>173</v>
      </c>
      <c r="L368" s="190"/>
      <c r="M368" s="191" t="s">
        <v>3</v>
      </c>
      <c r="N368" s="192" t="s">
        <v>50</v>
      </c>
      <c r="P368" s="143">
        <f>O368*H368</f>
        <v>0</v>
      </c>
      <c r="Q368" s="143">
        <v>6.0000000000000002E-5</v>
      </c>
      <c r="R368" s="143">
        <f>Q368*H368</f>
        <v>6.0000000000000006E-4</v>
      </c>
      <c r="S368" s="143">
        <v>0</v>
      </c>
      <c r="T368" s="144">
        <f>S368*H368</f>
        <v>0</v>
      </c>
      <c r="AR368" s="145" t="s">
        <v>399</v>
      </c>
      <c r="AT368" s="145" t="s">
        <v>754</v>
      </c>
      <c r="AU368" s="145" t="s">
        <v>88</v>
      </c>
      <c r="AY368" s="18" t="s">
        <v>167</v>
      </c>
      <c r="BE368" s="146">
        <f>IF(N368="základní",J368,0)</f>
        <v>0</v>
      </c>
      <c r="BF368" s="146">
        <f>IF(N368="snížená",J368,0)</f>
        <v>0</v>
      </c>
      <c r="BG368" s="146">
        <f>IF(N368="zákl. přenesená",J368,0)</f>
        <v>0</v>
      </c>
      <c r="BH368" s="146">
        <f>IF(N368="sníž. přenesená",J368,0)</f>
        <v>0</v>
      </c>
      <c r="BI368" s="146">
        <f>IF(N368="nulová",J368,0)</f>
        <v>0</v>
      </c>
      <c r="BJ368" s="18" t="s">
        <v>86</v>
      </c>
      <c r="BK368" s="146">
        <f>ROUND(I368*H368,2)</f>
        <v>0</v>
      </c>
      <c r="BL368" s="18" t="s">
        <v>275</v>
      </c>
      <c r="BM368" s="145" t="s">
        <v>999</v>
      </c>
    </row>
    <row r="369" spans="2:65" s="1" customFormat="1" ht="24.15" customHeight="1" x14ac:dyDescent="0.2">
      <c r="B369" s="133"/>
      <c r="C369" s="134" t="s">
        <v>448</v>
      </c>
      <c r="D369" s="134" t="s">
        <v>169</v>
      </c>
      <c r="E369" s="135" t="s">
        <v>1002</v>
      </c>
      <c r="F369" s="136" t="s">
        <v>1003</v>
      </c>
      <c r="G369" s="137" t="s">
        <v>208</v>
      </c>
      <c r="H369" s="138">
        <v>1.7000000000000001E-2</v>
      </c>
      <c r="I369" s="139"/>
      <c r="J369" s="140">
        <f>ROUND(I369*H369,2)</f>
        <v>0</v>
      </c>
      <c r="K369" s="136" t="s">
        <v>173</v>
      </c>
      <c r="L369" s="34"/>
      <c r="M369" s="141" t="s">
        <v>3</v>
      </c>
      <c r="N369" s="142" t="s">
        <v>50</v>
      </c>
      <c r="P369" s="143">
        <f>O369*H369</f>
        <v>0</v>
      </c>
      <c r="Q369" s="143">
        <v>0</v>
      </c>
      <c r="R369" s="143">
        <f>Q369*H369</f>
        <v>0</v>
      </c>
      <c r="S369" s="143">
        <v>0</v>
      </c>
      <c r="T369" s="144">
        <f>S369*H369</f>
        <v>0</v>
      </c>
      <c r="AR369" s="145" t="s">
        <v>275</v>
      </c>
      <c r="AT369" s="145" t="s">
        <v>169</v>
      </c>
      <c r="AU369" s="145" t="s">
        <v>88</v>
      </c>
      <c r="AY369" s="18" t="s">
        <v>167</v>
      </c>
      <c r="BE369" s="146">
        <f>IF(N369="základní",J369,0)</f>
        <v>0</v>
      </c>
      <c r="BF369" s="146">
        <f>IF(N369="snížená",J369,0)</f>
        <v>0</v>
      </c>
      <c r="BG369" s="146">
        <f>IF(N369="zákl. přenesená",J369,0)</f>
        <v>0</v>
      </c>
      <c r="BH369" s="146">
        <f>IF(N369="sníž. přenesená",J369,0)</f>
        <v>0</v>
      </c>
      <c r="BI369" s="146">
        <f>IF(N369="nulová",J369,0)</f>
        <v>0</v>
      </c>
      <c r="BJ369" s="18" t="s">
        <v>86</v>
      </c>
      <c r="BK369" s="146">
        <f>ROUND(I369*H369,2)</f>
        <v>0</v>
      </c>
      <c r="BL369" s="18" t="s">
        <v>275</v>
      </c>
      <c r="BM369" s="145" t="s">
        <v>1004</v>
      </c>
    </row>
    <row r="370" spans="2:65" s="1" customFormat="1" ht="10.199999999999999" x14ac:dyDescent="0.2">
      <c r="B370" s="34"/>
      <c r="D370" s="147" t="s">
        <v>176</v>
      </c>
      <c r="F370" s="148" t="s">
        <v>1005</v>
      </c>
      <c r="I370" s="149"/>
      <c r="L370" s="34"/>
      <c r="M370" s="150"/>
      <c r="T370" s="55"/>
      <c r="AT370" s="18" t="s">
        <v>176</v>
      </c>
      <c r="AU370" s="18" t="s">
        <v>88</v>
      </c>
    </row>
    <row r="371" spans="2:65" s="1" customFormat="1" ht="37.799999999999997" customHeight="1" x14ac:dyDescent="0.2">
      <c r="B371" s="133"/>
      <c r="C371" s="134" t="s">
        <v>456</v>
      </c>
      <c r="D371" s="134" t="s">
        <v>169</v>
      </c>
      <c r="E371" s="135" t="s">
        <v>1007</v>
      </c>
      <c r="F371" s="136" t="s">
        <v>1008</v>
      </c>
      <c r="G371" s="137" t="s">
        <v>208</v>
      </c>
      <c r="H371" s="138">
        <v>1.7000000000000001E-2</v>
      </c>
      <c r="I371" s="139"/>
      <c r="J371" s="140">
        <f>ROUND(I371*H371,2)</f>
        <v>0</v>
      </c>
      <c r="K371" s="136" t="s">
        <v>173</v>
      </c>
      <c r="L371" s="34"/>
      <c r="M371" s="141" t="s">
        <v>3</v>
      </c>
      <c r="N371" s="142" t="s">
        <v>50</v>
      </c>
      <c r="P371" s="143">
        <f>O371*H371</f>
        <v>0</v>
      </c>
      <c r="Q371" s="143">
        <v>0</v>
      </c>
      <c r="R371" s="143">
        <f>Q371*H371</f>
        <v>0</v>
      </c>
      <c r="S371" s="143">
        <v>0</v>
      </c>
      <c r="T371" s="144">
        <f>S371*H371</f>
        <v>0</v>
      </c>
      <c r="AR371" s="145" t="s">
        <v>275</v>
      </c>
      <c r="AT371" s="145" t="s">
        <v>169</v>
      </c>
      <c r="AU371" s="145" t="s">
        <v>88</v>
      </c>
      <c r="AY371" s="18" t="s">
        <v>167</v>
      </c>
      <c r="BE371" s="146">
        <f>IF(N371="základní",J371,0)</f>
        <v>0</v>
      </c>
      <c r="BF371" s="146">
        <f>IF(N371="snížená",J371,0)</f>
        <v>0</v>
      </c>
      <c r="BG371" s="146">
        <f>IF(N371="zákl. přenesená",J371,0)</f>
        <v>0</v>
      </c>
      <c r="BH371" s="146">
        <f>IF(N371="sníž. přenesená",J371,0)</f>
        <v>0</v>
      </c>
      <c r="BI371" s="146">
        <f>IF(N371="nulová",J371,0)</f>
        <v>0</v>
      </c>
      <c r="BJ371" s="18" t="s">
        <v>86</v>
      </c>
      <c r="BK371" s="146">
        <f>ROUND(I371*H371,2)</f>
        <v>0</v>
      </c>
      <c r="BL371" s="18" t="s">
        <v>275</v>
      </c>
      <c r="BM371" s="145" t="s">
        <v>1009</v>
      </c>
    </row>
    <row r="372" spans="2:65" s="1" customFormat="1" ht="10.199999999999999" x14ac:dyDescent="0.2">
      <c r="B372" s="34"/>
      <c r="D372" s="147" t="s">
        <v>176</v>
      </c>
      <c r="F372" s="148" t="s">
        <v>1010</v>
      </c>
      <c r="I372" s="149"/>
      <c r="L372" s="34"/>
      <c r="M372" s="150"/>
      <c r="T372" s="55"/>
      <c r="AT372" s="18" t="s">
        <v>176</v>
      </c>
      <c r="AU372" s="18" t="s">
        <v>88</v>
      </c>
    </row>
    <row r="373" spans="2:65" s="11" customFormat="1" ht="22.8" customHeight="1" x14ac:dyDescent="0.25">
      <c r="B373" s="121"/>
      <c r="D373" s="122" t="s">
        <v>78</v>
      </c>
      <c r="E373" s="131" t="s">
        <v>425</v>
      </c>
      <c r="F373" s="131" t="s">
        <v>426</v>
      </c>
      <c r="I373" s="124"/>
      <c r="J373" s="132">
        <f>BK373</f>
        <v>0</v>
      </c>
      <c r="L373" s="121"/>
      <c r="M373" s="126"/>
      <c r="P373" s="127">
        <f>SUM(P374:P503)</f>
        <v>0</v>
      </c>
      <c r="R373" s="127">
        <f>SUM(R374:R503)</f>
        <v>0.30826628000000006</v>
      </c>
      <c r="T373" s="128">
        <f>SUM(T374:T503)</f>
        <v>0</v>
      </c>
      <c r="AR373" s="122" t="s">
        <v>88</v>
      </c>
      <c r="AT373" s="129" t="s">
        <v>78</v>
      </c>
      <c r="AU373" s="129" t="s">
        <v>86</v>
      </c>
      <c r="AY373" s="122" t="s">
        <v>167</v>
      </c>
      <c r="BK373" s="130">
        <f>SUM(BK374:BK503)</f>
        <v>0</v>
      </c>
    </row>
    <row r="374" spans="2:65" s="1" customFormat="1" ht="16.5" customHeight="1" x14ac:dyDescent="0.2">
      <c r="B374" s="133"/>
      <c r="C374" s="134" t="s">
        <v>461</v>
      </c>
      <c r="D374" s="134" t="s">
        <v>169</v>
      </c>
      <c r="E374" s="135" t="s">
        <v>1166</v>
      </c>
      <c r="F374" s="136" t="s">
        <v>1167</v>
      </c>
      <c r="G374" s="137" t="s">
        <v>220</v>
      </c>
      <c r="H374" s="138">
        <v>8.8000000000000007</v>
      </c>
      <c r="I374" s="139"/>
      <c r="J374" s="140">
        <f>ROUND(I374*H374,2)</f>
        <v>0</v>
      </c>
      <c r="K374" s="136" t="s">
        <v>173</v>
      </c>
      <c r="L374" s="34"/>
      <c r="M374" s="141" t="s">
        <v>3</v>
      </c>
      <c r="N374" s="142" t="s">
        <v>50</v>
      </c>
      <c r="P374" s="143">
        <f>O374*H374</f>
        <v>0</v>
      </c>
      <c r="Q374" s="143">
        <v>0</v>
      </c>
      <c r="R374" s="143">
        <f>Q374*H374</f>
        <v>0</v>
      </c>
      <c r="S374" s="143">
        <v>0</v>
      </c>
      <c r="T374" s="144">
        <f>S374*H374</f>
        <v>0</v>
      </c>
      <c r="AR374" s="145" t="s">
        <v>275</v>
      </c>
      <c r="AT374" s="145" t="s">
        <v>169</v>
      </c>
      <c r="AU374" s="145" t="s">
        <v>88</v>
      </c>
      <c r="AY374" s="18" t="s">
        <v>167</v>
      </c>
      <c r="BE374" s="146">
        <f>IF(N374="základní",J374,0)</f>
        <v>0</v>
      </c>
      <c r="BF374" s="146">
        <f>IF(N374="snížená",J374,0)</f>
        <v>0</v>
      </c>
      <c r="BG374" s="146">
        <f>IF(N374="zákl. přenesená",J374,0)</f>
        <v>0</v>
      </c>
      <c r="BH374" s="146">
        <f>IF(N374="sníž. přenesená",J374,0)</f>
        <v>0</v>
      </c>
      <c r="BI374" s="146">
        <f>IF(N374="nulová",J374,0)</f>
        <v>0</v>
      </c>
      <c r="BJ374" s="18" t="s">
        <v>86</v>
      </c>
      <c r="BK374" s="146">
        <f>ROUND(I374*H374,2)</f>
        <v>0</v>
      </c>
      <c r="BL374" s="18" t="s">
        <v>275</v>
      </c>
      <c r="BM374" s="145" t="s">
        <v>1168</v>
      </c>
    </row>
    <row r="375" spans="2:65" s="1" customFormat="1" ht="10.199999999999999" x14ac:dyDescent="0.2">
      <c r="B375" s="34"/>
      <c r="D375" s="147" t="s">
        <v>176</v>
      </c>
      <c r="F375" s="148" t="s">
        <v>1169</v>
      </c>
      <c r="I375" s="149"/>
      <c r="L375" s="34"/>
      <c r="M375" s="150"/>
      <c r="T375" s="55"/>
      <c r="AT375" s="18" t="s">
        <v>176</v>
      </c>
      <c r="AU375" s="18" t="s">
        <v>88</v>
      </c>
    </row>
    <row r="376" spans="2:65" s="12" customFormat="1" ht="10.199999999999999" x14ac:dyDescent="0.2">
      <c r="B376" s="151"/>
      <c r="D376" s="152" t="s">
        <v>178</v>
      </c>
      <c r="E376" s="153" t="s">
        <v>3</v>
      </c>
      <c r="F376" s="154" t="s">
        <v>481</v>
      </c>
      <c r="H376" s="153" t="s">
        <v>3</v>
      </c>
      <c r="I376" s="155"/>
      <c r="L376" s="151"/>
      <c r="M376" s="156"/>
      <c r="T376" s="157"/>
      <c r="AT376" s="153" t="s">
        <v>178</v>
      </c>
      <c r="AU376" s="153" t="s">
        <v>88</v>
      </c>
      <c r="AV376" s="12" t="s">
        <v>86</v>
      </c>
      <c r="AW376" s="12" t="s">
        <v>41</v>
      </c>
      <c r="AX376" s="12" t="s">
        <v>79</v>
      </c>
      <c r="AY376" s="153" t="s">
        <v>167</v>
      </c>
    </row>
    <row r="377" spans="2:65" s="13" customFormat="1" ht="10.199999999999999" x14ac:dyDescent="0.2">
      <c r="B377" s="158"/>
      <c r="D377" s="152" t="s">
        <v>178</v>
      </c>
      <c r="E377" s="159" t="s">
        <v>3</v>
      </c>
      <c r="F377" s="160" t="s">
        <v>1477</v>
      </c>
      <c r="H377" s="161">
        <v>4</v>
      </c>
      <c r="I377" s="162"/>
      <c r="L377" s="158"/>
      <c r="M377" s="163"/>
      <c r="T377" s="164"/>
      <c r="AT377" s="159" t="s">
        <v>178</v>
      </c>
      <c r="AU377" s="159" t="s">
        <v>88</v>
      </c>
      <c r="AV377" s="13" t="s">
        <v>88</v>
      </c>
      <c r="AW377" s="13" t="s">
        <v>41</v>
      </c>
      <c r="AX377" s="13" t="s">
        <v>79</v>
      </c>
      <c r="AY377" s="159" t="s">
        <v>167</v>
      </c>
    </row>
    <row r="378" spans="2:65" s="12" customFormat="1" ht="10.199999999999999" x14ac:dyDescent="0.2">
      <c r="B378" s="151"/>
      <c r="D378" s="152" t="s">
        <v>178</v>
      </c>
      <c r="E378" s="153" t="s">
        <v>3</v>
      </c>
      <c r="F378" s="154" t="s">
        <v>483</v>
      </c>
      <c r="H378" s="153" t="s">
        <v>3</v>
      </c>
      <c r="I378" s="155"/>
      <c r="L378" s="151"/>
      <c r="M378" s="156"/>
      <c r="T378" s="157"/>
      <c r="AT378" s="153" t="s">
        <v>178</v>
      </c>
      <c r="AU378" s="153" t="s">
        <v>88</v>
      </c>
      <c r="AV378" s="12" t="s">
        <v>86</v>
      </c>
      <c r="AW378" s="12" t="s">
        <v>41</v>
      </c>
      <c r="AX378" s="12" t="s">
        <v>79</v>
      </c>
      <c r="AY378" s="153" t="s">
        <v>167</v>
      </c>
    </row>
    <row r="379" spans="2:65" s="13" customFormat="1" ht="10.199999999999999" x14ac:dyDescent="0.2">
      <c r="B379" s="158"/>
      <c r="D379" s="152" t="s">
        <v>178</v>
      </c>
      <c r="E379" s="159" t="s">
        <v>3</v>
      </c>
      <c r="F379" s="160" t="s">
        <v>1478</v>
      </c>
      <c r="H379" s="161">
        <v>1.8</v>
      </c>
      <c r="I379" s="162"/>
      <c r="L379" s="158"/>
      <c r="M379" s="163"/>
      <c r="T379" s="164"/>
      <c r="AT379" s="159" t="s">
        <v>178</v>
      </c>
      <c r="AU379" s="159" t="s">
        <v>88</v>
      </c>
      <c r="AV379" s="13" t="s">
        <v>88</v>
      </c>
      <c r="AW379" s="13" t="s">
        <v>41</v>
      </c>
      <c r="AX379" s="13" t="s">
        <v>79</v>
      </c>
      <c r="AY379" s="159" t="s">
        <v>167</v>
      </c>
    </row>
    <row r="380" spans="2:65" s="12" customFormat="1" ht="10.199999999999999" x14ac:dyDescent="0.2">
      <c r="B380" s="151"/>
      <c r="D380" s="152" t="s">
        <v>178</v>
      </c>
      <c r="E380" s="153" t="s">
        <v>3</v>
      </c>
      <c r="F380" s="154" t="s">
        <v>485</v>
      </c>
      <c r="H380" s="153" t="s">
        <v>3</v>
      </c>
      <c r="I380" s="155"/>
      <c r="L380" s="151"/>
      <c r="M380" s="156"/>
      <c r="T380" s="157"/>
      <c r="AT380" s="153" t="s">
        <v>178</v>
      </c>
      <c r="AU380" s="153" t="s">
        <v>88</v>
      </c>
      <c r="AV380" s="12" t="s">
        <v>86</v>
      </c>
      <c r="AW380" s="12" t="s">
        <v>41</v>
      </c>
      <c r="AX380" s="12" t="s">
        <v>79</v>
      </c>
      <c r="AY380" s="153" t="s">
        <v>167</v>
      </c>
    </row>
    <row r="381" spans="2:65" s="13" customFormat="1" ht="10.199999999999999" x14ac:dyDescent="0.2">
      <c r="B381" s="158"/>
      <c r="D381" s="152" t="s">
        <v>178</v>
      </c>
      <c r="E381" s="159" t="s">
        <v>3</v>
      </c>
      <c r="F381" s="160" t="s">
        <v>1479</v>
      </c>
      <c r="H381" s="161">
        <v>1.5</v>
      </c>
      <c r="I381" s="162"/>
      <c r="L381" s="158"/>
      <c r="M381" s="163"/>
      <c r="T381" s="164"/>
      <c r="AT381" s="159" t="s">
        <v>178</v>
      </c>
      <c r="AU381" s="159" t="s">
        <v>88</v>
      </c>
      <c r="AV381" s="13" t="s">
        <v>88</v>
      </c>
      <c r="AW381" s="13" t="s">
        <v>41</v>
      </c>
      <c r="AX381" s="13" t="s">
        <v>79</v>
      </c>
      <c r="AY381" s="159" t="s">
        <v>167</v>
      </c>
    </row>
    <row r="382" spans="2:65" s="12" customFormat="1" ht="10.199999999999999" x14ac:dyDescent="0.2">
      <c r="B382" s="151"/>
      <c r="D382" s="152" t="s">
        <v>178</v>
      </c>
      <c r="E382" s="153" t="s">
        <v>3</v>
      </c>
      <c r="F382" s="154" t="s">
        <v>487</v>
      </c>
      <c r="H382" s="153" t="s">
        <v>3</v>
      </c>
      <c r="I382" s="155"/>
      <c r="L382" s="151"/>
      <c r="M382" s="156"/>
      <c r="T382" s="157"/>
      <c r="AT382" s="153" t="s">
        <v>178</v>
      </c>
      <c r="AU382" s="153" t="s">
        <v>88</v>
      </c>
      <c r="AV382" s="12" t="s">
        <v>86</v>
      </c>
      <c r="AW382" s="12" t="s">
        <v>41</v>
      </c>
      <c r="AX382" s="12" t="s">
        <v>79</v>
      </c>
      <c r="AY382" s="153" t="s">
        <v>167</v>
      </c>
    </row>
    <row r="383" spans="2:65" s="13" customFormat="1" ht="10.199999999999999" x14ac:dyDescent="0.2">
      <c r="B383" s="158"/>
      <c r="D383" s="152" t="s">
        <v>178</v>
      </c>
      <c r="E383" s="159" t="s">
        <v>3</v>
      </c>
      <c r="F383" s="160" t="s">
        <v>1479</v>
      </c>
      <c r="H383" s="161">
        <v>1.5</v>
      </c>
      <c r="I383" s="162"/>
      <c r="L383" s="158"/>
      <c r="M383" s="163"/>
      <c r="T383" s="164"/>
      <c r="AT383" s="159" t="s">
        <v>178</v>
      </c>
      <c r="AU383" s="159" t="s">
        <v>88</v>
      </c>
      <c r="AV383" s="13" t="s">
        <v>88</v>
      </c>
      <c r="AW383" s="13" t="s">
        <v>41</v>
      </c>
      <c r="AX383" s="13" t="s">
        <v>79</v>
      </c>
      <c r="AY383" s="159" t="s">
        <v>167</v>
      </c>
    </row>
    <row r="384" spans="2:65" s="14" customFormat="1" ht="10.199999999999999" x14ac:dyDescent="0.2">
      <c r="B384" s="165"/>
      <c r="D384" s="152" t="s">
        <v>178</v>
      </c>
      <c r="E384" s="166" t="s">
        <v>3</v>
      </c>
      <c r="F384" s="167" t="s">
        <v>181</v>
      </c>
      <c r="H384" s="168">
        <v>8.8000000000000007</v>
      </c>
      <c r="I384" s="169"/>
      <c r="L384" s="165"/>
      <c r="M384" s="170"/>
      <c r="T384" s="171"/>
      <c r="AT384" s="166" t="s">
        <v>178</v>
      </c>
      <c r="AU384" s="166" t="s">
        <v>88</v>
      </c>
      <c r="AV384" s="14" t="s">
        <v>174</v>
      </c>
      <c r="AW384" s="14" t="s">
        <v>41</v>
      </c>
      <c r="AX384" s="14" t="s">
        <v>86</v>
      </c>
      <c r="AY384" s="166" t="s">
        <v>167</v>
      </c>
    </row>
    <row r="385" spans="2:65" s="1" customFormat="1" ht="16.5" customHeight="1" x14ac:dyDescent="0.2">
      <c r="B385" s="133"/>
      <c r="C385" s="134" t="s">
        <v>470</v>
      </c>
      <c r="D385" s="134" t="s">
        <v>169</v>
      </c>
      <c r="E385" s="135" t="s">
        <v>1171</v>
      </c>
      <c r="F385" s="136" t="s">
        <v>1172</v>
      </c>
      <c r="G385" s="137" t="s">
        <v>220</v>
      </c>
      <c r="H385" s="138">
        <v>8.8000000000000007</v>
      </c>
      <c r="I385" s="139"/>
      <c r="J385" s="140">
        <f>ROUND(I385*H385,2)</f>
        <v>0</v>
      </c>
      <c r="K385" s="136" t="s">
        <v>173</v>
      </c>
      <c r="L385" s="34"/>
      <c r="M385" s="141" t="s">
        <v>3</v>
      </c>
      <c r="N385" s="142" t="s">
        <v>50</v>
      </c>
      <c r="P385" s="143">
        <f>O385*H385</f>
        <v>0</v>
      </c>
      <c r="Q385" s="143">
        <v>2.9999999999999997E-4</v>
      </c>
      <c r="R385" s="143">
        <f>Q385*H385</f>
        <v>2.64E-3</v>
      </c>
      <c r="S385" s="143">
        <v>0</v>
      </c>
      <c r="T385" s="144">
        <f>S385*H385</f>
        <v>0</v>
      </c>
      <c r="AR385" s="145" t="s">
        <v>275</v>
      </c>
      <c r="AT385" s="145" t="s">
        <v>169</v>
      </c>
      <c r="AU385" s="145" t="s">
        <v>88</v>
      </c>
      <c r="AY385" s="18" t="s">
        <v>167</v>
      </c>
      <c r="BE385" s="146">
        <f>IF(N385="základní",J385,0)</f>
        <v>0</v>
      </c>
      <c r="BF385" s="146">
        <f>IF(N385="snížená",J385,0)</f>
        <v>0</v>
      </c>
      <c r="BG385" s="146">
        <f>IF(N385="zákl. přenesená",J385,0)</f>
        <v>0</v>
      </c>
      <c r="BH385" s="146">
        <f>IF(N385="sníž. přenesená",J385,0)</f>
        <v>0</v>
      </c>
      <c r="BI385" s="146">
        <f>IF(N385="nulová",J385,0)</f>
        <v>0</v>
      </c>
      <c r="BJ385" s="18" t="s">
        <v>86</v>
      </c>
      <c r="BK385" s="146">
        <f>ROUND(I385*H385,2)</f>
        <v>0</v>
      </c>
      <c r="BL385" s="18" t="s">
        <v>275</v>
      </c>
      <c r="BM385" s="145" t="s">
        <v>1173</v>
      </c>
    </row>
    <row r="386" spans="2:65" s="1" customFormat="1" ht="10.199999999999999" x14ac:dyDescent="0.2">
      <c r="B386" s="34"/>
      <c r="D386" s="147" t="s">
        <v>176</v>
      </c>
      <c r="F386" s="148" t="s">
        <v>1174</v>
      </c>
      <c r="I386" s="149"/>
      <c r="L386" s="34"/>
      <c r="M386" s="150"/>
      <c r="T386" s="55"/>
      <c r="AT386" s="18" t="s">
        <v>176</v>
      </c>
      <c r="AU386" s="18" t="s">
        <v>88</v>
      </c>
    </row>
    <row r="387" spans="2:65" s="12" customFormat="1" ht="10.199999999999999" x14ac:dyDescent="0.2">
      <c r="B387" s="151"/>
      <c r="D387" s="152" t="s">
        <v>178</v>
      </c>
      <c r="E387" s="153" t="s">
        <v>3</v>
      </c>
      <c r="F387" s="154" t="s">
        <v>481</v>
      </c>
      <c r="H387" s="153" t="s">
        <v>3</v>
      </c>
      <c r="I387" s="155"/>
      <c r="L387" s="151"/>
      <c r="M387" s="156"/>
      <c r="T387" s="157"/>
      <c r="AT387" s="153" t="s">
        <v>178</v>
      </c>
      <c r="AU387" s="153" t="s">
        <v>88</v>
      </c>
      <c r="AV387" s="12" t="s">
        <v>86</v>
      </c>
      <c r="AW387" s="12" t="s">
        <v>41</v>
      </c>
      <c r="AX387" s="12" t="s">
        <v>79</v>
      </c>
      <c r="AY387" s="153" t="s">
        <v>167</v>
      </c>
    </row>
    <row r="388" spans="2:65" s="13" customFormat="1" ht="10.199999999999999" x14ac:dyDescent="0.2">
      <c r="B388" s="158"/>
      <c r="D388" s="152" t="s">
        <v>178</v>
      </c>
      <c r="E388" s="159" t="s">
        <v>3</v>
      </c>
      <c r="F388" s="160" t="s">
        <v>1477</v>
      </c>
      <c r="H388" s="161">
        <v>4</v>
      </c>
      <c r="I388" s="162"/>
      <c r="L388" s="158"/>
      <c r="M388" s="163"/>
      <c r="T388" s="164"/>
      <c r="AT388" s="159" t="s">
        <v>178</v>
      </c>
      <c r="AU388" s="159" t="s">
        <v>88</v>
      </c>
      <c r="AV388" s="13" t="s">
        <v>88</v>
      </c>
      <c r="AW388" s="13" t="s">
        <v>41</v>
      </c>
      <c r="AX388" s="13" t="s">
        <v>79</v>
      </c>
      <c r="AY388" s="159" t="s">
        <v>167</v>
      </c>
    </row>
    <row r="389" spans="2:65" s="12" customFormat="1" ht="10.199999999999999" x14ac:dyDescent="0.2">
      <c r="B389" s="151"/>
      <c r="D389" s="152" t="s">
        <v>178</v>
      </c>
      <c r="E389" s="153" t="s">
        <v>3</v>
      </c>
      <c r="F389" s="154" t="s">
        <v>483</v>
      </c>
      <c r="H389" s="153" t="s">
        <v>3</v>
      </c>
      <c r="I389" s="155"/>
      <c r="L389" s="151"/>
      <c r="M389" s="156"/>
      <c r="T389" s="157"/>
      <c r="AT389" s="153" t="s">
        <v>178</v>
      </c>
      <c r="AU389" s="153" t="s">
        <v>88</v>
      </c>
      <c r="AV389" s="12" t="s">
        <v>86</v>
      </c>
      <c r="AW389" s="12" t="s">
        <v>41</v>
      </c>
      <c r="AX389" s="12" t="s">
        <v>79</v>
      </c>
      <c r="AY389" s="153" t="s">
        <v>167</v>
      </c>
    </row>
    <row r="390" spans="2:65" s="13" customFormat="1" ht="10.199999999999999" x14ac:dyDescent="0.2">
      <c r="B390" s="158"/>
      <c r="D390" s="152" t="s">
        <v>178</v>
      </c>
      <c r="E390" s="159" t="s">
        <v>3</v>
      </c>
      <c r="F390" s="160" t="s">
        <v>1478</v>
      </c>
      <c r="H390" s="161">
        <v>1.8</v>
      </c>
      <c r="I390" s="162"/>
      <c r="L390" s="158"/>
      <c r="M390" s="163"/>
      <c r="T390" s="164"/>
      <c r="AT390" s="159" t="s">
        <v>178</v>
      </c>
      <c r="AU390" s="159" t="s">
        <v>88</v>
      </c>
      <c r="AV390" s="13" t="s">
        <v>88</v>
      </c>
      <c r="AW390" s="13" t="s">
        <v>41</v>
      </c>
      <c r="AX390" s="13" t="s">
        <v>79</v>
      </c>
      <c r="AY390" s="159" t="s">
        <v>167</v>
      </c>
    </row>
    <row r="391" spans="2:65" s="12" customFormat="1" ht="10.199999999999999" x14ac:dyDescent="0.2">
      <c r="B391" s="151"/>
      <c r="D391" s="152" t="s">
        <v>178</v>
      </c>
      <c r="E391" s="153" t="s">
        <v>3</v>
      </c>
      <c r="F391" s="154" t="s">
        <v>485</v>
      </c>
      <c r="H391" s="153" t="s">
        <v>3</v>
      </c>
      <c r="I391" s="155"/>
      <c r="L391" s="151"/>
      <c r="M391" s="156"/>
      <c r="T391" s="157"/>
      <c r="AT391" s="153" t="s">
        <v>178</v>
      </c>
      <c r="AU391" s="153" t="s">
        <v>88</v>
      </c>
      <c r="AV391" s="12" t="s">
        <v>86</v>
      </c>
      <c r="AW391" s="12" t="s">
        <v>41</v>
      </c>
      <c r="AX391" s="12" t="s">
        <v>79</v>
      </c>
      <c r="AY391" s="153" t="s">
        <v>167</v>
      </c>
    </row>
    <row r="392" spans="2:65" s="13" customFormat="1" ht="10.199999999999999" x14ac:dyDescent="0.2">
      <c r="B392" s="158"/>
      <c r="D392" s="152" t="s">
        <v>178</v>
      </c>
      <c r="E392" s="159" t="s">
        <v>3</v>
      </c>
      <c r="F392" s="160" t="s">
        <v>1479</v>
      </c>
      <c r="H392" s="161">
        <v>1.5</v>
      </c>
      <c r="I392" s="162"/>
      <c r="L392" s="158"/>
      <c r="M392" s="163"/>
      <c r="T392" s="164"/>
      <c r="AT392" s="159" t="s">
        <v>178</v>
      </c>
      <c r="AU392" s="159" t="s">
        <v>88</v>
      </c>
      <c r="AV392" s="13" t="s">
        <v>88</v>
      </c>
      <c r="AW392" s="13" t="s">
        <v>41</v>
      </c>
      <c r="AX392" s="13" t="s">
        <v>79</v>
      </c>
      <c r="AY392" s="159" t="s">
        <v>167</v>
      </c>
    </row>
    <row r="393" spans="2:65" s="12" customFormat="1" ht="10.199999999999999" x14ac:dyDescent="0.2">
      <c r="B393" s="151"/>
      <c r="D393" s="152" t="s">
        <v>178</v>
      </c>
      <c r="E393" s="153" t="s">
        <v>3</v>
      </c>
      <c r="F393" s="154" t="s">
        <v>487</v>
      </c>
      <c r="H393" s="153" t="s">
        <v>3</v>
      </c>
      <c r="I393" s="155"/>
      <c r="L393" s="151"/>
      <c r="M393" s="156"/>
      <c r="T393" s="157"/>
      <c r="AT393" s="153" t="s">
        <v>178</v>
      </c>
      <c r="AU393" s="153" t="s">
        <v>88</v>
      </c>
      <c r="AV393" s="12" t="s">
        <v>86</v>
      </c>
      <c r="AW393" s="12" t="s">
        <v>41</v>
      </c>
      <c r="AX393" s="12" t="s">
        <v>79</v>
      </c>
      <c r="AY393" s="153" t="s">
        <v>167</v>
      </c>
    </row>
    <row r="394" spans="2:65" s="13" customFormat="1" ht="10.199999999999999" x14ac:dyDescent="0.2">
      <c r="B394" s="158"/>
      <c r="D394" s="152" t="s">
        <v>178</v>
      </c>
      <c r="E394" s="159" t="s">
        <v>3</v>
      </c>
      <c r="F394" s="160" t="s">
        <v>1479</v>
      </c>
      <c r="H394" s="161">
        <v>1.5</v>
      </c>
      <c r="I394" s="162"/>
      <c r="L394" s="158"/>
      <c r="M394" s="163"/>
      <c r="T394" s="164"/>
      <c r="AT394" s="159" t="s">
        <v>178</v>
      </c>
      <c r="AU394" s="159" t="s">
        <v>88</v>
      </c>
      <c r="AV394" s="13" t="s">
        <v>88</v>
      </c>
      <c r="AW394" s="13" t="s">
        <v>41</v>
      </c>
      <c r="AX394" s="13" t="s">
        <v>79</v>
      </c>
      <c r="AY394" s="159" t="s">
        <v>167</v>
      </c>
    </row>
    <row r="395" spans="2:65" s="14" customFormat="1" ht="10.199999999999999" x14ac:dyDescent="0.2">
      <c r="B395" s="165"/>
      <c r="D395" s="152" t="s">
        <v>178</v>
      </c>
      <c r="E395" s="166" t="s">
        <v>3</v>
      </c>
      <c r="F395" s="167" t="s">
        <v>181</v>
      </c>
      <c r="H395" s="168">
        <v>8.8000000000000007</v>
      </c>
      <c r="I395" s="169"/>
      <c r="L395" s="165"/>
      <c r="M395" s="170"/>
      <c r="T395" s="171"/>
      <c r="AT395" s="166" t="s">
        <v>178</v>
      </c>
      <c r="AU395" s="166" t="s">
        <v>88</v>
      </c>
      <c r="AV395" s="14" t="s">
        <v>174</v>
      </c>
      <c r="AW395" s="14" t="s">
        <v>41</v>
      </c>
      <c r="AX395" s="14" t="s">
        <v>86</v>
      </c>
      <c r="AY395" s="166" t="s">
        <v>167</v>
      </c>
    </row>
    <row r="396" spans="2:65" s="1" customFormat="1" ht="16.5" customHeight="1" x14ac:dyDescent="0.2">
      <c r="B396" s="133"/>
      <c r="C396" s="134" t="s">
        <v>968</v>
      </c>
      <c r="D396" s="134" t="s">
        <v>169</v>
      </c>
      <c r="E396" s="135" t="s">
        <v>1176</v>
      </c>
      <c r="F396" s="136" t="s">
        <v>1177</v>
      </c>
      <c r="G396" s="137" t="s">
        <v>220</v>
      </c>
      <c r="H396" s="138">
        <v>8.8000000000000007</v>
      </c>
      <c r="I396" s="139"/>
      <c r="J396" s="140">
        <f>ROUND(I396*H396,2)</f>
        <v>0</v>
      </c>
      <c r="K396" s="136" t="s">
        <v>173</v>
      </c>
      <c r="L396" s="34"/>
      <c r="M396" s="141" t="s">
        <v>3</v>
      </c>
      <c r="N396" s="142" t="s">
        <v>50</v>
      </c>
      <c r="P396" s="143">
        <f>O396*H396</f>
        <v>0</v>
      </c>
      <c r="Q396" s="143">
        <v>1.5E-3</v>
      </c>
      <c r="R396" s="143">
        <f>Q396*H396</f>
        <v>1.3200000000000002E-2</v>
      </c>
      <c r="S396" s="143">
        <v>0</v>
      </c>
      <c r="T396" s="144">
        <f>S396*H396</f>
        <v>0</v>
      </c>
      <c r="AR396" s="145" t="s">
        <v>275</v>
      </c>
      <c r="AT396" s="145" t="s">
        <v>169</v>
      </c>
      <c r="AU396" s="145" t="s">
        <v>88</v>
      </c>
      <c r="AY396" s="18" t="s">
        <v>167</v>
      </c>
      <c r="BE396" s="146">
        <f>IF(N396="základní",J396,0)</f>
        <v>0</v>
      </c>
      <c r="BF396" s="146">
        <f>IF(N396="snížená",J396,0)</f>
        <v>0</v>
      </c>
      <c r="BG396" s="146">
        <f>IF(N396="zákl. přenesená",J396,0)</f>
        <v>0</v>
      </c>
      <c r="BH396" s="146">
        <f>IF(N396="sníž. přenesená",J396,0)</f>
        <v>0</v>
      </c>
      <c r="BI396" s="146">
        <f>IF(N396="nulová",J396,0)</f>
        <v>0</v>
      </c>
      <c r="BJ396" s="18" t="s">
        <v>86</v>
      </c>
      <c r="BK396" s="146">
        <f>ROUND(I396*H396,2)</f>
        <v>0</v>
      </c>
      <c r="BL396" s="18" t="s">
        <v>275</v>
      </c>
      <c r="BM396" s="145" t="s">
        <v>1178</v>
      </c>
    </row>
    <row r="397" spans="2:65" s="1" customFormat="1" ht="10.199999999999999" x14ac:dyDescent="0.2">
      <c r="B397" s="34"/>
      <c r="D397" s="147" t="s">
        <v>176</v>
      </c>
      <c r="F397" s="148" t="s">
        <v>1179</v>
      </c>
      <c r="I397" s="149"/>
      <c r="L397" s="34"/>
      <c r="M397" s="150"/>
      <c r="T397" s="55"/>
      <c r="AT397" s="18" t="s">
        <v>176</v>
      </c>
      <c r="AU397" s="18" t="s">
        <v>88</v>
      </c>
    </row>
    <row r="398" spans="2:65" s="12" customFormat="1" ht="10.199999999999999" x14ac:dyDescent="0.2">
      <c r="B398" s="151"/>
      <c r="D398" s="152" t="s">
        <v>178</v>
      </c>
      <c r="E398" s="153" t="s">
        <v>3</v>
      </c>
      <c r="F398" s="154" t="s">
        <v>481</v>
      </c>
      <c r="H398" s="153" t="s">
        <v>3</v>
      </c>
      <c r="I398" s="155"/>
      <c r="L398" s="151"/>
      <c r="M398" s="156"/>
      <c r="T398" s="157"/>
      <c r="AT398" s="153" t="s">
        <v>178</v>
      </c>
      <c r="AU398" s="153" t="s">
        <v>88</v>
      </c>
      <c r="AV398" s="12" t="s">
        <v>86</v>
      </c>
      <c r="AW398" s="12" t="s">
        <v>41</v>
      </c>
      <c r="AX398" s="12" t="s">
        <v>79</v>
      </c>
      <c r="AY398" s="153" t="s">
        <v>167</v>
      </c>
    </row>
    <row r="399" spans="2:65" s="13" customFormat="1" ht="10.199999999999999" x14ac:dyDescent="0.2">
      <c r="B399" s="158"/>
      <c r="D399" s="152" t="s">
        <v>178</v>
      </c>
      <c r="E399" s="159" t="s">
        <v>3</v>
      </c>
      <c r="F399" s="160" t="s">
        <v>1477</v>
      </c>
      <c r="H399" s="161">
        <v>4</v>
      </c>
      <c r="I399" s="162"/>
      <c r="L399" s="158"/>
      <c r="M399" s="163"/>
      <c r="T399" s="164"/>
      <c r="AT399" s="159" t="s">
        <v>178</v>
      </c>
      <c r="AU399" s="159" t="s">
        <v>88</v>
      </c>
      <c r="AV399" s="13" t="s">
        <v>88</v>
      </c>
      <c r="AW399" s="13" t="s">
        <v>41</v>
      </c>
      <c r="AX399" s="13" t="s">
        <v>79</v>
      </c>
      <c r="AY399" s="159" t="s">
        <v>167</v>
      </c>
    </row>
    <row r="400" spans="2:65" s="12" customFormat="1" ht="10.199999999999999" x14ac:dyDescent="0.2">
      <c r="B400" s="151"/>
      <c r="D400" s="152" t="s">
        <v>178</v>
      </c>
      <c r="E400" s="153" t="s">
        <v>3</v>
      </c>
      <c r="F400" s="154" t="s">
        <v>483</v>
      </c>
      <c r="H400" s="153" t="s">
        <v>3</v>
      </c>
      <c r="I400" s="155"/>
      <c r="L400" s="151"/>
      <c r="M400" s="156"/>
      <c r="T400" s="157"/>
      <c r="AT400" s="153" t="s">
        <v>178</v>
      </c>
      <c r="AU400" s="153" t="s">
        <v>88</v>
      </c>
      <c r="AV400" s="12" t="s">
        <v>86</v>
      </c>
      <c r="AW400" s="12" t="s">
        <v>41</v>
      </c>
      <c r="AX400" s="12" t="s">
        <v>79</v>
      </c>
      <c r="AY400" s="153" t="s">
        <v>167</v>
      </c>
    </row>
    <row r="401" spans="2:65" s="13" customFormat="1" ht="10.199999999999999" x14ac:dyDescent="0.2">
      <c r="B401" s="158"/>
      <c r="D401" s="152" t="s">
        <v>178</v>
      </c>
      <c r="E401" s="159" t="s">
        <v>3</v>
      </c>
      <c r="F401" s="160" t="s">
        <v>1478</v>
      </c>
      <c r="H401" s="161">
        <v>1.8</v>
      </c>
      <c r="I401" s="162"/>
      <c r="L401" s="158"/>
      <c r="M401" s="163"/>
      <c r="T401" s="164"/>
      <c r="AT401" s="159" t="s">
        <v>178</v>
      </c>
      <c r="AU401" s="159" t="s">
        <v>88</v>
      </c>
      <c r="AV401" s="13" t="s">
        <v>88</v>
      </c>
      <c r="AW401" s="13" t="s">
        <v>41</v>
      </c>
      <c r="AX401" s="13" t="s">
        <v>79</v>
      </c>
      <c r="AY401" s="159" t="s">
        <v>167</v>
      </c>
    </row>
    <row r="402" spans="2:65" s="12" customFormat="1" ht="10.199999999999999" x14ac:dyDescent="0.2">
      <c r="B402" s="151"/>
      <c r="D402" s="152" t="s">
        <v>178</v>
      </c>
      <c r="E402" s="153" t="s">
        <v>3</v>
      </c>
      <c r="F402" s="154" t="s">
        <v>485</v>
      </c>
      <c r="H402" s="153" t="s">
        <v>3</v>
      </c>
      <c r="I402" s="155"/>
      <c r="L402" s="151"/>
      <c r="M402" s="156"/>
      <c r="T402" s="157"/>
      <c r="AT402" s="153" t="s">
        <v>178</v>
      </c>
      <c r="AU402" s="153" t="s">
        <v>88</v>
      </c>
      <c r="AV402" s="12" t="s">
        <v>86</v>
      </c>
      <c r="AW402" s="12" t="s">
        <v>41</v>
      </c>
      <c r="AX402" s="12" t="s">
        <v>79</v>
      </c>
      <c r="AY402" s="153" t="s">
        <v>167</v>
      </c>
    </row>
    <row r="403" spans="2:65" s="13" customFormat="1" ht="10.199999999999999" x14ac:dyDescent="0.2">
      <c r="B403" s="158"/>
      <c r="D403" s="152" t="s">
        <v>178</v>
      </c>
      <c r="E403" s="159" t="s">
        <v>3</v>
      </c>
      <c r="F403" s="160" t="s">
        <v>1479</v>
      </c>
      <c r="H403" s="161">
        <v>1.5</v>
      </c>
      <c r="I403" s="162"/>
      <c r="L403" s="158"/>
      <c r="M403" s="163"/>
      <c r="T403" s="164"/>
      <c r="AT403" s="159" t="s">
        <v>178</v>
      </c>
      <c r="AU403" s="159" t="s">
        <v>88</v>
      </c>
      <c r="AV403" s="13" t="s">
        <v>88</v>
      </c>
      <c r="AW403" s="13" t="s">
        <v>41</v>
      </c>
      <c r="AX403" s="13" t="s">
        <v>79</v>
      </c>
      <c r="AY403" s="159" t="s">
        <v>167</v>
      </c>
    </row>
    <row r="404" spans="2:65" s="12" customFormat="1" ht="10.199999999999999" x14ac:dyDescent="0.2">
      <c r="B404" s="151"/>
      <c r="D404" s="152" t="s">
        <v>178</v>
      </c>
      <c r="E404" s="153" t="s">
        <v>3</v>
      </c>
      <c r="F404" s="154" t="s">
        <v>487</v>
      </c>
      <c r="H404" s="153" t="s">
        <v>3</v>
      </c>
      <c r="I404" s="155"/>
      <c r="L404" s="151"/>
      <c r="M404" s="156"/>
      <c r="T404" s="157"/>
      <c r="AT404" s="153" t="s">
        <v>178</v>
      </c>
      <c r="AU404" s="153" t="s">
        <v>88</v>
      </c>
      <c r="AV404" s="12" t="s">
        <v>86</v>
      </c>
      <c r="AW404" s="12" t="s">
        <v>41</v>
      </c>
      <c r="AX404" s="12" t="s">
        <v>79</v>
      </c>
      <c r="AY404" s="153" t="s">
        <v>167</v>
      </c>
    </row>
    <row r="405" spans="2:65" s="13" customFormat="1" ht="10.199999999999999" x14ac:dyDescent="0.2">
      <c r="B405" s="158"/>
      <c r="D405" s="152" t="s">
        <v>178</v>
      </c>
      <c r="E405" s="159" t="s">
        <v>3</v>
      </c>
      <c r="F405" s="160" t="s">
        <v>1479</v>
      </c>
      <c r="H405" s="161">
        <v>1.5</v>
      </c>
      <c r="I405" s="162"/>
      <c r="L405" s="158"/>
      <c r="M405" s="163"/>
      <c r="T405" s="164"/>
      <c r="AT405" s="159" t="s">
        <v>178</v>
      </c>
      <c r="AU405" s="159" t="s">
        <v>88</v>
      </c>
      <c r="AV405" s="13" t="s">
        <v>88</v>
      </c>
      <c r="AW405" s="13" t="s">
        <v>41</v>
      </c>
      <c r="AX405" s="13" t="s">
        <v>79</v>
      </c>
      <c r="AY405" s="159" t="s">
        <v>167</v>
      </c>
    </row>
    <row r="406" spans="2:65" s="14" customFormat="1" ht="10.199999999999999" x14ac:dyDescent="0.2">
      <c r="B406" s="165"/>
      <c r="D406" s="152" t="s">
        <v>178</v>
      </c>
      <c r="E406" s="166" t="s">
        <v>3</v>
      </c>
      <c r="F406" s="167" t="s">
        <v>181</v>
      </c>
      <c r="H406" s="168">
        <v>8.8000000000000007</v>
      </c>
      <c r="I406" s="169"/>
      <c r="L406" s="165"/>
      <c r="M406" s="170"/>
      <c r="T406" s="171"/>
      <c r="AT406" s="166" t="s">
        <v>178</v>
      </c>
      <c r="AU406" s="166" t="s">
        <v>88</v>
      </c>
      <c r="AV406" s="14" t="s">
        <v>174</v>
      </c>
      <c r="AW406" s="14" t="s">
        <v>41</v>
      </c>
      <c r="AX406" s="14" t="s">
        <v>86</v>
      </c>
      <c r="AY406" s="166" t="s">
        <v>167</v>
      </c>
    </row>
    <row r="407" spans="2:65" s="1" customFormat="1" ht="16.5" customHeight="1" x14ac:dyDescent="0.2">
      <c r="B407" s="133"/>
      <c r="C407" s="134" t="s">
        <v>973</v>
      </c>
      <c r="D407" s="134" t="s">
        <v>169</v>
      </c>
      <c r="E407" s="135" t="s">
        <v>1181</v>
      </c>
      <c r="F407" s="136" t="s">
        <v>1182</v>
      </c>
      <c r="G407" s="137" t="s">
        <v>245</v>
      </c>
      <c r="H407" s="138">
        <v>16</v>
      </c>
      <c r="I407" s="139"/>
      <c r="J407" s="140">
        <f>ROUND(I407*H407,2)</f>
        <v>0</v>
      </c>
      <c r="K407" s="136" t="s">
        <v>173</v>
      </c>
      <c r="L407" s="34"/>
      <c r="M407" s="141" t="s">
        <v>3</v>
      </c>
      <c r="N407" s="142" t="s">
        <v>50</v>
      </c>
      <c r="P407" s="143">
        <f>O407*H407</f>
        <v>0</v>
      </c>
      <c r="Q407" s="143">
        <v>2.1000000000000001E-4</v>
      </c>
      <c r="R407" s="143">
        <f>Q407*H407</f>
        <v>3.3600000000000001E-3</v>
      </c>
      <c r="S407" s="143">
        <v>0</v>
      </c>
      <c r="T407" s="144">
        <f>S407*H407</f>
        <v>0</v>
      </c>
      <c r="AR407" s="145" t="s">
        <v>275</v>
      </c>
      <c r="AT407" s="145" t="s">
        <v>169</v>
      </c>
      <c r="AU407" s="145" t="s">
        <v>88</v>
      </c>
      <c r="AY407" s="18" t="s">
        <v>167</v>
      </c>
      <c r="BE407" s="146">
        <f>IF(N407="základní",J407,0)</f>
        <v>0</v>
      </c>
      <c r="BF407" s="146">
        <f>IF(N407="snížená",J407,0)</f>
        <v>0</v>
      </c>
      <c r="BG407" s="146">
        <f>IF(N407="zákl. přenesená",J407,0)</f>
        <v>0</v>
      </c>
      <c r="BH407" s="146">
        <f>IF(N407="sníž. přenesená",J407,0)</f>
        <v>0</v>
      </c>
      <c r="BI407" s="146">
        <f>IF(N407="nulová",J407,0)</f>
        <v>0</v>
      </c>
      <c r="BJ407" s="18" t="s">
        <v>86</v>
      </c>
      <c r="BK407" s="146">
        <f>ROUND(I407*H407,2)</f>
        <v>0</v>
      </c>
      <c r="BL407" s="18" t="s">
        <v>275</v>
      </c>
      <c r="BM407" s="145" t="s">
        <v>1183</v>
      </c>
    </row>
    <row r="408" spans="2:65" s="1" customFormat="1" ht="10.199999999999999" x14ac:dyDescent="0.2">
      <c r="B408" s="34"/>
      <c r="D408" s="147" t="s">
        <v>176</v>
      </c>
      <c r="F408" s="148" t="s">
        <v>1184</v>
      </c>
      <c r="I408" s="149"/>
      <c r="L408" s="34"/>
      <c r="M408" s="150"/>
      <c r="T408" s="55"/>
      <c r="AT408" s="18" t="s">
        <v>176</v>
      </c>
      <c r="AU408" s="18" t="s">
        <v>88</v>
      </c>
    </row>
    <row r="409" spans="2:65" s="12" customFormat="1" ht="10.199999999999999" x14ac:dyDescent="0.2">
      <c r="B409" s="151"/>
      <c r="D409" s="152" t="s">
        <v>178</v>
      </c>
      <c r="E409" s="153" t="s">
        <v>3</v>
      </c>
      <c r="F409" s="154" t="s">
        <v>481</v>
      </c>
      <c r="H409" s="153" t="s">
        <v>3</v>
      </c>
      <c r="I409" s="155"/>
      <c r="L409" s="151"/>
      <c r="M409" s="156"/>
      <c r="T409" s="157"/>
      <c r="AT409" s="153" t="s">
        <v>178</v>
      </c>
      <c r="AU409" s="153" t="s">
        <v>88</v>
      </c>
      <c r="AV409" s="12" t="s">
        <v>86</v>
      </c>
      <c r="AW409" s="12" t="s">
        <v>41</v>
      </c>
      <c r="AX409" s="12" t="s">
        <v>79</v>
      </c>
      <c r="AY409" s="153" t="s">
        <v>167</v>
      </c>
    </row>
    <row r="410" spans="2:65" s="13" customFormat="1" ht="10.199999999999999" x14ac:dyDescent="0.2">
      <c r="B410" s="158"/>
      <c r="D410" s="152" t="s">
        <v>178</v>
      </c>
      <c r="E410" s="159" t="s">
        <v>3</v>
      </c>
      <c r="F410" s="160" t="s">
        <v>188</v>
      </c>
      <c r="H410" s="161">
        <v>3</v>
      </c>
      <c r="I410" s="162"/>
      <c r="L410" s="158"/>
      <c r="M410" s="163"/>
      <c r="T410" s="164"/>
      <c r="AT410" s="159" t="s">
        <v>178</v>
      </c>
      <c r="AU410" s="159" t="s">
        <v>88</v>
      </c>
      <c r="AV410" s="13" t="s">
        <v>88</v>
      </c>
      <c r="AW410" s="13" t="s">
        <v>41</v>
      </c>
      <c r="AX410" s="13" t="s">
        <v>79</v>
      </c>
      <c r="AY410" s="159" t="s">
        <v>167</v>
      </c>
    </row>
    <row r="411" spans="2:65" s="12" customFormat="1" ht="10.199999999999999" x14ac:dyDescent="0.2">
      <c r="B411" s="151"/>
      <c r="D411" s="152" t="s">
        <v>178</v>
      </c>
      <c r="E411" s="153" t="s">
        <v>3</v>
      </c>
      <c r="F411" s="154" t="s">
        <v>483</v>
      </c>
      <c r="H411" s="153" t="s">
        <v>3</v>
      </c>
      <c r="I411" s="155"/>
      <c r="L411" s="151"/>
      <c r="M411" s="156"/>
      <c r="T411" s="157"/>
      <c r="AT411" s="153" t="s">
        <v>178</v>
      </c>
      <c r="AU411" s="153" t="s">
        <v>88</v>
      </c>
      <c r="AV411" s="12" t="s">
        <v>86</v>
      </c>
      <c r="AW411" s="12" t="s">
        <v>41</v>
      </c>
      <c r="AX411" s="12" t="s">
        <v>79</v>
      </c>
      <c r="AY411" s="153" t="s">
        <v>167</v>
      </c>
    </row>
    <row r="412" spans="2:65" s="13" customFormat="1" ht="10.199999999999999" x14ac:dyDescent="0.2">
      <c r="B412" s="158"/>
      <c r="D412" s="152" t="s">
        <v>178</v>
      </c>
      <c r="E412" s="159" t="s">
        <v>3</v>
      </c>
      <c r="F412" s="160" t="s">
        <v>174</v>
      </c>
      <c r="H412" s="161">
        <v>4</v>
      </c>
      <c r="I412" s="162"/>
      <c r="L412" s="158"/>
      <c r="M412" s="163"/>
      <c r="T412" s="164"/>
      <c r="AT412" s="159" t="s">
        <v>178</v>
      </c>
      <c r="AU412" s="159" t="s">
        <v>88</v>
      </c>
      <c r="AV412" s="13" t="s">
        <v>88</v>
      </c>
      <c r="AW412" s="13" t="s">
        <v>41</v>
      </c>
      <c r="AX412" s="13" t="s">
        <v>79</v>
      </c>
      <c r="AY412" s="159" t="s">
        <v>167</v>
      </c>
    </row>
    <row r="413" spans="2:65" s="12" customFormat="1" ht="10.199999999999999" x14ac:dyDescent="0.2">
      <c r="B413" s="151"/>
      <c r="D413" s="152" t="s">
        <v>178</v>
      </c>
      <c r="E413" s="153" t="s">
        <v>3</v>
      </c>
      <c r="F413" s="154" t="s">
        <v>485</v>
      </c>
      <c r="H413" s="153" t="s">
        <v>3</v>
      </c>
      <c r="I413" s="155"/>
      <c r="L413" s="151"/>
      <c r="M413" s="156"/>
      <c r="T413" s="157"/>
      <c r="AT413" s="153" t="s">
        <v>178</v>
      </c>
      <c r="AU413" s="153" t="s">
        <v>88</v>
      </c>
      <c r="AV413" s="12" t="s">
        <v>86</v>
      </c>
      <c r="AW413" s="12" t="s">
        <v>41</v>
      </c>
      <c r="AX413" s="12" t="s">
        <v>79</v>
      </c>
      <c r="AY413" s="153" t="s">
        <v>167</v>
      </c>
    </row>
    <row r="414" spans="2:65" s="13" customFormat="1" ht="10.199999999999999" x14ac:dyDescent="0.2">
      <c r="B414" s="158"/>
      <c r="D414" s="152" t="s">
        <v>178</v>
      </c>
      <c r="E414" s="159" t="s">
        <v>3</v>
      </c>
      <c r="F414" s="160" t="s">
        <v>174</v>
      </c>
      <c r="H414" s="161">
        <v>4</v>
      </c>
      <c r="I414" s="162"/>
      <c r="L414" s="158"/>
      <c r="M414" s="163"/>
      <c r="T414" s="164"/>
      <c r="AT414" s="159" t="s">
        <v>178</v>
      </c>
      <c r="AU414" s="159" t="s">
        <v>88</v>
      </c>
      <c r="AV414" s="13" t="s">
        <v>88</v>
      </c>
      <c r="AW414" s="13" t="s">
        <v>41</v>
      </c>
      <c r="AX414" s="13" t="s">
        <v>79</v>
      </c>
      <c r="AY414" s="159" t="s">
        <v>167</v>
      </c>
    </row>
    <row r="415" spans="2:65" s="12" customFormat="1" ht="10.199999999999999" x14ac:dyDescent="0.2">
      <c r="B415" s="151"/>
      <c r="D415" s="152" t="s">
        <v>178</v>
      </c>
      <c r="E415" s="153" t="s">
        <v>3</v>
      </c>
      <c r="F415" s="154" t="s">
        <v>487</v>
      </c>
      <c r="H415" s="153" t="s">
        <v>3</v>
      </c>
      <c r="I415" s="155"/>
      <c r="L415" s="151"/>
      <c r="M415" s="156"/>
      <c r="T415" s="157"/>
      <c r="AT415" s="153" t="s">
        <v>178</v>
      </c>
      <c r="AU415" s="153" t="s">
        <v>88</v>
      </c>
      <c r="AV415" s="12" t="s">
        <v>86</v>
      </c>
      <c r="AW415" s="12" t="s">
        <v>41</v>
      </c>
      <c r="AX415" s="12" t="s">
        <v>79</v>
      </c>
      <c r="AY415" s="153" t="s">
        <v>167</v>
      </c>
    </row>
    <row r="416" spans="2:65" s="13" customFormat="1" ht="10.199999999999999" x14ac:dyDescent="0.2">
      <c r="B416" s="158"/>
      <c r="D416" s="152" t="s">
        <v>178</v>
      </c>
      <c r="E416" s="159" t="s">
        <v>3</v>
      </c>
      <c r="F416" s="160" t="s">
        <v>199</v>
      </c>
      <c r="H416" s="161">
        <v>5</v>
      </c>
      <c r="I416" s="162"/>
      <c r="L416" s="158"/>
      <c r="M416" s="163"/>
      <c r="T416" s="164"/>
      <c r="AT416" s="159" t="s">
        <v>178</v>
      </c>
      <c r="AU416" s="159" t="s">
        <v>88</v>
      </c>
      <c r="AV416" s="13" t="s">
        <v>88</v>
      </c>
      <c r="AW416" s="13" t="s">
        <v>41</v>
      </c>
      <c r="AX416" s="13" t="s">
        <v>79</v>
      </c>
      <c r="AY416" s="159" t="s">
        <v>167</v>
      </c>
    </row>
    <row r="417" spans="2:65" s="14" customFormat="1" ht="10.199999999999999" x14ac:dyDescent="0.2">
      <c r="B417" s="165"/>
      <c r="D417" s="152" t="s">
        <v>178</v>
      </c>
      <c r="E417" s="166" t="s">
        <v>3</v>
      </c>
      <c r="F417" s="167" t="s">
        <v>181</v>
      </c>
      <c r="H417" s="168">
        <v>16</v>
      </c>
      <c r="I417" s="169"/>
      <c r="L417" s="165"/>
      <c r="M417" s="170"/>
      <c r="T417" s="171"/>
      <c r="AT417" s="166" t="s">
        <v>178</v>
      </c>
      <c r="AU417" s="166" t="s">
        <v>88</v>
      </c>
      <c r="AV417" s="14" t="s">
        <v>174</v>
      </c>
      <c r="AW417" s="14" t="s">
        <v>41</v>
      </c>
      <c r="AX417" s="14" t="s">
        <v>86</v>
      </c>
      <c r="AY417" s="166" t="s">
        <v>167</v>
      </c>
    </row>
    <row r="418" spans="2:65" s="1" customFormat="1" ht="16.5" customHeight="1" x14ac:dyDescent="0.2">
      <c r="B418" s="133"/>
      <c r="C418" s="134" t="s">
        <v>978</v>
      </c>
      <c r="D418" s="134" t="s">
        <v>169</v>
      </c>
      <c r="E418" s="135" t="s">
        <v>1186</v>
      </c>
      <c r="F418" s="136" t="s">
        <v>1187</v>
      </c>
      <c r="G418" s="137" t="s">
        <v>245</v>
      </c>
      <c r="H418" s="138">
        <v>3</v>
      </c>
      <c r="I418" s="139"/>
      <c r="J418" s="140">
        <f>ROUND(I418*H418,2)</f>
        <v>0</v>
      </c>
      <c r="K418" s="136" t="s">
        <v>173</v>
      </c>
      <c r="L418" s="34"/>
      <c r="M418" s="141" t="s">
        <v>3</v>
      </c>
      <c r="N418" s="142" t="s">
        <v>50</v>
      </c>
      <c r="P418" s="143">
        <f>O418*H418</f>
        <v>0</v>
      </c>
      <c r="Q418" s="143">
        <v>2.0000000000000001E-4</v>
      </c>
      <c r="R418" s="143">
        <f>Q418*H418</f>
        <v>6.0000000000000006E-4</v>
      </c>
      <c r="S418" s="143">
        <v>0</v>
      </c>
      <c r="T418" s="144">
        <f>S418*H418</f>
        <v>0</v>
      </c>
      <c r="AR418" s="145" t="s">
        <v>275</v>
      </c>
      <c r="AT418" s="145" t="s">
        <v>169</v>
      </c>
      <c r="AU418" s="145" t="s">
        <v>88</v>
      </c>
      <c r="AY418" s="18" t="s">
        <v>167</v>
      </c>
      <c r="BE418" s="146">
        <f>IF(N418="základní",J418,0)</f>
        <v>0</v>
      </c>
      <c r="BF418" s="146">
        <f>IF(N418="snížená",J418,0)</f>
        <v>0</v>
      </c>
      <c r="BG418" s="146">
        <f>IF(N418="zákl. přenesená",J418,0)</f>
        <v>0</v>
      </c>
      <c r="BH418" s="146">
        <f>IF(N418="sníž. přenesená",J418,0)</f>
        <v>0</v>
      </c>
      <c r="BI418" s="146">
        <f>IF(N418="nulová",J418,0)</f>
        <v>0</v>
      </c>
      <c r="BJ418" s="18" t="s">
        <v>86</v>
      </c>
      <c r="BK418" s="146">
        <f>ROUND(I418*H418,2)</f>
        <v>0</v>
      </c>
      <c r="BL418" s="18" t="s">
        <v>275</v>
      </c>
      <c r="BM418" s="145" t="s">
        <v>1188</v>
      </c>
    </row>
    <row r="419" spans="2:65" s="1" customFormat="1" ht="10.199999999999999" x14ac:dyDescent="0.2">
      <c r="B419" s="34"/>
      <c r="D419" s="147" t="s">
        <v>176</v>
      </c>
      <c r="F419" s="148" t="s">
        <v>1189</v>
      </c>
      <c r="I419" s="149"/>
      <c r="L419" s="34"/>
      <c r="M419" s="150"/>
      <c r="T419" s="55"/>
      <c r="AT419" s="18" t="s">
        <v>176</v>
      </c>
      <c r="AU419" s="18" t="s">
        <v>88</v>
      </c>
    </row>
    <row r="420" spans="2:65" s="12" customFormat="1" ht="10.199999999999999" x14ac:dyDescent="0.2">
      <c r="B420" s="151"/>
      <c r="D420" s="152" t="s">
        <v>178</v>
      </c>
      <c r="E420" s="153" t="s">
        <v>3</v>
      </c>
      <c r="F420" s="154" t="s">
        <v>481</v>
      </c>
      <c r="H420" s="153" t="s">
        <v>3</v>
      </c>
      <c r="I420" s="155"/>
      <c r="L420" s="151"/>
      <c r="M420" s="156"/>
      <c r="T420" s="157"/>
      <c r="AT420" s="153" t="s">
        <v>178</v>
      </c>
      <c r="AU420" s="153" t="s">
        <v>88</v>
      </c>
      <c r="AV420" s="12" t="s">
        <v>86</v>
      </c>
      <c r="AW420" s="12" t="s">
        <v>41</v>
      </c>
      <c r="AX420" s="12" t="s">
        <v>79</v>
      </c>
      <c r="AY420" s="153" t="s">
        <v>167</v>
      </c>
    </row>
    <row r="421" spans="2:65" s="13" customFormat="1" ht="10.199999999999999" x14ac:dyDescent="0.2">
      <c r="B421" s="158"/>
      <c r="D421" s="152" t="s">
        <v>178</v>
      </c>
      <c r="E421" s="159" t="s">
        <v>3</v>
      </c>
      <c r="F421" s="160" t="s">
        <v>86</v>
      </c>
      <c r="H421" s="161">
        <v>1</v>
      </c>
      <c r="I421" s="162"/>
      <c r="L421" s="158"/>
      <c r="M421" s="163"/>
      <c r="T421" s="164"/>
      <c r="AT421" s="159" t="s">
        <v>178</v>
      </c>
      <c r="AU421" s="159" t="s">
        <v>88</v>
      </c>
      <c r="AV421" s="13" t="s">
        <v>88</v>
      </c>
      <c r="AW421" s="13" t="s">
        <v>41</v>
      </c>
      <c r="AX421" s="13" t="s">
        <v>79</v>
      </c>
      <c r="AY421" s="159" t="s">
        <v>167</v>
      </c>
    </row>
    <row r="422" spans="2:65" s="12" customFormat="1" ht="10.199999999999999" x14ac:dyDescent="0.2">
      <c r="B422" s="151"/>
      <c r="D422" s="152" t="s">
        <v>178</v>
      </c>
      <c r="E422" s="153" t="s">
        <v>3</v>
      </c>
      <c r="F422" s="154" t="s">
        <v>483</v>
      </c>
      <c r="H422" s="153" t="s">
        <v>3</v>
      </c>
      <c r="I422" s="155"/>
      <c r="L422" s="151"/>
      <c r="M422" s="156"/>
      <c r="T422" s="157"/>
      <c r="AT422" s="153" t="s">
        <v>178</v>
      </c>
      <c r="AU422" s="153" t="s">
        <v>88</v>
      </c>
      <c r="AV422" s="12" t="s">
        <v>86</v>
      </c>
      <c r="AW422" s="12" t="s">
        <v>41</v>
      </c>
      <c r="AX422" s="12" t="s">
        <v>79</v>
      </c>
      <c r="AY422" s="153" t="s">
        <v>167</v>
      </c>
    </row>
    <row r="423" spans="2:65" s="13" customFormat="1" ht="10.199999999999999" x14ac:dyDescent="0.2">
      <c r="B423" s="158"/>
      <c r="D423" s="152" t="s">
        <v>178</v>
      </c>
      <c r="E423" s="159" t="s">
        <v>3</v>
      </c>
      <c r="F423" s="160" t="s">
        <v>88</v>
      </c>
      <c r="H423" s="161">
        <v>2</v>
      </c>
      <c r="I423" s="162"/>
      <c r="L423" s="158"/>
      <c r="M423" s="163"/>
      <c r="T423" s="164"/>
      <c r="AT423" s="159" t="s">
        <v>178</v>
      </c>
      <c r="AU423" s="159" t="s">
        <v>88</v>
      </c>
      <c r="AV423" s="13" t="s">
        <v>88</v>
      </c>
      <c r="AW423" s="13" t="s">
        <v>41</v>
      </c>
      <c r="AX423" s="13" t="s">
        <v>79</v>
      </c>
      <c r="AY423" s="159" t="s">
        <v>167</v>
      </c>
    </row>
    <row r="424" spans="2:65" s="14" customFormat="1" ht="10.199999999999999" x14ac:dyDescent="0.2">
      <c r="B424" s="165"/>
      <c r="D424" s="152" t="s">
        <v>178</v>
      </c>
      <c r="E424" s="166" t="s">
        <v>3</v>
      </c>
      <c r="F424" s="167" t="s">
        <v>181</v>
      </c>
      <c r="H424" s="168">
        <v>3</v>
      </c>
      <c r="I424" s="169"/>
      <c r="L424" s="165"/>
      <c r="M424" s="170"/>
      <c r="T424" s="171"/>
      <c r="AT424" s="166" t="s">
        <v>178</v>
      </c>
      <c r="AU424" s="166" t="s">
        <v>88</v>
      </c>
      <c r="AV424" s="14" t="s">
        <v>174</v>
      </c>
      <c r="AW424" s="14" t="s">
        <v>41</v>
      </c>
      <c r="AX424" s="14" t="s">
        <v>86</v>
      </c>
      <c r="AY424" s="166" t="s">
        <v>167</v>
      </c>
    </row>
    <row r="425" spans="2:65" s="1" customFormat="1" ht="16.5" customHeight="1" x14ac:dyDescent="0.2">
      <c r="B425" s="133"/>
      <c r="C425" s="134" t="s">
        <v>983</v>
      </c>
      <c r="D425" s="134" t="s">
        <v>169</v>
      </c>
      <c r="E425" s="135" t="s">
        <v>1191</v>
      </c>
      <c r="F425" s="136" t="s">
        <v>1192</v>
      </c>
      <c r="G425" s="137" t="s">
        <v>254</v>
      </c>
      <c r="H425" s="138">
        <v>17.82</v>
      </c>
      <c r="I425" s="139"/>
      <c r="J425" s="140">
        <f>ROUND(I425*H425,2)</f>
        <v>0</v>
      </c>
      <c r="K425" s="136" t="s">
        <v>173</v>
      </c>
      <c r="L425" s="34"/>
      <c r="M425" s="141" t="s">
        <v>3</v>
      </c>
      <c r="N425" s="142" t="s">
        <v>50</v>
      </c>
      <c r="P425" s="143">
        <f>O425*H425</f>
        <v>0</v>
      </c>
      <c r="Q425" s="143">
        <v>3.2000000000000003E-4</v>
      </c>
      <c r="R425" s="143">
        <f>Q425*H425</f>
        <v>5.7024000000000007E-3</v>
      </c>
      <c r="S425" s="143">
        <v>0</v>
      </c>
      <c r="T425" s="144">
        <f>S425*H425</f>
        <v>0</v>
      </c>
      <c r="AR425" s="145" t="s">
        <v>275</v>
      </c>
      <c r="AT425" s="145" t="s">
        <v>169</v>
      </c>
      <c r="AU425" s="145" t="s">
        <v>88</v>
      </c>
      <c r="AY425" s="18" t="s">
        <v>167</v>
      </c>
      <c r="BE425" s="146">
        <f>IF(N425="základní",J425,0)</f>
        <v>0</v>
      </c>
      <c r="BF425" s="146">
        <f>IF(N425="snížená",J425,0)</f>
        <v>0</v>
      </c>
      <c r="BG425" s="146">
        <f>IF(N425="zákl. přenesená",J425,0)</f>
        <v>0</v>
      </c>
      <c r="BH425" s="146">
        <f>IF(N425="sníž. přenesená",J425,0)</f>
        <v>0</v>
      </c>
      <c r="BI425" s="146">
        <f>IF(N425="nulová",J425,0)</f>
        <v>0</v>
      </c>
      <c r="BJ425" s="18" t="s">
        <v>86</v>
      </c>
      <c r="BK425" s="146">
        <f>ROUND(I425*H425,2)</f>
        <v>0</v>
      </c>
      <c r="BL425" s="18" t="s">
        <v>275</v>
      </c>
      <c r="BM425" s="145" t="s">
        <v>1193</v>
      </c>
    </row>
    <row r="426" spans="2:65" s="1" customFormat="1" ht="10.199999999999999" x14ac:dyDescent="0.2">
      <c r="B426" s="34"/>
      <c r="D426" s="147" t="s">
        <v>176</v>
      </c>
      <c r="F426" s="148" t="s">
        <v>1194</v>
      </c>
      <c r="I426" s="149"/>
      <c r="L426" s="34"/>
      <c r="M426" s="150"/>
      <c r="T426" s="55"/>
      <c r="AT426" s="18" t="s">
        <v>176</v>
      </c>
      <c r="AU426" s="18" t="s">
        <v>88</v>
      </c>
    </row>
    <row r="427" spans="2:65" s="12" customFormat="1" ht="10.199999999999999" x14ac:dyDescent="0.2">
      <c r="B427" s="151"/>
      <c r="D427" s="152" t="s">
        <v>178</v>
      </c>
      <c r="E427" s="153" t="s">
        <v>3</v>
      </c>
      <c r="F427" s="154" t="s">
        <v>481</v>
      </c>
      <c r="H427" s="153" t="s">
        <v>3</v>
      </c>
      <c r="I427" s="155"/>
      <c r="L427" s="151"/>
      <c r="M427" s="156"/>
      <c r="T427" s="157"/>
      <c r="AT427" s="153" t="s">
        <v>178</v>
      </c>
      <c r="AU427" s="153" t="s">
        <v>88</v>
      </c>
      <c r="AV427" s="12" t="s">
        <v>86</v>
      </c>
      <c r="AW427" s="12" t="s">
        <v>41</v>
      </c>
      <c r="AX427" s="12" t="s">
        <v>79</v>
      </c>
      <c r="AY427" s="153" t="s">
        <v>167</v>
      </c>
    </row>
    <row r="428" spans="2:65" s="13" customFormat="1" ht="10.199999999999999" x14ac:dyDescent="0.2">
      <c r="B428" s="158"/>
      <c r="D428" s="152" t="s">
        <v>178</v>
      </c>
      <c r="E428" s="159" t="s">
        <v>3</v>
      </c>
      <c r="F428" s="160" t="s">
        <v>1525</v>
      </c>
      <c r="H428" s="161">
        <v>4.43</v>
      </c>
      <c r="I428" s="162"/>
      <c r="L428" s="158"/>
      <c r="M428" s="163"/>
      <c r="T428" s="164"/>
      <c r="AT428" s="159" t="s">
        <v>178</v>
      </c>
      <c r="AU428" s="159" t="s">
        <v>88</v>
      </c>
      <c r="AV428" s="13" t="s">
        <v>88</v>
      </c>
      <c r="AW428" s="13" t="s">
        <v>41</v>
      </c>
      <c r="AX428" s="13" t="s">
        <v>79</v>
      </c>
      <c r="AY428" s="159" t="s">
        <v>167</v>
      </c>
    </row>
    <row r="429" spans="2:65" s="12" customFormat="1" ht="10.199999999999999" x14ac:dyDescent="0.2">
      <c r="B429" s="151"/>
      <c r="D429" s="152" t="s">
        <v>178</v>
      </c>
      <c r="E429" s="153" t="s">
        <v>3</v>
      </c>
      <c r="F429" s="154" t="s">
        <v>483</v>
      </c>
      <c r="H429" s="153" t="s">
        <v>3</v>
      </c>
      <c r="I429" s="155"/>
      <c r="L429" s="151"/>
      <c r="M429" s="156"/>
      <c r="T429" s="157"/>
      <c r="AT429" s="153" t="s">
        <v>178</v>
      </c>
      <c r="AU429" s="153" t="s">
        <v>88</v>
      </c>
      <c r="AV429" s="12" t="s">
        <v>86</v>
      </c>
      <c r="AW429" s="12" t="s">
        <v>41</v>
      </c>
      <c r="AX429" s="12" t="s">
        <v>79</v>
      </c>
      <c r="AY429" s="153" t="s">
        <v>167</v>
      </c>
    </row>
    <row r="430" spans="2:65" s="13" customFormat="1" ht="10.199999999999999" x14ac:dyDescent="0.2">
      <c r="B430" s="158"/>
      <c r="D430" s="152" t="s">
        <v>178</v>
      </c>
      <c r="E430" s="159" t="s">
        <v>3</v>
      </c>
      <c r="F430" s="160" t="s">
        <v>1526</v>
      </c>
      <c r="H430" s="161">
        <v>5.17</v>
      </c>
      <c r="I430" s="162"/>
      <c r="L430" s="158"/>
      <c r="M430" s="163"/>
      <c r="T430" s="164"/>
      <c r="AT430" s="159" t="s">
        <v>178</v>
      </c>
      <c r="AU430" s="159" t="s">
        <v>88</v>
      </c>
      <c r="AV430" s="13" t="s">
        <v>88</v>
      </c>
      <c r="AW430" s="13" t="s">
        <v>41</v>
      </c>
      <c r="AX430" s="13" t="s">
        <v>79</v>
      </c>
      <c r="AY430" s="159" t="s">
        <v>167</v>
      </c>
    </row>
    <row r="431" spans="2:65" s="12" customFormat="1" ht="10.199999999999999" x14ac:dyDescent="0.2">
      <c r="B431" s="151"/>
      <c r="D431" s="152" t="s">
        <v>178</v>
      </c>
      <c r="E431" s="153" t="s">
        <v>3</v>
      </c>
      <c r="F431" s="154" t="s">
        <v>485</v>
      </c>
      <c r="H431" s="153" t="s">
        <v>3</v>
      </c>
      <c r="I431" s="155"/>
      <c r="L431" s="151"/>
      <c r="M431" s="156"/>
      <c r="T431" s="157"/>
      <c r="AT431" s="153" t="s">
        <v>178</v>
      </c>
      <c r="AU431" s="153" t="s">
        <v>88</v>
      </c>
      <c r="AV431" s="12" t="s">
        <v>86</v>
      </c>
      <c r="AW431" s="12" t="s">
        <v>41</v>
      </c>
      <c r="AX431" s="12" t="s">
        <v>79</v>
      </c>
      <c r="AY431" s="153" t="s">
        <v>167</v>
      </c>
    </row>
    <row r="432" spans="2:65" s="13" customFormat="1" ht="10.199999999999999" x14ac:dyDescent="0.2">
      <c r="B432" s="158"/>
      <c r="D432" s="152" t="s">
        <v>178</v>
      </c>
      <c r="E432" s="159" t="s">
        <v>3</v>
      </c>
      <c r="F432" s="160" t="s">
        <v>1527</v>
      </c>
      <c r="H432" s="161">
        <v>4.25</v>
      </c>
      <c r="I432" s="162"/>
      <c r="L432" s="158"/>
      <c r="M432" s="163"/>
      <c r="T432" s="164"/>
      <c r="AT432" s="159" t="s">
        <v>178</v>
      </c>
      <c r="AU432" s="159" t="s">
        <v>88</v>
      </c>
      <c r="AV432" s="13" t="s">
        <v>88</v>
      </c>
      <c r="AW432" s="13" t="s">
        <v>41</v>
      </c>
      <c r="AX432" s="13" t="s">
        <v>79</v>
      </c>
      <c r="AY432" s="159" t="s">
        <v>167</v>
      </c>
    </row>
    <row r="433" spans="2:65" s="12" customFormat="1" ht="10.199999999999999" x14ac:dyDescent="0.2">
      <c r="B433" s="151"/>
      <c r="D433" s="152" t="s">
        <v>178</v>
      </c>
      <c r="E433" s="153" t="s">
        <v>3</v>
      </c>
      <c r="F433" s="154" t="s">
        <v>487</v>
      </c>
      <c r="H433" s="153" t="s">
        <v>3</v>
      </c>
      <c r="I433" s="155"/>
      <c r="L433" s="151"/>
      <c r="M433" s="156"/>
      <c r="T433" s="157"/>
      <c r="AT433" s="153" t="s">
        <v>178</v>
      </c>
      <c r="AU433" s="153" t="s">
        <v>88</v>
      </c>
      <c r="AV433" s="12" t="s">
        <v>86</v>
      </c>
      <c r="AW433" s="12" t="s">
        <v>41</v>
      </c>
      <c r="AX433" s="12" t="s">
        <v>79</v>
      </c>
      <c r="AY433" s="153" t="s">
        <v>167</v>
      </c>
    </row>
    <row r="434" spans="2:65" s="13" customFormat="1" ht="10.199999999999999" x14ac:dyDescent="0.2">
      <c r="B434" s="158"/>
      <c r="D434" s="152" t="s">
        <v>178</v>
      </c>
      <c r="E434" s="159" t="s">
        <v>3</v>
      </c>
      <c r="F434" s="160" t="s">
        <v>1528</v>
      </c>
      <c r="H434" s="161">
        <v>3.97</v>
      </c>
      <c r="I434" s="162"/>
      <c r="L434" s="158"/>
      <c r="M434" s="163"/>
      <c r="T434" s="164"/>
      <c r="AT434" s="159" t="s">
        <v>178</v>
      </c>
      <c r="AU434" s="159" t="s">
        <v>88</v>
      </c>
      <c r="AV434" s="13" t="s">
        <v>88</v>
      </c>
      <c r="AW434" s="13" t="s">
        <v>41</v>
      </c>
      <c r="AX434" s="13" t="s">
        <v>79</v>
      </c>
      <c r="AY434" s="159" t="s">
        <v>167</v>
      </c>
    </row>
    <row r="435" spans="2:65" s="14" customFormat="1" ht="10.199999999999999" x14ac:dyDescent="0.2">
      <c r="B435" s="165"/>
      <c r="D435" s="152" t="s">
        <v>178</v>
      </c>
      <c r="E435" s="166" t="s">
        <v>3</v>
      </c>
      <c r="F435" s="167" t="s">
        <v>181</v>
      </c>
      <c r="H435" s="168">
        <v>17.82</v>
      </c>
      <c r="I435" s="169"/>
      <c r="L435" s="165"/>
      <c r="M435" s="170"/>
      <c r="T435" s="171"/>
      <c r="AT435" s="166" t="s">
        <v>178</v>
      </c>
      <c r="AU435" s="166" t="s">
        <v>88</v>
      </c>
      <c r="AV435" s="14" t="s">
        <v>174</v>
      </c>
      <c r="AW435" s="14" t="s">
        <v>41</v>
      </c>
      <c r="AX435" s="14" t="s">
        <v>86</v>
      </c>
      <c r="AY435" s="166" t="s">
        <v>167</v>
      </c>
    </row>
    <row r="436" spans="2:65" s="1" customFormat="1" ht="24.15" customHeight="1" x14ac:dyDescent="0.2">
      <c r="B436" s="133"/>
      <c r="C436" s="134" t="s">
        <v>990</v>
      </c>
      <c r="D436" s="134" t="s">
        <v>169</v>
      </c>
      <c r="E436" s="135" t="s">
        <v>1199</v>
      </c>
      <c r="F436" s="136" t="s">
        <v>1200</v>
      </c>
      <c r="G436" s="137" t="s">
        <v>220</v>
      </c>
      <c r="H436" s="138">
        <v>8.8000000000000007</v>
      </c>
      <c r="I436" s="139"/>
      <c r="J436" s="140">
        <f>ROUND(I436*H436,2)</f>
        <v>0</v>
      </c>
      <c r="K436" s="136" t="s">
        <v>173</v>
      </c>
      <c r="L436" s="34"/>
      <c r="M436" s="141" t="s">
        <v>3</v>
      </c>
      <c r="N436" s="142" t="s">
        <v>50</v>
      </c>
      <c r="P436" s="143">
        <f>O436*H436</f>
        <v>0</v>
      </c>
      <c r="Q436" s="143">
        <v>6.0000000000000001E-3</v>
      </c>
      <c r="R436" s="143">
        <f>Q436*H436</f>
        <v>5.2800000000000007E-2</v>
      </c>
      <c r="S436" s="143">
        <v>0</v>
      </c>
      <c r="T436" s="144">
        <f>S436*H436</f>
        <v>0</v>
      </c>
      <c r="AR436" s="145" t="s">
        <v>275</v>
      </c>
      <c r="AT436" s="145" t="s">
        <v>169</v>
      </c>
      <c r="AU436" s="145" t="s">
        <v>88</v>
      </c>
      <c r="AY436" s="18" t="s">
        <v>167</v>
      </c>
      <c r="BE436" s="146">
        <f>IF(N436="základní",J436,0)</f>
        <v>0</v>
      </c>
      <c r="BF436" s="146">
        <f>IF(N436="snížená",J436,0)</f>
        <v>0</v>
      </c>
      <c r="BG436" s="146">
        <f>IF(N436="zákl. přenesená",J436,0)</f>
        <v>0</v>
      </c>
      <c r="BH436" s="146">
        <f>IF(N436="sníž. přenesená",J436,0)</f>
        <v>0</v>
      </c>
      <c r="BI436" s="146">
        <f>IF(N436="nulová",J436,0)</f>
        <v>0</v>
      </c>
      <c r="BJ436" s="18" t="s">
        <v>86</v>
      </c>
      <c r="BK436" s="146">
        <f>ROUND(I436*H436,2)</f>
        <v>0</v>
      </c>
      <c r="BL436" s="18" t="s">
        <v>275</v>
      </c>
      <c r="BM436" s="145" t="s">
        <v>1201</v>
      </c>
    </row>
    <row r="437" spans="2:65" s="1" customFormat="1" ht="10.199999999999999" x14ac:dyDescent="0.2">
      <c r="B437" s="34"/>
      <c r="D437" s="147" t="s">
        <v>176</v>
      </c>
      <c r="F437" s="148" t="s">
        <v>1202</v>
      </c>
      <c r="I437" s="149"/>
      <c r="L437" s="34"/>
      <c r="M437" s="150"/>
      <c r="T437" s="55"/>
      <c r="AT437" s="18" t="s">
        <v>176</v>
      </c>
      <c r="AU437" s="18" t="s">
        <v>88</v>
      </c>
    </row>
    <row r="438" spans="2:65" s="12" customFormat="1" ht="10.199999999999999" x14ac:dyDescent="0.2">
      <c r="B438" s="151"/>
      <c r="D438" s="152" t="s">
        <v>178</v>
      </c>
      <c r="E438" s="153" t="s">
        <v>3</v>
      </c>
      <c r="F438" s="154" t="s">
        <v>481</v>
      </c>
      <c r="H438" s="153" t="s">
        <v>3</v>
      </c>
      <c r="I438" s="155"/>
      <c r="L438" s="151"/>
      <c r="M438" s="156"/>
      <c r="T438" s="157"/>
      <c r="AT438" s="153" t="s">
        <v>178</v>
      </c>
      <c r="AU438" s="153" t="s">
        <v>88</v>
      </c>
      <c r="AV438" s="12" t="s">
        <v>86</v>
      </c>
      <c r="AW438" s="12" t="s">
        <v>41</v>
      </c>
      <c r="AX438" s="12" t="s">
        <v>79</v>
      </c>
      <c r="AY438" s="153" t="s">
        <v>167</v>
      </c>
    </row>
    <row r="439" spans="2:65" s="13" customFormat="1" ht="10.199999999999999" x14ac:dyDescent="0.2">
      <c r="B439" s="158"/>
      <c r="D439" s="152" t="s">
        <v>178</v>
      </c>
      <c r="E439" s="159" t="s">
        <v>3</v>
      </c>
      <c r="F439" s="160" t="s">
        <v>1477</v>
      </c>
      <c r="H439" s="161">
        <v>4</v>
      </c>
      <c r="I439" s="162"/>
      <c r="L439" s="158"/>
      <c r="M439" s="163"/>
      <c r="T439" s="164"/>
      <c r="AT439" s="159" t="s">
        <v>178</v>
      </c>
      <c r="AU439" s="159" t="s">
        <v>88</v>
      </c>
      <c r="AV439" s="13" t="s">
        <v>88</v>
      </c>
      <c r="AW439" s="13" t="s">
        <v>41</v>
      </c>
      <c r="AX439" s="13" t="s">
        <v>79</v>
      </c>
      <c r="AY439" s="159" t="s">
        <v>167</v>
      </c>
    </row>
    <row r="440" spans="2:65" s="12" customFormat="1" ht="10.199999999999999" x14ac:dyDescent="0.2">
      <c r="B440" s="151"/>
      <c r="D440" s="152" t="s">
        <v>178</v>
      </c>
      <c r="E440" s="153" t="s">
        <v>3</v>
      </c>
      <c r="F440" s="154" t="s">
        <v>483</v>
      </c>
      <c r="H440" s="153" t="s">
        <v>3</v>
      </c>
      <c r="I440" s="155"/>
      <c r="L440" s="151"/>
      <c r="M440" s="156"/>
      <c r="T440" s="157"/>
      <c r="AT440" s="153" t="s">
        <v>178</v>
      </c>
      <c r="AU440" s="153" t="s">
        <v>88</v>
      </c>
      <c r="AV440" s="12" t="s">
        <v>86</v>
      </c>
      <c r="AW440" s="12" t="s">
        <v>41</v>
      </c>
      <c r="AX440" s="12" t="s">
        <v>79</v>
      </c>
      <c r="AY440" s="153" t="s">
        <v>167</v>
      </c>
    </row>
    <row r="441" spans="2:65" s="13" customFormat="1" ht="10.199999999999999" x14ac:dyDescent="0.2">
      <c r="B441" s="158"/>
      <c r="D441" s="152" t="s">
        <v>178</v>
      </c>
      <c r="E441" s="159" t="s">
        <v>3</v>
      </c>
      <c r="F441" s="160" t="s">
        <v>1478</v>
      </c>
      <c r="H441" s="161">
        <v>1.8</v>
      </c>
      <c r="I441" s="162"/>
      <c r="L441" s="158"/>
      <c r="M441" s="163"/>
      <c r="T441" s="164"/>
      <c r="AT441" s="159" t="s">
        <v>178</v>
      </c>
      <c r="AU441" s="159" t="s">
        <v>88</v>
      </c>
      <c r="AV441" s="13" t="s">
        <v>88</v>
      </c>
      <c r="AW441" s="13" t="s">
        <v>41</v>
      </c>
      <c r="AX441" s="13" t="s">
        <v>79</v>
      </c>
      <c r="AY441" s="159" t="s">
        <v>167</v>
      </c>
    </row>
    <row r="442" spans="2:65" s="12" customFormat="1" ht="10.199999999999999" x14ac:dyDescent="0.2">
      <c r="B442" s="151"/>
      <c r="D442" s="152" t="s">
        <v>178</v>
      </c>
      <c r="E442" s="153" t="s">
        <v>3</v>
      </c>
      <c r="F442" s="154" t="s">
        <v>485</v>
      </c>
      <c r="H442" s="153" t="s">
        <v>3</v>
      </c>
      <c r="I442" s="155"/>
      <c r="L442" s="151"/>
      <c r="M442" s="156"/>
      <c r="T442" s="157"/>
      <c r="AT442" s="153" t="s">
        <v>178</v>
      </c>
      <c r="AU442" s="153" t="s">
        <v>88</v>
      </c>
      <c r="AV442" s="12" t="s">
        <v>86</v>
      </c>
      <c r="AW442" s="12" t="s">
        <v>41</v>
      </c>
      <c r="AX442" s="12" t="s">
        <v>79</v>
      </c>
      <c r="AY442" s="153" t="s">
        <v>167</v>
      </c>
    </row>
    <row r="443" spans="2:65" s="13" customFormat="1" ht="10.199999999999999" x14ac:dyDescent="0.2">
      <c r="B443" s="158"/>
      <c r="D443" s="152" t="s">
        <v>178</v>
      </c>
      <c r="E443" s="159" t="s">
        <v>3</v>
      </c>
      <c r="F443" s="160" t="s">
        <v>1479</v>
      </c>
      <c r="H443" s="161">
        <v>1.5</v>
      </c>
      <c r="I443" s="162"/>
      <c r="L443" s="158"/>
      <c r="M443" s="163"/>
      <c r="T443" s="164"/>
      <c r="AT443" s="159" t="s">
        <v>178</v>
      </c>
      <c r="AU443" s="159" t="s">
        <v>88</v>
      </c>
      <c r="AV443" s="13" t="s">
        <v>88</v>
      </c>
      <c r="AW443" s="13" t="s">
        <v>41</v>
      </c>
      <c r="AX443" s="13" t="s">
        <v>79</v>
      </c>
      <c r="AY443" s="159" t="s">
        <v>167</v>
      </c>
    </row>
    <row r="444" spans="2:65" s="12" customFormat="1" ht="10.199999999999999" x14ac:dyDescent="0.2">
      <c r="B444" s="151"/>
      <c r="D444" s="152" t="s">
        <v>178</v>
      </c>
      <c r="E444" s="153" t="s">
        <v>3</v>
      </c>
      <c r="F444" s="154" t="s">
        <v>487</v>
      </c>
      <c r="H444" s="153" t="s">
        <v>3</v>
      </c>
      <c r="I444" s="155"/>
      <c r="L444" s="151"/>
      <c r="M444" s="156"/>
      <c r="T444" s="157"/>
      <c r="AT444" s="153" t="s">
        <v>178</v>
      </c>
      <c r="AU444" s="153" t="s">
        <v>88</v>
      </c>
      <c r="AV444" s="12" t="s">
        <v>86</v>
      </c>
      <c r="AW444" s="12" t="s">
        <v>41</v>
      </c>
      <c r="AX444" s="12" t="s">
        <v>79</v>
      </c>
      <c r="AY444" s="153" t="s">
        <v>167</v>
      </c>
    </row>
    <row r="445" spans="2:65" s="13" customFormat="1" ht="10.199999999999999" x14ac:dyDescent="0.2">
      <c r="B445" s="158"/>
      <c r="D445" s="152" t="s">
        <v>178</v>
      </c>
      <c r="E445" s="159" t="s">
        <v>3</v>
      </c>
      <c r="F445" s="160" t="s">
        <v>1479</v>
      </c>
      <c r="H445" s="161">
        <v>1.5</v>
      </c>
      <c r="I445" s="162"/>
      <c r="L445" s="158"/>
      <c r="M445" s="163"/>
      <c r="T445" s="164"/>
      <c r="AT445" s="159" t="s">
        <v>178</v>
      </c>
      <c r="AU445" s="159" t="s">
        <v>88</v>
      </c>
      <c r="AV445" s="13" t="s">
        <v>88</v>
      </c>
      <c r="AW445" s="13" t="s">
        <v>41</v>
      </c>
      <c r="AX445" s="13" t="s">
        <v>79</v>
      </c>
      <c r="AY445" s="159" t="s">
        <v>167</v>
      </c>
    </row>
    <row r="446" spans="2:65" s="14" customFormat="1" ht="10.199999999999999" x14ac:dyDescent="0.2">
      <c r="B446" s="165"/>
      <c r="D446" s="152" t="s">
        <v>178</v>
      </c>
      <c r="E446" s="166" t="s">
        <v>3</v>
      </c>
      <c r="F446" s="167" t="s">
        <v>181</v>
      </c>
      <c r="H446" s="168">
        <v>8.8000000000000007</v>
      </c>
      <c r="I446" s="169"/>
      <c r="L446" s="165"/>
      <c r="M446" s="170"/>
      <c r="T446" s="171"/>
      <c r="AT446" s="166" t="s">
        <v>178</v>
      </c>
      <c r="AU446" s="166" t="s">
        <v>88</v>
      </c>
      <c r="AV446" s="14" t="s">
        <v>174</v>
      </c>
      <c r="AW446" s="14" t="s">
        <v>41</v>
      </c>
      <c r="AX446" s="14" t="s">
        <v>86</v>
      </c>
      <c r="AY446" s="166" t="s">
        <v>167</v>
      </c>
    </row>
    <row r="447" spans="2:65" s="1" customFormat="1" ht="21.75" customHeight="1" x14ac:dyDescent="0.2">
      <c r="B447" s="133"/>
      <c r="C447" s="183" t="s">
        <v>996</v>
      </c>
      <c r="D447" s="183" t="s">
        <v>754</v>
      </c>
      <c r="E447" s="184" t="s">
        <v>1204</v>
      </c>
      <c r="F447" s="185" t="s">
        <v>1205</v>
      </c>
      <c r="G447" s="186" t="s">
        <v>220</v>
      </c>
      <c r="H447" s="187">
        <v>9.68</v>
      </c>
      <c r="I447" s="188"/>
      <c r="J447" s="189">
        <f>ROUND(I447*H447,2)</f>
        <v>0</v>
      </c>
      <c r="K447" s="185" t="s">
        <v>173</v>
      </c>
      <c r="L447" s="190"/>
      <c r="M447" s="191" t="s">
        <v>3</v>
      </c>
      <c r="N447" s="192" t="s">
        <v>50</v>
      </c>
      <c r="P447" s="143">
        <f>O447*H447</f>
        <v>0</v>
      </c>
      <c r="Q447" s="143">
        <v>2.1999999999999999E-2</v>
      </c>
      <c r="R447" s="143">
        <f>Q447*H447</f>
        <v>0.21295999999999998</v>
      </c>
      <c r="S447" s="143">
        <v>0</v>
      </c>
      <c r="T447" s="144">
        <f>S447*H447</f>
        <v>0</v>
      </c>
      <c r="AR447" s="145" t="s">
        <v>399</v>
      </c>
      <c r="AT447" s="145" t="s">
        <v>754</v>
      </c>
      <c r="AU447" s="145" t="s">
        <v>88</v>
      </c>
      <c r="AY447" s="18" t="s">
        <v>167</v>
      </c>
      <c r="BE447" s="146">
        <f>IF(N447="základní",J447,0)</f>
        <v>0</v>
      </c>
      <c r="BF447" s="146">
        <f>IF(N447="snížená",J447,0)</f>
        <v>0</v>
      </c>
      <c r="BG447" s="146">
        <f>IF(N447="zákl. přenesená",J447,0)</f>
        <v>0</v>
      </c>
      <c r="BH447" s="146">
        <f>IF(N447="sníž. přenesená",J447,0)</f>
        <v>0</v>
      </c>
      <c r="BI447" s="146">
        <f>IF(N447="nulová",J447,0)</f>
        <v>0</v>
      </c>
      <c r="BJ447" s="18" t="s">
        <v>86</v>
      </c>
      <c r="BK447" s="146">
        <f>ROUND(I447*H447,2)</f>
        <v>0</v>
      </c>
      <c r="BL447" s="18" t="s">
        <v>275</v>
      </c>
      <c r="BM447" s="145" t="s">
        <v>1206</v>
      </c>
    </row>
    <row r="448" spans="2:65" s="13" customFormat="1" ht="10.199999999999999" x14ac:dyDescent="0.2">
      <c r="B448" s="158"/>
      <c r="D448" s="152" t="s">
        <v>178</v>
      </c>
      <c r="F448" s="160" t="s">
        <v>1529</v>
      </c>
      <c r="H448" s="161">
        <v>9.68</v>
      </c>
      <c r="I448" s="162"/>
      <c r="L448" s="158"/>
      <c r="M448" s="163"/>
      <c r="T448" s="164"/>
      <c r="AT448" s="159" t="s">
        <v>178</v>
      </c>
      <c r="AU448" s="159" t="s">
        <v>88</v>
      </c>
      <c r="AV448" s="13" t="s">
        <v>88</v>
      </c>
      <c r="AW448" s="13" t="s">
        <v>4</v>
      </c>
      <c r="AX448" s="13" t="s">
        <v>86</v>
      </c>
      <c r="AY448" s="159" t="s">
        <v>167</v>
      </c>
    </row>
    <row r="449" spans="2:65" s="1" customFormat="1" ht="21.75" customHeight="1" x14ac:dyDescent="0.2">
      <c r="B449" s="133"/>
      <c r="C449" s="134" t="s">
        <v>1001</v>
      </c>
      <c r="D449" s="134" t="s">
        <v>169</v>
      </c>
      <c r="E449" s="135" t="s">
        <v>1209</v>
      </c>
      <c r="F449" s="136" t="s">
        <v>1210</v>
      </c>
      <c r="G449" s="137" t="s">
        <v>254</v>
      </c>
      <c r="H449" s="138">
        <v>4.43</v>
      </c>
      <c r="I449" s="139"/>
      <c r="J449" s="140">
        <f>ROUND(I449*H449,2)</f>
        <v>0</v>
      </c>
      <c r="K449" s="136" t="s">
        <v>173</v>
      </c>
      <c r="L449" s="34"/>
      <c r="M449" s="141" t="s">
        <v>3</v>
      </c>
      <c r="N449" s="142" t="s">
        <v>50</v>
      </c>
      <c r="P449" s="143">
        <f>O449*H449</f>
        <v>0</v>
      </c>
      <c r="Q449" s="143">
        <v>2.9999999999999997E-4</v>
      </c>
      <c r="R449" s="143">
        <f>Q449*H449</f>
        <v>1.3289999999999999E-3</v>
      </c>
      <c r="S449" s="143">
        <v>0</v>
      </c>
      <c r="T449" s="144">
        <f>S449*H449</f>
        <v>0</v>
      </c>
      <c r="AR449" s="145" t="s">
        <v>275</v>
      </c>
      <c r="AT449" s="145" t="s">
        <v>169</v>
      </c>
      <c r="AU449" s="145" t="s">
        <v>88</v>
      </c>
      <c r="AY449" s="18" t="s">
        <v>167</v>
      </c>
      <c r="BE449" s="146">
        <f>IF(N449="základní",J449,0)</f>
        <v>0</v>
      </c>
      <c r="BF449" s="146">
        <f>IF(N449="snížená",J449,0)</f>
        <v>0</v>
      </c>
      <c r="BG449" s="146">
        <f>IF(N449="zákl. přenesená",J449,0)</f>
        <v>0</v>
      </c>
      <c r="BH449" s="146">
        <f>IF(N449="sníž. přenesená",J449,0)</f>
        <v>0</v>
      </c>
      <c r="BI449" s="146">
        <f>IF(N449="nulová",J449,0)</f>
        <v>0</v>
      </c>
      <c r="BJ449" s="18" t="s">
        <v>86</v>
      </c>
      <c r="BK449" s="146">
        <f>ROUND(I449*H449,2)</f>
        <v>0</v>
      </c>
      <c r="BL449" s="18" t="s">
        <v>275</v>
      </c>
      <c r="BM449" s="145" t="s">
        <v>1211</v>
      </c>
    </row>
    <row r="450" spans="2:65" s="1" customFormat="1" ht="10.199999999999999" x14ac:dyDescent="0.2">
      <c r="B450" s="34"/>
      <c r="D450" s="147" t="s">
        <v>176</v>
      </c>
      <c r="F450" s="148" t="s">
        <v>1212</v>
      </c>
      <c r="I450" s="149"/>
      <c r="L450" s="34"/>
      <c r="M450" s="150"/>
      <c r="T450" s="55"/>
      <c r="AT450" s="18" t="s">
        <v>176</v>
      </c>
      <c r="AU450" s="18" t="s">
        <v>88</v>
      </c>
    </row>
    <row r="451" spans="2:65" s="12" customFormat="1" ht="10.199999999999999" x14ac:dyDescent="0.2">
      <c r="B451" s="151"/>
      <c r="D451" s="152" t="s">
        <v>178</v>
      </c>
      <c r="E451" s="153" t="s">
        <v>3</v>
      </c>
      <c r="F451" s="154" t="s">
        <v>481</v>
      </c>
      <c r="H451" s="153" t="s">
        <v>3</v>
      </c>
      <c r="I451" s="155"/>
      <c r="L451" s="151"/>
      <c r="M451" s="156"/>
      <c r="T451" s="157"/>
      <c r="AT451" s="153" t="s">
        <v>178</v>
      </c>
      <c r="AU451" s="153" t="s">
        <v>88</v>
      </c>
      <c r="AV451" s="12" t="s">
        <v>86</v>
      </c>
      <c r="AW451" s="12" t="s">
        <v>41</v>
      </c>
      <c r="AX451" s="12" t="s">
        <v>79</v>
      </c>
      <c r="AY451" s="153" t="s">
        <v>167</v>
      </c>
    </row>
    <row r="452" spans="2:65" s="13" customFormat="1" ht="10.199999999999999" x14ac:dyDescent="0.2">
      <c r="B452" s="158"/>
      <c r="D452" s="152" t="s">
        <v>178</v>
      </c>
      <c r="E452" s="159" t="s">
        <v>3</v>
      </c>
      <c r="F452" s="160" t="s">
        <v>1525</v>
      </c>
      <c r="H452" s="161">
        <v>4.43</v>
      </c>
      <c r="I452" s="162"/>
      <c r="L452" s="158"/>
      <c r="M452" s="163"/>
      <c r="T452" s="164"/>
      <c r="AT452" s="159" t="s">
        <v>178</v>
      </c>
      <c r="AU452" s="159" t="s">
        <v>88</v>
      </c>
      <c r="AV452" s="13" t="s">
        <v>88</v>
      </c>
      <c r="AW452" s="13" t="s">
        <v>41</v>
      </c>
      <c r="AX452" s="13" t="s">
        <v>79</v>
      </c>
      <c r="AY452" s="159" t="s">
        <v>167</v>
      </c>
    </row>
    <row r="453" spans="2:65" s="14" customFormat="1" ht="10.199999999999999" x14ac:dyDescent="0.2">
      <c r="B453" s="165"/>
      <c r="D453" s="152" t="s">
        <v>178</v>
      </c>
      <c r="E453" s="166" t="s">
        <v>3</v>
      </c>
      <c r="F453" s="167" t="s">
        <v>181</v>
      </c>
      <c r="H453" s="168">
        <v>4.43</v>
      </c>
      <c r="I453" s="169"/>
      <c r="L453" s="165"/>
      <c r="M453" s="170"/>
      <c r="T453" s="171"/>
      <c r="AT453" s="166" t="s">
        <v>178</v>
      </c>
      <c r="AU453" s="166" t="s">
        <v>88</v>
      </c>
      <c r="AV453" s="14" t="s">
        <v>174</v>
      </c>
      <c r="AW453" s="14" t="s">
        <v>41</v>
      </c>
      <c r="AX453" s="14" t="s">
        <v>86</v>
      </c>
      <c r="AY453" s="166" t="s">
        <v>167</v>
      </c>
    </row>
    <row r="454" spans="2:65" s="1" customFormat="1" ht="16.5" customHeight="1" x14ac:dyDescent="0.2">
      <c r="B454" s="133"/>
      <c r="C454" s="183" t="s">
        <v>1006</v>
      </c>
      <c r="D454" s="183" t="s">
        <v>754</v>
      </c>
      <c r="E454" s="184" t="s">
        <v>1215</v>
      </c>
      <c r="F454" s="185" t="s">
        <v>1216</v>
      </c>
      <c r="G454" s="186" t="s">
        <v>254</v>
      </c>
      <c r="H454" s="187">
        <v>4.6520000000000001</v>
      </c>
      <c r="I454" s="188"/>
      <c r="J454" s="189">
        <f>ROUND(I454*H454,2)</f>
        <v>0</v>
      </c>
      <c r="K454" s="185" t="s">
        <v>3</v>
      </c>
      <c r="L454" s="190"/>
      <c r="M454" s="191" t="s">
        <v>3</v>
      </c>
      <c r="N454" s="192" t="s">
        <v>50</v>
      </c>
      <c r="P454" s="143">
        <f>O454*H454</f>
        <v>0</v>
      </c>
      <c r="Q454" s="143">
        <v>2.64E-3</v>
      </c>
      <c r="R454" s="143">
        <f>Q454*H454</f>
        <v>1.228128E-2</v>
      </c>
      <c r="S454" s="143">
        <v>0</v>
      </c>
      <c r="T454" s="144">
        <f>S454*H454</f>
        <v>0</v>
      </c>
      <c r="AR454" s="145" t="s">
        <v>399</v>
      </c>
      <c r="AT454" s="145" t="s">
        <v>754</v>
      </c>
      <c r="AU454" s="145" t="s">
        <v>88</v>
      </c>
      <c r="AY454" s="18" t="s">
        <v>167</v>
      </c>
      <c r="BE454" s="146">
        <f>IF(N454="základní",J454,0)</f>
        <v>0</v>
      </c>
      <c r="BF454" s="146">
        <f>IF(N454="snížená",J454,0)</f>
        <v>0</v>
      </c>
      <c r="BG454" s="146">
        <f>IF(N454="zákl. přenesená",J454,0)</f>
        <v>0</v>
      </c>
      <c r="BH454" s="146">
        <f>IF(N454="sníž. přenesená",J454,0)</f>
        <v>0</v>
      </c>
      <c r="BI454" s="146">
        <f>IF(N454="nulová",J454,0)</f>
        <v>0</v>
      </c>
      <c r="BJ454" s="18" t="s">
        <v>86</v>
      </c>
      <c r="BK454" s="146">
        <f>ROUND(I454*H454,2)</f>
        <v>0</v>
      </c>
      <c r="BL454" s="18" t="s">
        <v>275</v>
      </c>
      <c r="BM454" s="145" t="s">
        <v>1217</v>
      </c>
    </row>
    <row r="455" spans="2:65" s="13" customFormat="1" ht="10.199999999999999" x14ac:dyDescent="0.2">
      <c r="B455" s="158"/>
      <c r="D455" s="152" t="s">
        <v>178</v>
      </c>
      <c r="F455" s="160" t="s">
        <v>1530</v>
      </c>
      <c r="H455" s="161">
        <v>4.6520000000000001</v>
      </c>
      <c r="I455" s="162"/>
      <c r="L455" s="158"/>
      <c r="M455" s="163"/>
      <c r="T455" s="164"/>
      <c r="AT455" s="159" t="s">
        <v>178</v>
      </c>
      <c r="AU455" s="159" t="s">
        <v>88</v>
      </c>
      <c r="AV455" s="13" t="s">
        <v>88</v>
      </c>
      <c r="AW455" s="13" t="s">
        <v>4</v>
      </c>
      <c r="AX455" s="13" t="s">
        <v>86</v>
      </c>
      <c r="AY455" s="159" t="s">
        <v>167</v>
      </c>
    </row>
    <row r="456" spans="2:65" s="1" customFormat="1" ht="24.15" customHeight="1" x14ac:dyDescent="0.2">
      <c r="B456" s="133"/>
      <c r="C456" s="134" t="s">
        <v>1013</v>
      </c>
      <c r="D456" s="134" t="s">
        <v>169</v>
      </c>
      <c r="E456" s="135" t="s">
        <v>1220</v>
      </c>
      <c r="F456" s="136" t="s">
        <v>1221</v>
      </c>
      <c r="G456" s="137" t="s">
        <v>254</v>
      </c>
      <c r="H456" s="138">
        <v>5.4</v>
      </c>
      <c r="I456" s="139"/>
      <c r="J456" s="140">
        <f>ROUND(I456*H456,2)</f>
        <v>0</v>
      </c>
      <c r="K456" s="136" t="s">
        <v>173</v>
      </c>
      <c r="L456" s="34"/>
      <c r="M456" s="141" t="s">
        <v>3</v>
      </c>
      <c r="N456" s="142" t="s">
        <v>50</v>
      </c>
      <c r="P456" s="143">
        <f>O456*H456</f>
        <v>0</v>
      </c>
      <c r="Q456" s="143">
        <v>2.0000000000000001E-4</v>
      </c>
      <c r="R456" s="143">
        <f>Q456*H456</f>
        <v>1.0800000000000002E-3</v>
      </c>
      <c r="S456" s="143">
        <v>0</v>
      </c>
      <c r="T456" s="144">
        <f>S456*H456</f>
        <v>0</v>
      </c>
      <c r="AR456" s="145" t="s">
        <v>275</v>
      </c>
      <c r="AT456" s="145" t="s">
        <v>169</v>
      </c>
      <c r="AU456" s="145" t="s">
        <v>88</v>
      </c>
      <c r="AY456" s="18" t="s">
        <v>167</v>
      </c>
      <c r="BE456" s="146">
        <f>IF(N456="základní",J456,0)</f>
        <v>0</v>
      </c>
      <c r="BF456" s="146">
        <f>IF(N456="snížená",J456,0)</f>
        <v>0</v>
      </c>
      <c r="BG456" s="146">
        <f>IF(N456="zákl. přenesená",J456,0)</f>
        <v>0</v>
      </c>
      <c r="BH456" s="146">
        <f>IF(N456="sníž. přenesená",J456,0)</f>
        <v>0</v>
      </c>
      <c r="BI456" s="146">
        <f>IF(N456="nulová",J456,0)</f>
        <v>0</v>
      </c>
      <c r="BJ456" s="18" t="s">
        <v>86</v>
      </c>
      <c r="BK456" s="146">
        <f>ROUND(I456*H456,2)</f>
        <v>0</v>
      </c>
      <c r="BL456" s="18" t="s">
        <v>275</v>
      </c>
      <c r="BM456" s="145" t="s">
        <v>1222</v>
      </c>
    </row>
    <row r="457" spans="2:65" s="1" customFormat="1" ht="10.199999999999999" x14ac:dyDescent="0.2">
      <c r="B457" s="34"/>
      <c r="D457" s="147" t="s">
        <v>176</v>
      </c>
      <c r="F457" s="148" t="s">
        <v>1223</v>
      </c>
      <c r="I457" s="149"/>
      <c r="L457" s="34"/>
      <c r="M457" s="150"/>
      <c r="T457" s="55"/>
      <c r="AT457" s="18" t="s">
        <v>176</v>
      </c>
      <c r="AU457" s="18" t="s">
        <v>88</v>
      </c>
    </row>
    <row r="458" spans="2:65" s="13" customFormat="1" ht="10.199999999999999" x14ac:dyDescent="0.2">
      <c r="B458" s="158"/>
      <c r="D458" s="152" t="s">
        <v>178</v>
      </c>
      <c r="E458" s="159" t="s">
        <v>3</v>
      </c>
      <c r="F458" s="160" t="s">
        <v>1531</v>
      </c>
      <c r="H458" s="161">
        <v>2.4</v>
      </c>
      <c r="I458" s="162"/>
      <c r="L458" s="158"/>
      <c r="M458" s="163"/>
      <c r="T458" s="164"/>
      <c r="AT458" s="159" t="s">
        <v>178</v>
      </c>
      <c r="AU458" s="159" t="s">
        <v>88</v>
      </c>
      <c r="AV458" s="13" t="s">
        <v>88</v>
      </c>
      <c r="AW458" s="13" t="s">
        <v>41</v>
      </c>
      <c r="AX458" s="13" t="s">
        <v>79</v>
      </c>
      <c r="AY458" s="159" t="s">
        <v>167</v>
      </c>
    </row>
    <row r="459" spans="2:65" s="13" customFormat="1" ht="10.199999999999999" x14ac:dyDescent="0.2">
      <c r="B459" s="158"/>
      <c r="D459" s="152" t="s">
        <v>178</v>
      </c>
      <c r="E459" s="159" t="s">
        <v>3</v>
      </c>
      <c r="F459" s="160" t="s">
        <v>1532</v>
      </c>
      <c r="H459" s="161">
        <v>3</v>
      </c>
      <c r="I459" s="162"/>
      <c r="L459" s="158"/>
      <c r="M459" s="163"/>
      <c r="T459" s="164"/>
      <c r="AT459" s="159" t="s">
        <v>178</v>
      </c>
      <c r="AU459" s="159" t="s">
        <v>88</v>
      </c>
      <c r="AV459" s="13" t="s">
        <v>88</v>
      </c>
      <c r="AW459" s="13" t="s">
        <v>41</v>
      </c>
      <c r="AX459" s="13" t="s">
        <v>79</v>
      </c>
      <c r="AY459" s="159" t="s">
        <v>167</v>
      </c>
    </row>
    <row r="460" spans="2:65" s="14" customFormat="1" ht="10.199999999999999" x14ac:dyDescent="0.2">
      <c r="B460" s="165"/>
      <c r="D460" s="152" t="s">
        <v>178</v>
      </c>
      <c r="E460" s="166" t="s">
        <v>3</v>
      </c>
      <c r="F460" s="167" t="s">
        <v>181</v>
      </c>
      <c r="H460" s="168">
        <v>5.4</v>
      </c>
      <c r="I460" s="169"/>
      <c r="L460" s="165"/>
      <c r="M460" s="170"/>
      <c r="T460" s="171"/>
      <c r="AT460" s="166" t="s">
        <v>178</v>
      </c>
      <c r="AU460" s="166" t="s">
        <v>88</v>
      </c>
      <c r="AV460" s="14" t="s">
        <v>174</v>
      </c>
      <c r="AW460" s="14" t="s">
        <v>41</v>
      </c>
      <c r="AX460" s="14" t="s">
        <v>86</v>
      </c>
      <c r="AY460" s="166" t="s">
        <v>167</v>
      </c>
    </row>
    <row r="461" spans="2:65" s="1" customFormat="1" ht="16.5" customHeight="1" x14ac:dyDescent="0.2">
      <c r="B461" s="133"/>
      <c r="C461" s="183" t="s">
        <v>1019</v>
      </c>
      <c r="D461" s="183" t="s">
        <v>754</v>
      </c>
      <c r="E461" s="184" t="s">
        <v>1227</v>
      </c>
      <c r="F461" s="185" t="s">
        <v>1228</v>
      </c>
      <c r="G461" s="186" t="s">
        <v>254</v>
      </c>
      <c r="H461" s="187">
        <v>5.94</v>
      </c>
      <c r="I461" s="188"/>
      <c r="J461" s="189">
        <f>ROUND(I461*H461,2)</f>
        <v>0</v>
      </c>
      <c r="K461" s="185" t="s">
        <v>173</v>
      </c>
      <c r="L461" s="190"/>
      <c r="M461" s="191" t="s">
        <v>3</v>
      </c>
      <c r="N461" s="192" t="s">
        <v>50</v>
      </c>
      <c r="P461" s="143">
        <f>O461*H461</f>
        <v>0</v>
      </c>
      <c r="Q461" s="143">
        <v>2.1000000000000001E-4</v>
      </c>
      <c r="R461" s="143">
        <f>Q461*H461</f>
        <v>1.2474000000000001E-3</v>
      </c>
      <c r="S461" s="143">
        <v>0</v>
      </c>
      <c r="T461" s="144">
        <f>S461*H461</f>
        <v>0</v>
      </c>
      <c r="AR461" s="145" t="s">
        <v>399</v>
      </c>
      <c r="AT461" s="145" t="s">
        <v>754</v>
      </c>
      <c r="AU461" s="145" t="s">
        <v>88</v>
      </c>
      <c r="AY461" s="18" t="s">
        <v>167</v>
      </c>
      <c r="BE461" s="146">
        <f>IF(N461="základní",J461,0)</f>
        <v>0</v>
      </c>
      <c r="BF461" s="146">
        <f>IF(N461="snížená",J461,0)</f>
        <v>0</v>
      </c>
      <c r="BG461" s="146">
        <f>IF(N461="zákl. přenesená",J461,0)</f>
        <v>0</v>
      </c>
      <c r="BH461" s="146">
        <f>IF(N461="sníž. přenesená",J461,0)</f>
        <v>0</v>
      </c>
      <c r="BI461" s="146">
        <f>IF(N461="nulová",J461,0)</f>
        <v>0</v>
      </c>
      <c r="BJ461" s="18" t="s">
        <v>86</v>
      </c>
      <c r="BK461" s="146">
        <f>ROUND(I461*H461,2)</f>
        <v>0</v>
      </c>
      <c r="BL461" s="18" t="s">
        <v>275</v>
      </c>
      <c r="BM461" s="145" t="s">
        <v>1229</v>
      </c>
    </row>
    <row r="462" spans="2:65" s="13" customFormat="1" ht="10.199999999999999" x14ac:dyDescent="0.2">
      <c r="B462" s="158"/>
      <c r="D462" s="152" t="s">
        <v>178</v>
      </c>
      <c r="F462" s="160" t="s">
        <v>1533</v>
      </c>
      <c r="H462" s="161">
        <v>5.94</v>
      </c>
      <c r="I462" s="162"/>
      <c r="L462" s="158"/>
      <c r="M462" s="163"/>
      <c r="T462" s="164"/>
      <c r="AT462" s="159" t="s">
        <v>178</v>
      </c>
      <c r="AU462" s="159" t="s">
        <v>88</v>
      </c>
      <c r="AV462" s="13" t="s">
        <v>88</v>
      </c>
      <c r="AW462" s="13" t="s">
        <v>4</v>
      </c>
      <c r="AX462" s="13" t="s">
        <v>86</v>
      </c>
      <c r="AY462" s="159" t="s">
        <v>167</v>
      </c>
    </row>
    <row r="463" spans="2:65" s="1" customFormat="1" ht="24.15" customHeight="1" x14ac:dyDescent="0.2">
      <c r="B463" s="133"/>
      <c r="C463" s="134" t="s">
        <v>1023</v>
      </c>
      <c r="D463" s="134" t="s">
        <v>169</v>
      </c>
      <c r="E463" s="135" t="s">
        <v>1232</v>
      </c>
      <c r="F463" s="136" t="s">
        <v>1233</v>
      </c>
      <c r="G463" s="137" t="s">
        <v>220</v>
      </c>
      <c r="H463" s="138">
        <v>8.8000000000000007</v>
      </c>
      <c r="I463" s="139"/>
      <c r="J463" s="140">
        <f>ROUND(I463*H463,2)</f>
        <v>0</v>
      </c>
      <c r="K463" s="136" t="s">
        <v>173</v>
      </c>
      <c r="L463" s="34"/>
      <c r="M463" s="141" t="s">
        <v>3</v>
      </c>
      <c r="N463" s="142" t="s">
        <v>50</v>
      </c>
      <c r="P463" s="143">
        <f>O463*H463</f>
        <v>0</v>
      </c>
      <c r="Q463" s="143">
        <v>0</v>
      </c>
      <c r="R463" s="143">
        <f>Q463*H463</f>
        <v>0</v>
      </c>
      <c r="S463" s="143">
        <v>0</v>
      </c>
      <c r="T463" s="144">
        <f>S463*H463</f>
        <v>0</v>
      </c>
      <c r="AR463" s="145" t="s">
        <v>275</v>
      </c>
      <c r="AT463" s="145" t="s">
        <v>169</v>
      </c>
      <c r="AU463" s="145" t="s">
        <v>88</v>
      </c>
      <c r="AY463" s="18" t="s">
        <v>167</v>
      </c>
      <c r="BE463" s="146">
        <f>IF(N463="základní",J463,0)</f>
        <v>0</v>
      </c>
      <c r="BF463" s="146">
        <f>IF(N463="snížená",J463,0)</f>
        <v>0</v>
      </c>
      <c r="BG463" s="146">
        <f>IF(N463="zákl. přenesená",J463,0)</f>
        <v>0</v>
      </c>
      <c r="BH463" s="146">
        <f>IF(N463="sníž. přenesená",J463,0)</f>
        <v>0</v>
      </c>
      <c r="BI463" s="146">
        <f>IF(N463="nulová",J463,0)</f>
        <v>0</v>
      </c>
      <c r="BJ463" s="18" t="s">
        <v>86</v>
      </c>
      <c r="BK463" s="146">
        <f>ROUND(I463*H463,2)</f>
        <v>0</v>
      </c>
      <c r="BL463" s="18" t="s">
        <v>275</v>
      </c>
      <c r="BM463" s="145" t="s">
        <v>1234</v>
      </c>
    </row>
    <row r="464" spans="2:65" s="1" customFormat="1" ht="10.199999999999999" x14ac:dyDescent="0.2">
      <c r="B464" s="34"/>
      <c r="D464" s="147" t="s">
        <v>176</v>
      </c>
      <c r="F464" s="148" t="s">
        <v>1235</v>
      </c>
      <c r="I464" s="149"/>
      <c r="L464" s="34"/>
      <c r="M464" s="150"/>
      <c r="T464" s="55"/>
      <c r="AT464" s="18" t="s">
        <v>176</v>
      </c>
      <c r="AU464" s="18" t="s">
        <v>88</v>
      </c>
    </row>
    <row r="465" spans="2:65" s="12" customFormat="1" ht="10.199999999999999" x14ac:dyDescent="0.2">
      <c r="B465" s="151"/>
      <c r="D465" s="152" t="s">
        <v>178</v>
      </c>
      <c r="E465" s="153" t="s">
        <v>3</v>
      </c>
      <c r="F465" s="154" t="s">
        <v>481</v>
      </c>
      <c r="H465" s="153" t="s">
        <v>3</v>
      </c>
      <c r="I465" s="155"/>
      <c r="L465" s="151"/>
      <c r="M465" s="156"/>
      <c r="T465" s="157"/>
      <c r="AT465" s="153" t="s">
        <v>178</v>
      </c>
      <c r="AU465" s="153" t="s">
        <v>88</v>
      </c>
      <c r="AV465" s="12" t="s">
        <v>86</v>
      </c>
      <c r="AW465" s="12" t="s">
        <v>41</v>
      </c>
      <c r="AX465" s="12" t="s">
        <v>79</v>
      </c>
      <c r="AY465" s="153" t="s">
        <v>167</v>
      </c>
    </row>
    <row r="466" spans="2:65" s="13" customFormat="1" ht="10.199999999999999" x14ac:dyDescent="0.2">
      <c r="B466" s="158"/>
      <c r="D466" s="152" t="s">
        <v>178</v>
      </c>
      <c r="E466" s="159" t="s">
        <v>3</v>
      </c>
      <c r="F466" s="160" t="s">
        <v>1477</v>
      </c>
      <c r="H466" s="161">
        <v>4</v>
      </c>
      <c r="I466" s="162"/>
      <c r="L466" s="158"/>
      <c r="M466" s="163"/>
      <c r="T466" s="164"/>
      <c r="AT466" s="159" t="s">
        <v>178</v>
      </c>
      <c r="AU466" s="159" t="s">
        <v>88</v>
      </c>
      <c r="AV466" s="13" t="s">
        <v>88</v>
      </c>
      <c r="AW466" s="13" t="s">
        <v>41</v>
      </c>
      <c r="AX466" s="13" t="s">
        <v>79</v>
      </c>
      <c r="AY466" s="159" t="s">
        <v>167</v>
      </c>
    </row>
    <row r="467" spans="2:65" s="12" customFormat="1" ht="10.199999999999999" x14ac:dyDescent="0.2">
      <c r="B467" s="151"/>
      <c r="D467" s="152" t="s">
        <v>178</v>
      </c>
      <c r="E467" s="153" t="s">
        <v>3</v>
      </c>
      <c r="F467" s="154" t="s">
        <v>483</v>
      </c>
      <c r="H467" s="153" t="s">
        <v>3</v>
      </c>
      <c r="I467" s="155"/>
      <c r="L467" s="151"/>
      <c r="M467" s="156"/>
      <c r="T467" s="157"/>
      <c r="AT467" s="153" t="s">
        <v>178</v>
      </c>
      <c r="AU467" s="153" t="s">
        <v>88</v>
      </c>
      <c r="AV467" s="12" t="s">
        <v>86</v>
      </c>
      <c r="AW467" s="12" t="s">
        <v>41</v>
      </c>
      <c r="AX467" s="12" t="s">
        <v>79</v>
      </c>
      <c r="AY467" s="153" t="s">
        <v>167</v>
      </c>
    </row>
    <row r="468" spans="2:65" s="13" customFormat="1" ht="10.199999999999999" x14ac:dyDescent="0.2">
      <c r="B468" s="158"/>
      <c r="D468" s="152" t="s">
        <v>178</v>
      </c>
      <c r="E468" s="159" t="s">
        <v>3</v>
      </c>
      <c r="F468" s="160" t="s">
        <v>1478</v>
      </c>
      <c r="H468" s="161">
        <v>1.8</v>
      </c>
      <c r="I468" s="162"/>
      <c r="L468" s="158"/>
      <c r="M468" s="163"/>
      <c r="T468" s="164"/>
      <c r="AT468" s="159" t="s">
        <v>178</v>
      </c>
      <c r="AU468" s="159" t="s">
        <v>88</v>
      </c>
      <c r="AV468" s="13" t="s">
        <v>88</v>
      </c>
      <c r="AW468" s="13" t="s">
        <v>41</v>
      </c>
      <c r="AX468" s="13" t="s">
        <v>79</v>
      </c>
      <c r="AY468" s="159" t="s">
        <v>167</v>
      </c>
    </row>
    <row r="469" spans="2:65" s="12" customFormat="1" ht="10.199999999999999" x14ac:dyDescent="0.2">
      <c r="B469" s="151"/>
      <c r="D469" s="152" t="s">
        <v>178</v>
      </c>
      <c r="E469" s="153" t="s">
        <v>3</v>
      </c>
      <c r="F469" s="154" t="s">
        <v>485</v>
      </c>
      <c r="H469" s="153" t="s">
        <v>3</v>
      </c>
      <c r="I469" s="155"/>
      <c r="L469" s="151"/>
      <c r="M469" s="156"/>
      <c r="T469" s="157"/>
      <c r="AT469" s="153" t="s">
        <v>178</v>
      </c>
      <c r="AU469" s="153" t="s">
        <v>88</v>
      </c>
      <c r="AV469" s="12" t="s">
        <v>86</v>
      </c>
      <c r="AW469" s="12" t="s">
        <v>41</v>
      </c>
      <c r="AX469" s="12" t="s">
        <v>79</v>
      </c>
      <c r="AY469" s="153" t="s">
        <v>167</v>
      </c>
    </row>
    <row r="470" spans="2:65" s="13" customFormat="1" ht="10.199999999999999" x14ac:dyDescent="0.2">
      <c r="B470" s="158"/>
      <c r="D470" s="152" t="s">
        <v>178</v>
      </c>
      <c r="E470" s="159" t="s">
        <v>3</v>
      </c>
      <c r="F470" s="160" t="s">
        <v>1479</v>
      </c>
      <c r="H470" s="161">
        <v>1.5</v>
      </c>
      <c r="I470" s="162"/>
      <c r="L470" s="158"/>
      <c r="M470" s="163"/>
      <c r="T470" s="164"/>
      <c r="AT470" s="159" t="s">
        <v>178</v>
      </c>
      <c r="AU470" s="159" t="s">
        <v>88</v>
      </c>
      <c r="AV470" s="13" t="s">
        <v>88</v>
      </c>
      <c r="AW470" s="13" t="s">
        <v>41</v>
      </c>
      <c r="AX470" s="13" t="s">
        <v>79</v>
      </c>
      <c r="AY470" s="159" t="s">
        <v>167</v>
      </c>
    </row>
    <row r="471" spans="2:65" s="12" customFormat="1" ht="10.199999999999999" x14ac:dyDescent="0.2">
      <c r="B471" s="151"/>
      <c r="D471" s="152" t="s">
        <v>178</v>
      </c>
      <c r="E471" s="153" t="s">
        <v>3</v>
      </c>
      <c r="F471" s="154" t="s">
        <v>487</v>
      </c>
      <c r="H471" s="153" t="s">
        <v>3</v>
      </c>
      <c r="I471" s="155"/>
      <c r="L471" s="151"/>
      <c r="M471" s="156"/>
      <c r="T471" s="157"/>
      <c r="AT471" s="153" t="s">
        <v>178</v>
      </c>
      <c r="AU471" s="153" t="s">
        <v>88</v>
      </c>
      <c r="AV471" s="12" t="s">
        <v>86</v>
      </c>
      <c r="AW471" s="12" t="s">
        <v>41</v>
      </c>
      <c r="AX471" s="12" t="s">
        <v>79</v>
      </c>
      <c r="AY471" s="153" t="s">
        <v>167</v>
      </c>
    </row>
    <row r="472" spans="2:65" s="13" customFormat="1" ht="10.199999999999999" x14ac:dyDescent="0.2">
      <c r="B472" s="158"/>
      <c r="D472" s="152" t="s">
        <v>178</v>
      </c>
      <c r="E472" s="159" t="s">
        <v>3</v>
      </c>
      <c r="F472" s="160" t="s">
        <v>1479</v>
      </c>
      <c r="H472" s="161">
        <v>1.5</v>
      </c>
      <c r="I472" s="162"/>
      <c r="L472" s="158"/>
      <c r="M472" s="163"/>
      <c r="T472" s="164"/>
      <c r="AT472" s="159" t="s">
        <v>178</v>
      </c>
      <c r="AU472" s="159" t="s">
        <v>88</v>
      </c>
      <c r="AV472" s="13" t="s">
        <v>88</v>
      </c>
      <c r="AW472" s="13" t="s">
        <v>41</v>
      </c>
      <c r="AX472" s="13" t="s">
        <v>79</v>
      </c>
      <c r="AY472" s="159" t="s">
        <v>167</v>
      </c>
    </row>
    <row r="473" spans="2:65" s="14" customFormat="1" ht="10.199999999999999" x14ac:dyDescent="0.2">
      <c r="B473" s="165"/>
      <c r="D473" s="152" t="s">
        <v>178</v>
      </c>
      <c r="E473" s="166" t="s">
        <v>3</v>
      </c>
      <c r="F473" s="167" t="s">
        <v>181</v>
      </c>
      <c r="H473" s="168">
        <v>8.8000000000000007</v>
      </c>
      <c r="I473" s="169"/>
      <c r="L473" s="165"/>
      <c r="M473" s="170"/>
      <c r="T473" s="171"/>
      <c r="AT473" s="166" t="s">
        <v>178</v>
      </c>
      <c r="AU473" s="166" t="s">
        <v>88</v>
      </c>
      <c r="AV473" s="14" t="s">
        <v>174</v>
      </c>
      <c r="AW473" s="14" t="s">
        <v>41</v>
      </c>
      <c r="AX473" s="14" t="s">
        <v>86</v>
      </c>
      <c r="AY473" s="166" t="s">
        <v>167</v>
      </c>
    </row>
    <row r="474" spans="2:65" s="1" customFormat="1" ht="16.5" customHeight="1" x14ac:dyDescent="0.2">
      <c r="B474" s="133"/>
      <c r="C474" s="134" t="s">
        <v>1028</v>
      </c>
      <c r="D474" s="134" t="s">
        <v>169</v>
      </c>
      <c r="E474" s="135" t="s">
        <v>1237</v>
      </c>
      <c r="F474" s="136" t="s">
        <v>1238</v>
      </c>
      <c r="G474" s="137" t="s">
        <v>254</v>
      </c>
      <c r="H474" s="138">
        <v>17.82</v>
      </c>
      <c r="I474" s="139"/>
      <c r="J474" s="140">
        <f>ROUND(I474*H474,2)</f>
        <v>0</v>
      </c>
      <c r="K474" s="136" t="s">
        <v>173</v>
      </c>
      <c r="L474" s="34"/>
      <c r="M474" s="141" t="s">
        <v>3</v>
      </c>
      <c r="N474" s="142" t="s">
        <v>50</v>
      </c>
      <c r="P474" s="143">
        <f>O474*H474</f>
        <v>0</v>
      </c>
      <c r="Q474" s="143">
        <v>3.0000000000000001E-5</v>
      </c>
      <c r="R474" s="143">
        <f>Q474*H474</f>
        <v>5.3459999999999998E-4</v>
      </c>
      <c r="S474" s="143">
        <v>0</v>
      </c>
      <c r="T474" s="144">
        <f>S474*H474</f>
        <v>0</v>
      </c>
      <c r="AR474" s="145" t="s">
        <v>275</v>
      </c>
      <c r="AT474" s="145" t="s">
        <v>169</v>
      </c>
      <c r="AU474" s="145" t="s">
        <v>88</v>
      </c>
      <c r="AY474" s="18" t="s">
        <v>167</v>
      </c>
      <c r="BE474" s="146">
        <f>IF(N474="základní",J474,0)</f>
        <v>0</v>
      </c>
      <c r="BF474" s="146">
        <f>IF(N474="snížená",J474,0)</f>
        <v>0</v>
      </c>
      <c r="BG474" s="146">
        <f>IF(N474="zákl. přenesená",J474,0)</f>
        <v>0</v>
      </c>
      <c r="BH474" s="146">
        <f>IF(N474="sníž. přenesená",J474,0)</f>
        <v>0</v>
      </c>
      <c r="BI474" s="146">
        <f>IF(N474="nulová",J474,0)</f>
        <v>0</v>
      </c>
      <c r="BJ474" s="18" t="s">
        <v>86</v>
      </c>
      <c r="BK474" s="146">
        <f>ROUND(I474*H474,2)</f>
        <v>0</v>
      </c>
      <c r="BL474" s="18" t="s">
        <v>275</v>
      </c>
      <c r="BM474" s="145" t="s">
        <v>1239</v>
      </c>
    </row>
    <row r="475" spans="2:65" s="1" customFormat="1" ht="10.199999999999999" x14ac:dyDescent="0.2">
      <c r="B475" s="34"/>
      <c r="D475" s="147" t="s">
        <v>176</v>
      </c>
      <c r="F475" s="148" t="s">
        <v>1240</v>
      </c>
      <c r="I475" s="149"/>
      <c r="L475" s="34"/>
      <c r="M475" s="150"/>
      <c r="T475" s="55"/>
      <c r="AT475" s="18" t="s">
        <v>176</v>
      </c>
      <c r="AU475" s="18" t="s">
        <v>88</v>
      </c>
    </row>
    <row r="476" spans="2:65" s="12" customFormat="1" ht="10.199999999999999" x14ac:dyDescent="0.2">
      <c r="B476" s="151"/>
      <c r="D476" s="152" t="s">
        <v>178</v>
      </c>
      <c r="E476" s="153" t="s">
        <v>3</v>
      </c>
      <c r="F476" s="154" t="s">
        <v>1241</v>
      </c>
      <c r="H476" s="153" t="s">
        <v>3</v>
      </c>
      <c r="I476" s="155"/>
      <c r="L476" s="151"/>
      <c r="M476" s="156"/>
      <c r="T476" s="157"/>
      <c r="AT476" s="153" t="s">
        <v>178</v>
      </c>
      <c r="AU476" s="153" t="s">
        <v>88</v>
      </c>
      <c r="AV476" s="12" t="s">
        <v>86</v>
      </c>
      <c r="AW476" s="12" t="s">
        <v>41</v>
      </c>
      <c r="AX476" s="12" t="s">
        <v>79</v>
      </c>
      <c r="AY476" s="153" t="s">
        <v>167</v>
      </c>
    </row>
    <row r="477" spans="2:65" s="12" customFormat="1" ht="10.199999999999999" x14ac:dyDescent="0.2">
      <c r="B477" s="151"/>
      <c r="D477" s="152" t="s">
        <v>178</v>
      </c>
      <c r="E477" s="153" t="s">
        <v>3</v>
      </c>
      <c r="F477" s="154" t="s">
        <v>483</v>
      </c>
      <c r="H477" s="153" t="s">
        <v>3</v>
      </c>
      <c r="I477" s="155"/>
      <c r="L477" s="151"/>
      <c r="M477" s="156"/>
      <c r="T477" s="157"/>
      <c r="AT477" s="153" t="s">
        <v>178</v>
      </c>
      <c r="AU477" s="153" t="s">
        <v>88</v>
      </c>
      <c r="AV477" s="12" t="s">
        <v>86</v>
      </c>
      <c r="AW477" s="12" t="s">
        <v>41</v>
      </c>
      <c r="AX477" s="12" t="s">
        <v>79</v>
      </c>
      <c r="AY477" s="153" t="s">
        <v>167</v>
      </c>
    </row>
    <row r="478" spans="2:65" s="13" customFormat="1" ht="10.199999999999999" x14ac:dyDescent="0.2">
      <c r="B478" s="158"/>
      <c r="D478" s="152" t="s">
        <v>178</v>
      </c>
      <c r="E478" s="159" t="s">
        <v>3</v>
      </c>
      <c r="F478" s="160" t="s">
        <v>1526</v>
      </c>
      <c r="H478" s="161">
        <v>5.17</v>
      </c>
      <c r="I478" s="162"/>
      <c r="L478" s="158"/>
      <c r="M478" s="163"/>
      <c r="T478" s="164"/>
      <c r="AT478" s="159" t="s">
        <v>178</v>
      </c>
      <c r="AU478" s="159" t="s">
        <v>88</v>
      </c>
      <c r="AV478" s="13" t="s">
        <v>88</v>
      </c>
      <c r="AW478" s="13" t="s">
        <v>41</v>
      </c>
      <c r="AX478" s="13" t="s">
        <v>79</v>
      </c>
      <c r="AY478" s="159" t="s">
        <v>167</v>
      </c>
    </row>
    <row r="479" spans="2:65" s="12" customFormat="1" ht="10.199999999999999" x14ac:dyDescent="0.2">
      <c r="B479" s="151"/>
      <c r="D479" s="152" t="s">
        <v>178</v>
      </c>
      <c r="E479" s="153" t="s">
        <v>3</v>
      </c>
      <c r="F479" s="154" t="s">
        <v>485</v>
      </c>
      <c r="H479" s="153" t="s">
        <v>3</v>
      </c>
      <c r="I479" s="155"/>
      <c r="L479" s="151"/>
      <c r="M479" s="156"/>
      <c r="T479" s="157"/>
      <c r="AT479" s="153" t="s">
        <v>178</v>
      </c>
      <c r="AU479" s="153" t="s">
        <v>88</v>
      </c>
      <c r="AV479" s="12" t="s">
        <v>86</v>
      </c>
      <c r="AW479" s="12" t="s">
        <v>41</v>
      </c>
      <c r="AX479" s="12" t="s">
        <v>79</v>
      </c>
      <c r="AY479" s="153" t="s">
        <v>167</v>
      </c>
    </row>
    <row r="480" spans="2:65" s="13" customFormat="1" ht="10.199999999999999" x14ac:dyDescent="0.2">
      <c r="B480" s="158"/>
      <c r="D480" s="152" t="s">
        <v>178</v>
      </c>
      <c r="E480" s="159" t="s">
        <v>3</v>
      </c>
      <c r="F480" s="160" t="s">
        <v>1527</v>
      </c>
      <c r="H480" s="161">
        <v>4.25</v>
      </c>
      <c r="I480" s="162"/>
      <c r="L480" s="158"/>
      <c r="M480" s="163"/>
      <c r="T480" s="164"/>
      <c r="AT480" s="159" t="s">
        <v>178</v>
      </c>
      <c r="AU480" s="159" t="s">
        <v>88</v>
      </c>
      <c r="AV480" s="13" t="s">
        <v>88</v>
      </c>
      <c r="AW480" s="13" t="s">
        <v>41</v>
      </c>
      <c r="AX480" s="13" t="s">
        <v>79</v>
      </c>
      <c r="AY480" s="159" t="s">
        <v>167</v>
      </c>
    </row>
    <row r="481" spans="2:65" s="12" customFormat="1" ht="10.199999999999999" x14ac:dyDescent="0.2">
      <c r="B481" s="151"/>
      <c r="D481" s="152" t="s">
        <v>178</v>
      </c>
      <c r="E481" s="153" t="s">
        <v>3</v>
      </c>
      <c r="F481" s="154" t="s">
        <v>487</v>
      </c>
      <c r="H481" s="153" t="s">
        <v>3</v>
      </c>
      <c r="I481" s="155"/>
      <c r="L481" s="151"/>
      <c r="M481" s="156"/>
      <c r="T481" s="157"/>
      <c r="AT481" s="153" t="s">
        <v>178</v>
      </c>
      <c r="AU481" s="153" t="s">
        <v>88</v>
      </c>
      <c r="AV481" s="12" t="s">
        <v>86</v>
      </c>
      <c r="AW481" s="12" t="s">
        <v>41</v>
      </c>
      <c r="AX481" s="12" t="s">
        <v>79</v>
      </c>
      <c r="AY481" s="153" t="s">
        <v>167</v>
      </c>
    </row>
    <row r="482" spans="2:65" s="13" customFormat="1" ht="10.199999999999999" x14ac:dyDescent="0.2">
      <c r="B482" s="158"/>
      <c r="D482" s="152" t="s">
        <v>178</v>
      </c>
      <c r="E482" s="159" t="s">
        <v>3</v>
      </c>
      <c r="F482" s="160" t="s">
        <v>1528</v>
      </c>
      <c r="H482" s="161">
        <v>3.97</v>
      </c>
      <c r="I482" s="162"/>
      <c r="L482" s="158"/>
      <c r="M482" s="163"/>
      <c r="T482" s="164"/>
      <c r="AT482" s="159" t="s">
        <v>178</v>
      </c>
      <c r="AU482" s="159" t="s">
        <v>88</v>
      </c>
      <c r="AV482" s="13" t="s">
        <v>88</v>
      </c>
      <c r="AW482" s="13" t="s">
        <v>41</v>
      </c>
      <c r="AX482" s="13" t="s">
        <v>79</v>
      </c>
      <c r="AY482" s="159" t="s">
        <v>167</v>
      </c>
    </row>
    <row r="483" spans="2:65" s="15" customFormat="1" ht="10.199999999999999" x14ac:dyDescent="0.2">
      <c r="B483" s="172"/>
      <c r="D483" s="152" t="s">
        <v>178</v>
      </c>
      <c r="E483" s="173" t="s">
        <v>3</v>
      </c>
      <c r="F483" s="174" t="s">
        <v>318</v>
      </c>
      <c r="H483" s="175">
        <v>13.39</v>
      </c>
      <c r="I483" s="176"/>
      <c r="L483" s="172"/>
      <c r="M483" s="177"/>
      <c r="T483" s="178"/>
      <c r="AT483" s="173" t="s">
        <v>178</v>
      </c>
      <c r="AU483" s="173" t="s">
        <v>88</v>
      </c>
      <c r="AV483" s="15" t="s">
        <v>188</v>
      </c>
      <c r="AW483" s="15" t="s">
        <v>41</v>
      </c>
      <c r="AX483" s="15" t="s">
        <v>79</v>
      </c>
      <c r="AY483" s="173" t="s">
        <v>167</v>
      </c>
    </row>
    <row r="484" spans="2:65" s="12" customFormat="1" ht="10.199999999999999" x14ac:dyDescent="0.2">
      <c r="B484" s="151"/>
      <c r="D484" s="152" t="s">
        <v>178</v>
      </c>
      <c r="E484" s="153" t="s">
        <v>3</v>
      </c>
      <c r="F484" s="154" t="s">
        <v>1242</v>
      </c>
      <c r="H484" s="153" t="s">
        <v>3</v>
      </c>
      <c r="I484" s="155"/>
      <c r="L484" s="151"/>
      <c r="M484" s="156"/>
      <c r="T484" s="157"/>
      <c r="AT484" s="153" t="s">
        <v>178</v>
      </c>
      <c r="AU484" s="153" t="s">
        <v>88</v>
      </c>
      <c r="AV484" s="12" t="s">
        <v>86</v>
      </c>
      <c r="AW484" s="12" t="s">
        <v>41</v>
      </c>
      <c r="AX484" s="12" t="s">
        <v>79</v>
      </c>
      <c r="AY484" s="153" t="s">
        <v>167</v>
      </c>
    </row>
    <row r="485" spans="2:65" s="12" customFormat="1" ht="10.199999999999999" x14ac:dyDescent="0.2">
      <c r="B485" s="151"/>
      <c r="D485" s="152" t="s">
        <v>178</v>
      </c>
      <c r="E485" s="153" t="s">
        <v>3</v>
      </c>
      <c r="F485" s="154" t="s">
        <v>481</v>
      </c>
      <c r="H485" s="153" t="s">
        <v>3</v>
      </c>
      <c r="I485" s="155"/>
      <c r="L485" s="151"/>
      <c r="M485" s="156"/>
      <c r="T485" s="157"/>
      <c r="AT485" s="153" t="s">
        <v>178</v>
      </c>
      <c r="AU485" s="153" t="s">
        <v>88</v>
      </c>
      <c r="AV485" s="12" t="s">
        <v>86</v>
      </c>
      <c r="AW485" s="12" t="s">
        <v>41</v>
      </c>
      <c r="AX485" s="12" t="s">
        <v>79</v>
      </c>
      <c r="AY485" s="153" t="s">
        <v>167</v>
      </c>
    </row>
    <row r="486" spans="2:65" s="13" customFormat="1" ht="10.199999999999999" x14ac:dyDescent="0.2">
      <c r="B486" s="158"/>
      <c r="D486" s="152" t="s">
        <v>178</v>
      </c>
      <c r="E486" s="159" t="s">
        <v>3</v>
      </c>
      <c r="F486" s="160" t="s">
        <v>1525</v>
      </c>
      <c r="H486" s="161">
        <v>4.43</v>
      </c>
      <c r="I486" s="162"/>
      <c r="L486" s="158"/>
      <c r="M486" s="163"/>
      <c r="T486" s="164"/>
      <c r="AT486" s="159" t="s">
        <v>178</v>
      </c>
      <c r="AU486" s="159" t="s">
        <v>88</v>
      </c>
      <c r="AV486" s="13" t="s">
        <v>88</v>
      </c>
      <c r="AW486" s="13" t="s">
        <v>41</v>
      </c>
      <c r="AX486" s="13" t="s">
        <v>79</v>
      </c>
      <c r="AY486" s="159" t="s">
        <v>167</v>
      </c>
    </row>
    <row r="487" spans="2:65" s="15" customFormat="1" ht="10.199999999999999" x14ac:dyDescent="0.2">
      <c r="B487" s="172"/>
      <c r="D487" s="152" t="s">
        <v>178</v>
      </c>
      <c r="E487" s="173" t="s">
        <v>3</v>
      </c>
      <c r="F487" s="174" t="s">
        <v>318</v>
      </c>
      <c r="H487" s="175">
        <v>4.43</v>
      </c>
      <c r="I487" s="176"/>
      <c r="L487" s="172"/>
      <c r="M487" s="177"/>
      <c r="T487" s="178"/>
      <c r="AT487" s="173" t="s">
        <v>178</v>
      </c>
      <c r="AU487" s="173" t="s">
        <v>88</v>
      </c>
      <c r="AV487" s="15" t="s">
        <v>188</v>
      </c>
      <c r="AW487" s="15" t="s">
        <v>41</v>
      </c>
      <c r="AX487" s="15" t="s">
        <v>79</v>
      </c>
      <c r="AY487" s="173" t="s">
        <v>167</v>
      </c>
    </row>
    <row r="488" spans="2:65" s="14" customFormat="1" ht="10.199999999999999" x14ac:dyDescent="0.2">
      <c r="B488" s="165"/>
      <c r="D488" s="152" t="s">
        <v>178</v>
      </c>
      <c r="E488" s="166" t="s">
        <v>3</v>
      </c>
      <c r="F488" s="167" t="s">
        <v>181</v>
      </c>
      <c r="H488" s="168">
        <v>17.82</v>
      </c>
      <c r="I488" s="169"/>
      <c r="L488" s="165"/>
      <c r="M488" s="170"/>
      <c r="T488" s="171"/>
      <c r="AT488" s="166" t="s">
        <v>178</v>
      </c>
      <c r="AU488" s="166" t="s">
        <v>88</v>
      </c>
      <c r="AV488" s="14" t="s">
        <v>174</v>
      </c>
      <c r="AW488" s="14" t="s">
        <v>41</v>
      </c>
      <c r="AX488" s="14" t="s">
        <v>86</v>
      </c>
      <c r="AY488" s="166" t="s">
        <v>167</v>
      </c>
    </row>
    <row r="489" spans="2:65" s="1" customFormat="1" ht="16.5" customHeight="1" x14ac:dyDescent="0.2">
      <c r="B489" s="133"/>
      <c r="C489" s="134" t="s">
        <v>1033</v>
      </c>
      <c r="D489" s="134" t="s">
        <v>169</v>
      </c>
      <c r="E489" s="135" t="s">
        <v>1244</v>
      </c>
      <c r="F489" s="136" t="s">
        <v>1245</v>
      </c>
      <c r="G489" s="137" t="s">
        <v>254</v>
      </c>
      <c r="H489" s="138">
        <v>4.43</v>
      </c>
      <c r="I489" s="139"/>
      <c r="J489" s="140">
        <f>ROUND(I489*H489,2)</f>
        <v>0</v>
      </c>
      <c r="K489" s="136" t="s">
        <v>173</v>
      </c>
      <c r="L489" s="34"/>
      <c r="M489" s="141" t="s">
        <v>3</v>
      </c>
      <c r="N489" s="142" t="s">
        <v>50</v>
      </c>
      <c r="P489" s="143">
        <f>O489*H489</f>
        <v>0</v>
      </c>
      <c r="Q489" s="143">
        <v>1.2E-4</v>
      </c>
      <c r="R489" s="143">
        <f>Q489*H489</f>
        <v>5.3160000000000002E-4</v>
      </c>
      <c r="S489" s="143">
        <v>0</v>
      </c>
      <c r="T489" s="144">
        <f>S489*H489</f>
        <v>0</v>
      </c>
      <c r="AR489" s="145" t="s">
        <v>275</v>
      </c>
      <c r="AT489" s="145" t="s">
        <v>169</v>
      </c>
      <c r="AU489" s="145" t="s">
        <v>88</v>
      </c>
      <c r="AY489" s="18" t="s">
        <v>167</v>
      </c>
      <c r="BE489" s="146">
        <f>IF(N489="základní",J489,0)</f>
        <v>0</v>
      </c>
      <c r="BF489" s="146">
        <f>IF(N489="snížená",J489,0)</f>
        <v>0</v>
      </c>
      <c r="BG489" s="146">
        <f>IF(N489="zákl. přenesená",J489,0)</f>
        <v>0</v>
      </c>
      <c r="BH489" s="146">
        <f>IF(N489="sníž. přenesená",J489,0)</f>
        <v>0</v>
      </c>
      <c r="BI489" s="146">
        <f>IF(N489="nulová",J489,0)</f>
        <v>0</v>
      </c>
      <c r="BJ489" s="18" t="s">
        <v>86</v>
      </c>
      <c r="BK489" s="146">
        <f>ROUND(I489*H489,2)</f>
        <v>0</v>
      </c>
      <c r="BL489" s="18" t="s">
        <v>275</v>
      </c>
      <c r="BM489" s="145" t="s">
        <v>1246</v>
      </c>
    </row>
    <row r="490" spans="2:65" s="1" customFormat="1" ht="10.199999999999999" x14ac:dyDescent="0.2">
      <c r="B490" s="34"/>
      <c r="D490" s="147" t="s">
        <v>176</v>
      </c>
      <c r="F490" s="148" t="s">
        <v>1247</v>
      </c>
      <c r="I490" s="149"/>
      <c r="L490" s="34"/>
      <c r="M490" s="150"/>
      <c r="T490" s="55"/>
      <c r="AT490" s="18" t="s">
        <v>176</v>
      </c>
      <c r="AU490" s="18" t="s">
        <v>88</v>
      </c>
    </row>
    <row r="491" spans="2:65" s="12" customFormat="1" ht="10.199999999999999" x14ac:dyDescent="0.2">
      <c r="B491" s="151"/>
      <c r="D491" s="152" t="s">
        <v>178</v>
      </c>
      <c r="E491" s="153" t="s">
        <v>3</v>
      </c>
      <c r="F491" s="154" t="s">
        <v>1248</v>
      </c>
      <c r="H491" s="153" t="s">
        <v>3</v>
      </c>
      <c r="I491" s="155"/>
      <c r="L491" s="151"/>
      <c r="M491" s="156"/>
      <c r="T491" s="157"/>
      <c r="AT491" s="153" t="s">
        <v>178</v>
      </c>
      <c r="AU491" s="153" t="s">
        <v>88</v>
      </c>
      <c r="AV491" s="12" t="s">
        <v>86</v>
      </c>
      <c r="AW491" s="12" t="s">
        <v>41</v>
      </c>
      <c r="AX491" s="12" t="s">
        <v>79</v>
      </c>
      <c r="AY491" s="153" t="s">
        <v>167</v>
      </c>
    </row>
    <row r="492" spans="2:65" s="12" customFormat="1" ht="10.199999999999999" x14ac:dyDescent="0.2">
      <c r="B492" s="151"/>
      <c r="D492" s="152" t="s">
        <v>178</v>
      </c>
      <c r="E492" s="153" t="s">
        <v>3</v>
      </c>
      <c r="F492" s="154" t="s">
        <v>481</v>
      </c>
      <c r="H492" s="153" t="s">
        <v>3</v>
      </c>
      <c r="I492" s="155"/>
      <c r="L492" s="151"/>
      <c r="M492" s="156"/>
      <c r="T492" s="157"/>
      <c r="AT492" s="153" t="s">
        <v>178</v>
      </c>
      <c r="AU492" s="153" t="s">
        <v>88</v>
      </c>
      <c r="AV492" s="12" t="s">
        <v>86</v>
      </c>
      <c r="AW492" s="12" t="s">
        <v>41</v>
      </c>
      <c r="AX492" s="12" t="s">
        <v>79</v>
      </c>
      <c r="AY492" s="153" t="s">
        <v>167</v>
      </c>
    </row>
    <row r="493" spans="2:65" s="13" customFormat="1" ht="10.199999999999999" x14ac:dyDescent="0.2">
      <c r="B493" s="158"/>
      <c r="D493" s="152" t="s">
        <v>178</v>
      </c>
      <c r="E493" s="159" t="s">
        <v>3</v>
      </c>
      <c r="F493" s="160" t="s">
        <v>1525</v>
      </c>
      <c r="H493" s="161">
        <v>4.43</v>
      </c>
      <c r="I493" s="162"/>
      <c r="L493" s="158"/>
      <c r="M493" s="163"/>
      <c r="T493" s="164"/>
      <c r="AT493" s="159" t="s">
        <v>178</v>
      </c>
      <c r="AU493" s="159" t="s">
        <v>88</v>
      </c>
      <c r="AV493" s="13" t="s">
        <v>88</v>
      </c>
      <c r="AW493" s="13" t="s">
        <v>41</v>
      </c>
      <c r="AX493" s="13" t="s">
        <v>79</v>
      </c>
      <c r="AY493" s="159" t="s">
        <v>167</v>
      </c>
    </row>
    <row r="494" spans="2:65" s="14" customFormat="1" ht="10.199999999999999" x14ac:dyDescent="0.2">
      <c r="B494" s="165"/>
      <c r="D494" s="152" t="s">
        <v>178</v>
      </c>
      <c r="E494" s="166" t="s">
        <v>3</v>
      </c>
      <c r="F494" s="167" t="s">
        <v>181</v>
      </c>
      <c r="H494" s="168">
        <v>4.43</v>
      </c>
      <c r="I494" s="169"/>
      <c r="L494" s="165"/>
      <c r="M494" s="170"/>
      <c r="T494" s="171"/>
      <c r="AT494" s="166" t="s">
        <v>178</v>
      </c>
      <c r="AU494" s="166" t="s">
        <v>88</v>
      </c>
      <c r="AV494" s="14" t="s">
        <v>174</v>
      </c>
      <c r="AW494" s="14" t="s">
        <v>41</v>
      </c>
      <c r="AX494" s="14" t="s">
        <v>86</v>
      </c>
      <c r="AY494" s="166" t="s">
        <v>167</v>
      </c>
    </row>
    <row r="495" spans="2:65" s="1" customFormat="1" ht="16.5" customHeight="1" x14ac:dyDescent="0.2">
      <c r="B495" s="133"/>
      <c r="C495" s="134" t="s">
        <v>1037</v>
      </c>
      <c r="D495" s="134" t="s">
        <v>169</v>
      </c>
      <c r="E495" s="135" t="s">
        <v>1250</v>
      </c>
      <c r="F495" s="136" t="s">
        <v>1251</v>
      </c>
      <c r="G495" s="137" t="s">
        <v>254</v>
      </c>
      <c r="H495" s="138">
        <v>1.76</v>
      </c>
      <c r="I495" s="139"/>
      <c r="J495" s="140">
        <f>ROUND(I495*H495,2)</f>
        <v>0</v>
      </c>
      <c r="K495" s="136" t="s">
        <v>173</v>
      </c>
      <c r="L495" s="34"/>
      <c r="M495" s="141" t="s">
        <v>3</v>
      </c>
      <c r="N495" s="142" t="s">
        <v>50</v>
      </c>
      <c r="P495" s="143">
        <f>O495*H495</f>
        <v>0</v>
      </c>
      <c r="Q495" s="143">
        <v>0</v>
      </c>
      <c r="R495" s="143">
        <f>Q495*H495</f>
        <v>0</v>
      </c>
      <c r="S495" s="143">
        <v>0</v>
      </c>
      <c r="T495" s="144">
        <f>S495*H495</f>
        <v>0</v>
      </c>
      <c r="AR495" s="145" t="s">
        <v>275</v>
      </c>
      <c r="AT495" s="145" t="s">
        <v>169</v>
      </c>
      <c r="AU495" s="145" t="s">
        <v>88</v>
      </c>
      <c r="AY495" s="18" t="s">
        <v>167</v>
      </c>
      <c r="BE495" s="146">
        <f>IF(N495="základní",J495,0)</f>
        <v>0</v>
      </c>
      <c r="BF495" s="146">
        <f>IF(N495="snížená",J495,0)</f>
        <v>0</v>
      </c>
      <c r="BG495" s="146">
        <f>IF(N495="zákl. přenesená",J495,0)</f>
        <v>0</v>
      </c>
      <c r="BH495" s="146">
        <f>IF(N495="sníž. přenesená",J495,0)</f>
        <v>0</v>
      </c>
      <c r="BI495" s="146">
        <f>IF(N495="nulová",J495,0)</f>
        <v>0</v>
      </c>
      <c r="BJ495" s="18" t="s">
        <v>86</v>
      </c>
      <c r="BK495" s="146">
        <f>ROUND(I495*H495,2)</f>
        <v>0</v>
      </c>
      <c r="BL495" s="18" t="s">
        <v>275</v>
      </c>
      <c r="BM495" s="145" t="s">
        <v>1252</v>
      </c>
    </row>
    <row r="496" spans="2:65" s="1" customFormat="1" ht="10.199999999999999" x14ac:dyDescent="0.2">
      <c r="B496" s="34"/>
      <c r="D496" s="147" t="s">
        <v>176</v>
      </c>
      <c r="F496" s="148" t="s">
        <v>1253</v>
      </c>
      <c r="I496" s="149"/>
      <c r="L496" s="34"/>
      <c r="M496" s="150"/>
      <c r="T496" s="55"/>
      <c r="AT496" s="18" t="s">
        <v>176</v>
      </c>
      <c r="AU496" s="18" t="s">
        <v>88</v>
      </c>
    </row>
    <row r="497" spans="2:65" s="12" customFormat="1" ht="10.199999999999999" x14ac:dyDescent="0.2">
      <c r="B497" s="151"/>
      <c r="D497" s="152" t="s">
        <v>178</v>
      </c>
      <c r="E497" s="153" t="s">
        <v>3</v>
      </c>
      <c r="F497" s="154" t="s">
        <v>1254</v>
      </c>
      <c r="H497" s="153" t="s">
        <v>3</v>
      </c>
      <c r="I497" s="155"/>
      <c r="L497" s="151"/>
      <c r="M497" s="156"/>
      <c r="T497" s="157"/>
      <c r="AT497" s="153" t="s">
        <v>178</v>
      </c>
      <c r="AU497" s="153" t="s">
        <v>88</v>
      </c>
      <c r="AV497" s="12" t="s">
        <v>86</v>
      </c>
      <c r="AW497" s="12" t="s">
        <v>41</v>
      </c>
      <c r="AX497" s="12" t="s">
        <v>79</v>
      </c>
      <c r="AY497" s="153" t="s">
        <v>167</v>
      </c>
    </row>
    <row r="498" spans="2:65" s="13" customFormat="1" ht="10.199999999999999" x14ac:dyDescent="0.2">
      <c r="B498" s="158"/>
      <c r="D498" s="152" t="s">
        <v>178</v>
      </c>
      <c r="E498" s="159" t="s">
        <v>3</v>
      </c>
      <c r="F498" s="160" t="s">
        <v>1534</v>
      </c>
      <c r="H498" s="161">
        <v>1.76</v>
      </c>
      <c r="I498" s="162"/>
      <c r="L498" s="158"/>
      <c r="M498" s="163"/>
      <c r="T498" s="164"/>
      <c r="AT498" s="159" t="s">
        <v>178</v>
      </c>
      <c r="AU498" s="159" t="s">
        <v>88</v>
      </c>
      <c r="AV498" s="13" t="s">
        <v>88</v>
      </c>
      <c r="AW498" s="13" t="s">
        <v>41</v>
      </c>
      <c r="AX498" s="13" t="s">
        <v>79</v>
      </c>
      <c r="AY498" s="159" t="s">
        <v>167</v>
      </c>
    </row>
    <row r="499" spans="2:65" s="14" customFormat="1" ht="10.199999999999999" x14ac:dyDescent="0.2">
      <c r="B499" s="165"/>
      <c r="D499" s="152" t="s">
        <v>178</v>
      </c>
      <c r="E499" s="166" t="s">
        <v>3</v>
      </c>
      <c r="F499" s="167" t="s">
        <v>181</v>
      </c>
      <c r="H499" s="168">
        <v>1.76</v>
      </c>
      <c r="I499" s="169"/>
      <c r="L499" s="165"/>
      <c r="M499" s="170"/>
      <c r="T499" s="171"/>
      <c r="AT499" s="166" t="s">
        <v>178</v>
      </c>
      <c r="AU499" s="166" t="s">
        <v>88</v>
      </c>
      <c r="AV499" s="14" t="s">
        <v>174</v>
      </c>
      <c r="AW499" s="14" t="s">
        <v>41</v>
      </c>
      <c r="AX499" s="14" t="s">
        <v>86</v>
      </c>
      <c r="AY499" s="166" t="s">
        <v>167</v>
      </c>
    </row>
    <row r="500" spans="2:65" s="1" customFormat="1" ht="24.15" customHeight="1" x14ac:dyDescent="0.2">
      <c r="B500" s="133"/>
      <c r="C500" s="134" t="s">
        <v>1042</v>
      </c>
      <c r="D500" s="134" t="s">
        <v>169</v>
      </c>
      <c r="E500" s="135" t="s">
        <v>1257</v>
      </c>
      <c r="F500" s="136" t="s">
        <v>1258</v>
      </c>
      <c r="G500" s="137" t="s">
        <v>208</v>
      </c>
      <c r="H500" s="138">
        <v>0.308</v>
      </c>
      <c r="I500" s="139"/>
      <c r="J500" s="140">
        <f>ROUND(I500*H500,2)</f>
        <v>0</v>
      </c>
      <c r="K500" s="136" t="s">
        <v>173</v>
      </c>
      <c r="L500" s="34"/>
      <c r="M500" s="141" t="s">
        <v>3</v>
      </c>
      <c r="N500" s="142" t="s">
        <v>50</v>
      </c>
      <c r="P500" s="143">
        <f>O500*H500</f>
        <v>0</v>
      </c>
      <c r="Q500" s="143">
        <v>0</v>
      </c>
      <c r="R500" s="143">
        <f>Q500*H500</f>
        <v>0</v>
      </c>
      <c r="S500" s="143">
        <v>0</v>
      </c>
      <c r="T500" s="144">
        <f>S500*H500</f>
        <v>0</v>
      </c>
      <c r="AR500" s="145" t="s">
        <v>275</v>
      </c>
      <c r="AT500" s="145" t="s">
        <v>169</v>
      </c>
      <c r="AU500" s="145" t="s">
        <v>88</v>
      </c>
      <c r="AY500" s="18" t="s">
        <v>167</v>
      </c>
      <c r="BE500" s="146">
        <f>IF(N500="základní",J500,0)</f>
        <v>0</v>
      </c>
      <c r="BF500" s="146">
        <f>IF(N500="snížená",J500,0)</f>
        <v>0</v>
      </c>
      <c r="BG500" s="146">
        <f>IF(N500="zákl. přenesená",J500,0)</f>
        <v>0</v>
      </c>
      <c r="BH500" s="146">
        <f>IF(N500="sníž. přenesená",J500,0)</f>
        <v>0</v>
      </c>
      <c r="BI500" s="146">
        <f>IF(N500="nulová",J500,0)</f>
        <v>0</v>
      </c>
      <c r="BJ500" s="18" t="s">
        <v>86</v>
      </c>
      <c r="BK500" s="146">
        <f>ROUND(I500*H500,2)</f>
        <v>0</v>
      </c>
      <c r="BL500" s="18" t="s">
        <v>275</v>
      </c>
      <c r="BM500" s="145" t="s">
        <v>1259</v>
      </c>
    </row>
    <row r="501" spans="2:65" s="1" customFormat="1" ht="10.199999999999999" x14ac:dyDescent="0.2">
      <c r="B501" s="34"/>
      <c r="D501" s="147" t="s">
        <v>176</v>
      </c>
      <c r="F501" s="148" t="s">
        <v>1260</v>
      </c>
      <c r="I501" s="149"/>
      <c r="L501" s="34"/>
      <c r="M501" s="150"/>
      <c r="T501" s="55"/>
      <c r="AT501" s="18" t="s">
        <v>176</v>
      </c>
      <c r="AU501" s="18" t="s">
        <v>88</v>
      </c>
    </row>
    <row r="502" spans="2:65" s="1" customFormat="1" ht="37.799999999999997" customHeight="1" x14ac:dyDescent="0.2">
      <c r="B502" s="133"/>
      <c r="C502" s="134" t="s">
        <v>1044</v>
      </c>
      <c r="D502" s="134" t="s">
        <v>169</v>
      </c>
      <c r="E502" s="135" t="s">
        <v>1262</v>
      </c>
      <c r="F502" s="136" t="s">
        <v>1263</v>
      </c>
      <c r="G502" s="137" t="s">
        <v>208</v>
      </c>
      <c r="H502" s="138">
        <v>0.308</v>
      </c>
      <c r="I502" s="139"/>
      <c r="J502" s="140">
        <f>ROUND(I502*H502,2)</f>
        <v>0</v>
      </c>
      <c r="K502" s="136" t="s">
        <v>173</v>
      </c>
      <c r="L502" s="34"/>
      <c r="M502" s="141" t="s">
        <v>3</v>
      </c>
      <c r="N502" s="142" t="s">
        <v>50</v>
      </c>
      <c r="P502" s="143">
        <f>O502*H502</f>
        <v>0</v>
      </c>
      <c r="Q502" s="143">
        <v>0</v>
      </c>
      <c r="R502" s="143">
        <f>Q502*H502</f>
        <v>0</v>
      </c>
      <c r="S502" s="143">
        <v>0</v>
      </c>
      <c r="T502" s="144">
        <f>S502*H502</f>
        <v>0</v>
      </c>
      <c r="AR502" s="145" t="s">
        <v>275</v>
      </c>
      <c r="AT502" s="145" t="s">
        <v>169</v>
      </c>
      <c r="AU502" s="145" t="s">
        <v>88</v>
      </c>
      <c r="AY502" s="18" t="s">
        <v>167</v>
      </c>
      <c r="BE502" s="146">
        <f>IF(N502="základní",J502,0)</f>
        <v>0</v>
      </c>
      <c r="BF502" s="146">
        <f>IF(N502="snížená",J502,0)</f>
        <v>0</v>
      </c>
      <c r="BG502" s="146">
        <f>IF(N502="zákl. přenesená",J502,0)</f>
        <v>0</v>
      </c>
      <c r="BH502" s="146">
        <f>IF(N502="sníž. přenesená",J502,0)</f>
        <v>0</v>
      </c>
      <c r="BI502" s="146">
        <f>IF(N502="nulová",J502,0)</f>
        <v>0</v>
      </c>
      <c r="BJ502" s="18" t="s">
        <v>86</v>
      </c>
      <c r="BK502" s="146">
        <f>ROUND(I502*H502,2)</f>
        <v>0</v>
      </c>
      <c r="BL502" s="18" t="s">
        <v>275</v>
      </c>
      <c r="BM502" s="145" t="s">
        <v>1264</v>
      </c>
    </row>
    <row r="503" spans="2:65" s="1" customFormat="1" ht="10.199999999999999" x14ac:dyDescent="0.2">
      <c r="B503" s="34"/>
      <c r="D503" s="147" t="s">
        <v>176</v>
      </c>
      <c r="F503" s="148" t="s">
        <v>1265</v>
      </c>
      <c r="I503" s="149"/>
      <c r="L503" s="34"/>
      <c r="M503" s="150"/>
      <c r="T503" s="55"/>
      <c r="AT503" s="18" t="s">
        <v>176</v>
      </c>
      <c r="AU503" s="18" t="s">
        <v>88</v>
      </c>
    </row>
    <row r="504" spans="2:65" s="11" customFormat="1" ht="22.8" customHeight="1" x14ac:dyDescent="0.25">
      <c r="B504" s="121"/>
      <c r="D504" s="122" t="s">
        <v>78</v>
      </c>
      <c r="E504" s="131" t="s">
        <v>441</v>
      </c>
      <c r="F504" s="131" t="s">
        <v>442</v>
      </c>
      <c r="I504" s="124"/>
      <c r="J504" s="132">
        <f>BK504</f>
        <v>0</v>
      </c>
      <c r="L504" s="121"/>
      <c r="M504" s="126"/>
      <c r="P504" s="127">
        <f>SUM(P505:P570)</f>
        <v>0</v>
      </c>
      <c r="R504" s="127">
        <f>SUM(R505:R570)</f>
        <v>0.7596735</v>
      </c>
      <c r="T504" s="128">
        <f>SUM(T505:T570)</f>
        <v>0</v>
      </c>
      <c r="AR504" s="122" t="s">
        <v>88</v>
      </c>
      <c r="AT504" s="129" t="s">
        <v>78</v>
      </c>
      <c r="AU504" s="129" t="s">
        <v>86</v>
      </c>
      <c r="AY504" s="122" t="s">
        <v>167</v>
      </c>
      <c r="BK504" s="130">
        <f>SUM(BK505:BK570)</f>
        <v>0</v>
      </c>
    </row>
    <row r="505" spans="2:65" s="1" customFormat="1" ht="16.5" customHeight="1" x14ac:dyDescent="0.2">
      <c r="B505" s="133"/>
      <c r="C505" s="134" t="s">
        <v>1049</v>
      </c>
      <c r="D505" s="134" t="s">
        <v>169</v>
      </c>
      <c r="E505" s="135" t="s">
        <v>1535</v>
      </c>
      <c r="F505" s="136" t="s">
        <v>1536</v>
      </c>
      <c r="G505" s="137" t="s">
        <v>220</v>
      </c>
      <c r="H505" s="138">
        <v>62.1</v>
      </c>
      <c r="I505" s="139"/>
      <c r="J505" s="140">
        <f>ROUND(I505*H505,2)</f>
        <v>0</v>
      </c>
      <c r="K505" s="136" t="s">
        <v>173</v>
      </c>
      <c r="L505" s="34"/>
      <c r="M505" s="141" t="s">
        <v>3</v>
      </c>
      <c r="N505" s="142" t="s">
        <v>50</v>
      </c>
      <c r="P505" s="143">
        <f>O505*H505</f>
        <v>0</v>
      </c>
      <c r="Q505" s="143">
        <v>0</v>
      </c>
      <c r="R505" s="143">
        <f>Q505*H505</f>
        <v>0</v>
      </c>
      <c r="S505" s="143">
        <v>0</v>
      </c>
      <c r="T505" s="144">
        <f>S505*H505</f>
        <v>0</v>
      </c>
      <c r="AR505" s="145" t="s">
        <v>275</v>
      </c>
      <c r="AT505" s="145" t="s">
        <v>169</v>
      </c>
      <c r="AU505" s="145" t="s">
        <v>88</v>
      </c>
      <c r="AY505" s="18" t="s">
        <v>167</v>
      </c>
      <c r="BE505" s="146">
        <f>IF(N505="základní",J505,0)</f>
        <v>0</v>
      </c>
      <c r="BF505" s="146">
        <f>IF(N505="snížená",J505,0)</f>
        <v>0</v>
      </c>
      <c r="BG505" s="146">
        <f>IF(N505="zákl. přenesená",J505,0)</f>
        <v>0</v>
      </c>
      <c r="BH505" s="146">
        <f>IF(N505="sníž. přenesená",J505,0)</f>
        <v>0</v>
      </c>
      <c r="BI505" s="146">
        <f>IF(N505="nulová",J505,0)</f>
        <v>0</v>
      </c>
      <c r="BJ505" s="18" t="s">
        <v>86</v>
      </c>
      <c r="BK505" s="146">
        <f>ROUND(I505*H505,2)</f>
        <v>0</v>
      </c>
      <c r="BL505" s="18" t="s">
        <v>275</v>
      </c>
      <c r="BM505" s="145" t="s">
        <v>1537</v>
      </c>
    </row>
    <row r="506" spans="2:65" s="1" customFormat="1" ht="10.199999999999999" x14ac:dyDescent="0.2">
      <c r="B506" s="34"/>
      <c r="D506" s="147" t="s">
        <v>176</v>
      </c>
      <c r="F506" s="148" t="s">
        <v>1538</v>
      </c>
      <c r="I506" s="149"/>
      <c r="L506" s="34"/>
      <c r="M506" s="150"/>
      <c r="T506" s="55"/>
      <c r="AT506" s="18" t="s">
        <v>176</v>
      </c>
      <c r="AU506" s="18" t="s">
        <v>88</v>
      </c>
    </row>
    <row r="507" spans="2:65" s="12" customFormat="1" ht="10.199999999999999" x14ac:dyDescent="0.2">
      <c r="B507" s="151"/>
      <c r="D507" s="152" t="s">
        <v>178</v>
      </c>
      <c r="E507" s="153" t="s">
        <v>3</v>
      </c>
      <c r="F507" s="154" t="s">
        <v>488</v>
      </c>
      <c r="H507" s="153" t="s">
        <v>3</v>
      </c>
      <c r="I507" s="155"/>
      <c r="L507" s="151"/>
      <c r="M507" s="156"/>
      <c r="T507" s="157"/>
      <c r="AT507" s="153" t="s">
        <v>178</v>
      </c>
      <c r="AU507" s="153" t="s">
        <v>88</v>
      </c>
      <c r="AV507" s="12" t="s">
        <v>86</v>
      </c>
      <c r="AW507" s="12" t="s">
        <v>41</v>
      </c>
      <c r="AX507" s="12" t="s">
        <v>79</v>
      </c>
      <c r="AY507" s="153" t="s">
        <v>167</v>
      </c>
    </row>
    <row r="508" spans="2:65" s="13" customFormat="1" ht="10.199999999999999" x14ac:dyDescent="0.2">
      <c r="B508" s="158"/>
      <c r="D508" s="152" t="s">
        <v>178</v>
      </c>
      <c r="E508" s="159" t="s">
        <v>3</v>
      </c>
      <c r="F508" s="160" t="s">
        <v>1480</v>
      </c>
      <c r="H508" s="161">
        <v>26.2</v>
      </c>
      <c r="I508" s="162"/>
      <c r="L508" s="158"/>
      <c r="M508" s="163"/>
      <c r="T508" s="164"/>
      <c r="AT508" s="159" t="s">
        <v>178</v>
      </c>
      <c r="AU508" s="159" t="s">
        <v>88</v>
      </c>
      <c r="AV508" s="13" t="s">
        <v>88</v>
      </c>
      <c r="AW508" s="13" t="s">
        <v>41</v>
      </c>
      <c r="AX508" s="13" t="s">
        <v>79</v>
      </c>
      <c r="AY508" s="159" t="s">
        <v>167</v>
      </c>
    </row>
    <row r="509" spans="2:65" s="12" customFormat="1" ht="10.199999999999999" x14ac:dyDescent="0.2">
      <c r="B509" s="151"/>
      <c r="D509" s="152" t="s">
        <v>178</v>
      </c>
      <c r="E509" s="153" t="s">
        <v>3</v>
      </c>
      <c r="F509" s="154" t="s">
        <v>490</v>
      </c>
      <c r="H509" s="153" t="s">
        <v>3</v>
      </c>
      <c r="I509" s="155"/>
      <c r="L509" s="151"/>
      <c r="M509" s="156"/>
      <c r="T509" s="157"/>
      <c r="AT509" s="153" t="s">
        <v>178</v>
      </c>
      <c r="AU509" s="153" t="s">
        <v>88</v>
      </c>
      <c r="AV509" s="12" t="s">
        <v>86</v>
      </c>
      <c r="AW509" s="12" t="s">
        <v>41</v>
      </c>
      <c r="AX509" s="12" t="s">
        <v>79</v>
      </c>
      <c r="AY509" s="153" t="s">
        <v>167</v>
      </c>
    </row>
    <row r="510" spans="2:65" s="13" customFormat="1" ht="10.199999999999999" x14ac:dyDescent="0.2">
      <c r="B510" s="158"/>
      <c r="D510" s="152" t="s">
        <v>178</v>
      </c>
      <c r="E510" s="159" t="s">
        <v>3</v>
      </c>
      <c r="F510" s="160" t="s">
        <v>1481</v>
      </c>
      <c r="H510" s="161">
        <v>18.3</v>
      </c>
      <c r="I510" s="162"/>
      <c r="L510" s="158"/>
      <c r="M510" s="163"/>
      <c r="T510" s="164"/>
      <c r="AT510" s="159" t="s">
        <v>178</v>
      </c>
      <c r="AU510" s="159" t="s">
        <v>88</v>
      </c>
      <c r="AV510" s="13" t="s">
        <v>88</v>
      </c>
      <c r="AW510" s="13" t="s">
        <v>41</v>
      </c>
      <c r="AX510" s="13" t="s">
        <v>79</v>
      </c>
      <c r="AY510" s="159" t="s">
        <v>167</v>
      </c>
    </row>
    <row r="511" spans="2:65" s="12" customFormat="1" ht="10.199999999999999" x14ac:dyDescent="0.2">
      <c r="B511" s="151"/>
      <c r="D511" s="152" t="s">
        <v>178</v>
      </c>
      <c r="E511" s="153" t="s">
        <v>3</v>
      </c>
      <c r="F511" s="154" t="s">
        <v>492</v>
      </c>
      <c r="H511" s="153" t="s">
        <v>3</v>
      </c>
      <c r="I511" s="155"/>
      <c r="L511" s="151"/>
      <c r="M511" s="156"/>
      <c r="T511" s="157"/>
      <c r="AT511" s="153" t="s">
        <v>178</v>
      </c>
      <c r="AU511" s="153" t="s">
        <v>88</v>
      </c>
      <c r="AV511" s="12" t="s">
        <v>86</v>
      </c>
      <c r="AW511" s="12" t="s">
        <v>41</v>
      </c>
      <c r="AX511" s="12" t="s">
        <v>79</v>
      </c>
      <c r="AY511" s="153" t="s">
        <v>167</v>
      </c>
    </row>
    <row r="512" spans="2:65" s="13" customFormat="1" ht="10.199999999999999" x14ac:dyDescent="0.2">
      <c r="B512" s="158"/>
      <c r="D512" s="152" t="s">
        <v>178</v>
      </c>
      <c r="E512" s="159" t="s">
        <v>3</v>
      </c>
      <c r="F512" s="160" t="s">
        <v>241</v>
      </c>
      <c r="H512" s="161">
        <v>17.600000000000001</v>
      </c>
      <c r="I512" s="162"/>
      <c r="L512" s="158"/>
      <c r="M512" s="163"/>
      <c r="T512" s="164"/>
      <c r="AT512" s="159" t="s">
        <v>178</v>
      </c>
      <c r="AU512" s="159" t="s">
        <v>88</v>
      </c>
      <c r="AV512" s="13" t="s">
        <v>88</v>
      </c>
      <c r="AW512" s="13" t="s">
        <v>41</v>
      </c>
      <c r="AX512" s="13" t="s">
        <v>79</v>
      </c>
      <c r="AY512" s="159" t="s">
        <v>167</v>
      </c>
    </row>
    <row r="513" spans="2:65" s="14" customFormat="1" ht="10.199999999999999" x14ac:dyDescent="0.2">
      <c r="B513" s="165"/>
      <c r="D513" s="152" t="s">
        <v>178</v>
      </c>
      <c r="E513" s="166" t="s">
        <v>3</v>
      </c>
      <c r="F513" s="167" t="s">
        <v>181</v>
      </c>
      <c r="H513" s="168">
        <v>62.1</v>
      </c>
      <c r="I513" s="169"/>
      <c r="L513" s="165"/>
      <c r="M513" s="170"/>
      <c r="T513" s="171"/>
      <c r="AT513" s="166" t="s">
        <v>178</v>
      </c>
      <c r="AU513" s="166" t="s">
        <v>88</v>
      </c>
      <c r="AV513" s="14" t="s">
        <v>174</v>
      </c>
      <c r="AW513" s="14" t="s">
        <v>41</v>
      </c>
      <c r="AX513" s="14" t="s">
        <v>86</v>
      </c>
      <c r="AY513" s="166" t="s">
        <v>167</v>
      </c>
    </row>
    <row r="514" spans="2:65" s="1" customFormat="1" ht="24.15" customHeight="1" x14ac:dyDescent="0.2">
      <c r="B514" s="133"/>
      <c r="C514" s="134" t="s">
        <v>1053</v>
      </c>
      <c r="D514" s="134" t="s">
        <v>169</v>
      </c>
      <c r="E514" s="135" t="s">
        <v>1539</v>
      </c>
      <c r="F514" s="136" t="s">
        <v>1540</v>
      </c>
      <c r="G514" s="137" t="s">
        <v>220</v>
      </c>
      <c r="H514" s="138">
        <v>62.1</v>
      </c>
      <c r="I514" s="139"/>
      <c r="J514" s="140">
        <f>ROUND(I514*H514,2)</f>
        <v>0</v>
      </c>
      <c r="K514" s="136" t="s">
        <v>173</v>
      </c>
      <c r="L514" s="34"/>
      <c r="M514" s="141" t="s">
        <v>3</v>
      </c>
      <c r="N514" s="142" t="s">
        <v>50</v>
      </c>
      <c r="P514" s="143">
        <f>O514*H514</f>
        <v>0</v>
      </c>
      <c r="Q514" s="143">
        <v>3.0000000000000001E-5</v>
      </c>
      <c r="R514" s="143">
        <f>Q514*H514</f>
        <v>1.8630000000000001E-3</v>
      </c>
      <c r="S514" s="143">
        <v>0</v>
      </c>
      <c r="T514" s="144">
        <f>S514*H514</f>
        <v>0</v>
      </c>
      <c r="AR514" s="145" t="s">
        <v>275</v>
      </c>
      <c r="AT514" s="145" t="s">
        <v>169</v>
      </c>
      <c r="AU514" s="145" t="s">
        <v>88</v>
      </c>
      <c r="AY514" s="18" t="s">
        <v>167</v>
      </c>
      <c r="BE514" s="146">
        <f>IF(N514="základní",J514,0)</f>
        <v>0</v>
      </c>
      <c r="BF514" s="146">
        <f>IF(N514="snížená",J514,0)</f>
        <v>0</v>
      </c>
      <c r="BG514" s="146">
        <f>IF(N514="zákl. přenesená",J514,0)</f>
        <v>0</v>
      </c>
      <c r="BH514" s="146">
        <f>IF(N514="sníž. přenesená",J514,0)</f>
        <v>0</v>
      </c>
      <c r="BI514" s="146">
        <f>IF(N514="nulová",J514,0)</f>
        <v>0</v>
      </c>
      <c r="BJ514" s="18" t="s">
        <v>86</v>
      </c>
      <c r="BK514" s="146">
        <f>ROUND(I514*H514,2)</f>
        <v>0</v>
      </c>
      <c r="BL514" s="18" t="s">
        <v>275</v>
      </c>
      <c r="BM514" s="145" t="s">
        <v>1541</v>
      </c>
    </row>
    <row r="515" spans="2:65" s="1" customFormat="1" ht="10.199999999999999" x14ac:dyDescent="0.2">
      <c r="B515" s="34"/>
      <c r="D515" s="147" t="s">
        <v>176</v>
      </c>
      <c r="F515" s="148" t="s">
        <v>1542</v>
      </c>
      <c r="I515" s="149"/>
      <c r="L515" s="34"/>
      <c r="M515" s="150"/>
      <c r="T515" s="55"/>
      <c r="AT515" s="18" t="s">
        <v>176</v>
      </c>
      <c r="AU515" s="18" t="s">
        <v>88</v>
      </c>
    </row>
    <row r="516" spans="2:65" s="12" customFormat="1" ht="10.199999999999999" x14ac:dyDescent="0.2">
      <c r="B516" s="151"/>
      <c r="D516" s="152" t="s">
        <v>178</v>
      </c>
      <c r="E516" s="153" t="s">
        <v>3</v>
      </c>
      <c r="F516" s="154" t="s">
        <v>488</v>
      </c>
      <c r="H516" s="153" t="s">
        <v>3</v>
      </c>
      <c r="I516" s="155"/>
      <c r="L516" s="151"/>
      <c r="M516" s="156"/>
      <c r="T516" s="157"/>
      <c r="AT516" s="153" t="s">
        <v>178</v>
      </c>
      <c r="AU516" s="153" t="s">
        <v>88</v>
      </c>
      <c r="AV516" s="12" t="s">
        <v>86</v>
      </c>
      <c r="AW516" s="12" t="s">
        <v>41</v>
      </c>
      <c r="AX516" s="12" t="s">
        <v>79</v>
      </c>
      <c r="AY516" s="153" t="s">
        <v>167</v>
      </c>
    </row>
    <row r="517" spans="2:65" s="13" customFormat="1" ht="10.199999999999999" x14ac:dyDescent="0.2">
      <c r="B517" s="158"/>
      <c r="D517" s="152" t="s">
        <v>178</v>
      </c>
      <c r="E517" s="159" t="s">
        <v>3</v>
      </c>
      <c r="F517" s="160" t="s">
        <v>1480</v>
      </c>
      <c r="H517" s="161">
        <v>26.2</v>
      </c>
      <c r="I517" s="162"/>
      <c r="L517" s="158"/>
      <c r="M517" s="163"/>
      <c r="T517" s="164"/>
      <c r="AT517" s="159" t="s">
        <v>178</v>
      </c>
      <c r="AU517" s="159" t="s">
        <v>88</v>
      </c>
      <c r="AV517" s="13" t="s">
        <v>88</v>
      </c>
      <c r="AW517" s="13" t="s">
        <v>41</v>
      </c>
      <c r="AX517" s="13" t="s">
        <v>79</v>
      </c>
      <c r="AY517" s="159" t="s">
        <v>167</v>
      </c>
    </row>
    <row r="518" spans="2:65" s="12" customFormat="1" ht="10.199999999999999" x14ac:dyDescent="0.2">
      <c r="B518" s="151"/>
      <c r="D518" s="152" t="s">
        <v>178</v>
      </c>
      <c r="E518" s="153" t="s">
        <v>3</v>
      </c>
      <c r="F518" s="154" t="s">
        <v>490</v>
      </c>
      <c r="H518" s="153" t="s">
        <v>3</v>
      </c>
      <c r="I518" s="155"/>
      <c r="L518" s="151"/>
      <c r="M518" s="156"/>
      <c r="T518" s="157"/>
      <c r="AT518" s="153" t="s">
        <v>178</v>
      </c>
      <c r="AU518" s="153" t="s">
        <v>88</v>
      </c>
      <c r="AV518" s="12" t="s">
        <v>86</v>
      </c>
      <c r="AW518" s="12" t="s">
        <v>41</v>
      </c>
      <c r="AX518" s="12" t="s">
        <v>79</v>
      </c>
      <c r="AY518" s="153" t="s">
        <v>167</v>
      </c>
    </row>
    <row r="519" spans="2:65" s="13" customFormat="1" ht="10.199999999999999" x14ac:dyDescent="0.2">
      <c r="B519" s="158"/>
      <c r="D519" s="152" t="s">
        <v>178</v>
      </c>
      <c r="E519" s="159" t="s">
        <v>3</v>
      </c>
      <c r="F519" s="160" t="s">
        <v>1481</v>
      </c>
      <c r="H519" s="161">
        <v>18.3</v>
      </c>
      <c r="I519" s="162"/>
      <c r="L519" s="158"/>
      <c r="M519" s="163"/>
      <c r="T519" s="164"/>
      <c r="AT519" s="159" t="s">
        <v>178</v>
      </c>
      <c r="AU519" s="159" t="s">
        <v>88</v>
      </c>
      <c r="AV519" s="13" t="s">
        <v>88</v>
      </c>
      <c r="AW519" s="13" t="s">
        <v>41</v>
      </c>
      <c r="AX519" s="13" t="s">
        <v>79</v>
      </c>
      <c r="AY519" s="159" t="s">
        <v>167</v>
      </c>
    </row>
    <row r="520" spans="2:65" s="12" customFormat="1" ht="10.199999999999999" x14ac:dyDescent="0.2">
      <c r="B520" s="151"/>
      <c r="D520" s="152" t="s">
        <v>178</v>
      </c>
      <c r="E520" s="153" t="s">
        <v>3</v>
      </c>
      <c r="F520" s="154" t="s">
        <v>492</v>
      </c>
      <c r="H520" s="153" t="s">
        <v>3</v>
      </c>
      <c r="I520" s="155"/>
      <c r="L520" s="151"/>
      <c r="M520" s="156"/>
      <c r="T520" s="157"/>
      <c r="AT520" s="153" t="s">
        <v>178</v>
      </c>
      <c r="AU520" s="153" t="s">
        <v>88</v>
      </c>
      <c r="AV520" s="12" t="s">
        <v>86</v>
      </c>
      <c r="AW520" s="12" t="s">
        <v>41</v>
      </c>
      <c r="AX520" s="12" t="s">
        <v>79</v>
      </c>
      <c r="AY520" s="153" t="s">
        <v>167</v>
      </c>
    </row>
    <row r="521" spans="2:65" s="13" customFormat="1" ht="10.199999999999999" x14ac:dyDescent="0.2">
      <c r="B521" s="158"/>
      <c r="D521" s="152" t="s">
        <v>178</v>
      </c>
      <c r="E521" s="159" t="s">
        <v>3</v>
      </c>
      <c r="F521" s="160" t="s">
        <v>241</v>
      </c>
      <c r="H521" s="161">
        <v>17.600000000000001</v>
      </c>
      <c r="I521" s="162"/>
      <c r="L521" s="158"/>
      <c r="M521" s="163"/>
      <c r="T521" s="164"/>
      <c r="AT521" s="159" t="s">
        <v>178</v>
      </c>
      <c r="AU521" s="159" t="s">
        <v>88</v>
      </c>
      <c r="AV521" s="13" t="s">
        <v>88</v>
      </c>
      <c r="AW521" s="13" t="s">
        <v>41</v>
      </c>
      <c r="AX521" s="13" t="s">
        <v>79</v>
      </c>
      <c r="AY521" s="159" t="s">
        <v>167</v>
      </c>
    </row>
    <row r="522" spans="2:65" s="14" customFormat="1" ht="10.199999999999999" x14ac:dyDescent="0.2">
      <c r="B522" s="165"/>
      <c r="D522" s="152" t="s">
        <v>178</v>
      </c>
      <c r="E522" s="166" t="s">
        <v>3</v>
      </c>
      <c r="F522" s="167" t="s">
        <v>181</v>
      </c>
      <c r="H522" s="168">
        <v>62.1</v>
      </c>
      <c r="I522" s="169"/>
      <c r="L522" s="165"/>
      <c r="M522" s="170"/>
      <c r="T522" s="171"/>
      <c r="AT522" s="166" t="s">
        <v>178</v>
      </c>
      <c r="AU522" s="166" t="s">
        <v>88</v>
      </c>
      <c r="AV522" s="14" t="s">
        <v>174</v>
      </c>
      <c r="AW522" s="14" t="s">
        <v>41</v>
      </c>
      <c r="AX522" s="14" t="s">
        <v>86</v>
      </c>
      <c r="AY522" s="166" t="s">
        <v>167</v>
      </c>
    </row>
    <row r="523" spans="2:65" s="1" customFormat="1" ht="24.15" customHeight="1" x14ac:dyDescent="0.2">
      <c r="B523" s="133"/>
      <c r="C523" s="134" t="s">
        <v>1057</v>
      </c>
      <c r="D523" s="134" t="s">
        <v>169</v>
      </c>
      <c r="E523" s="135" t="s">
        <v>1543</v>
      </c>
      <c r="F523" s="136" t="s">
        <v>1544</v>
      </c>
      <c r="G523" s="137" t="s">
        <v>220</v>
      </c>
      <c r="H523" s="138">
        <v>62.1</v>
      </c>
      <c r="I523" s="139"/>
      <c r="J523" s="140">
        <f>ROUND(I523*H523,2)</f>
        <v>0</v>
      </c>
      <c r="K523" s="136" t="s">
        <v>173</v>
      </c>
      <c r="L523" s="34"/>
      <c r="M523" s="141" t="s">
        <v>3</v>
      </c>
      <c r="N523" s="142" t="s">
        <v>50</v>
      </c>
      <c r="P523" s="143">
        <f>O523*H523</f>
        <v>0</v>
      </c>
      <c r="Q523" s="143">
        <v>0</v>
      </c>
      <c r="R523" s="143">
        <f>Q523*H523</f>
        <v>0</v>
      </c>
      <c r="S523" s="143">
        <v>0</v>
      </c>
      <c r="T523" s="144">
        <f>S523*H523</f>
        <v>0</v>
      </c>
      <c r="AR523" s="145" t="s">
        <v>275</v>
      </c>
      <c r="AT523" s="145" t="s">
        <v>169</v>
      </c>
      <c r="AU523" s="145" t="s">
        <v>88</v>
      </c>
      <c r="AY523" s="18" t="s">
        <v>167</v>
      </c>
      <c r="BE523" s="146">
        <f>IF(N523="základní",J523,0)</f>
        <v>0</v>
      </c>
      <c r="BF523" s="146">
        <f>IF(N523="snížená",J523,0)</f>
        <v>0</v>
      </c>
      <c r="BG523" s="146">
        <f>IF(N523="zákl. přenesená",J523,0)</f>
        <v>0</v>
      </c>
      <c r="BH523" s="146">
        <f>IF(N523="sníž. přenesená",J523,0)</f>
        <v>0</v>
      </c>
      <c r="BI523" s="146">
        <f>IF(N523="nulová",J523,0)</f>
        <v>0</v>
      </c>
      <c r="BJ523" s="18" t="s">
        <v>86</v>
      </c>
      <c r="BK523" s="146">
        <f>ROUND(I523*H523,2)</f>
        <v>0</v>
      </c>
      <c r="BL523" s="18" t="s">
        <v>275</v>
      </c>
      <c r="BM523" s="145" t="s">
        <v>1545</v>
      </c>
    </row>
    <row r="524" spans="2:65" s="1" customFormat="1" ht="10.199999999999999" x14ac:dyDescent="0.2">
      <c r="B524" s="34"/>
      <c r="D524" s="147" t="s">
        <v>176</v>
      </c>
      <c r="F524" s="148" t="s">
        <v>1546</v>
      </c>
      <c r="I524" s="149"/>
      <c r="L524" s="34"/>
      <c r="M524" s="150"/>
      <c r="T524" s="55"/>
      <c r="AT524" s="18" t="s">
        <v>176</v>
      </c>
      <c r="AU524" s="18" t="s">
        <v>88</v>
      </c>
    </row>
    <row r="525" spans="2:65" s="12" customFormat="1" ht="10.199999999999999" x14ac:dyDescent="0.2">
      <c r="B525" s="151"/>
      <c r="D525" s="152" t="s">
        <v>178</v>
      </c>
      <c r="E525" s="153" t="s">
        <v>3</v>
      </c>
      <c r="F525" s="154" t="s">
        <v>488</v>
      </c>
      <c r="H525" s="153" t="s">
        <v>3</v>
      </c>
      <c r="I525" s="155"/>
      <c r="L525" s="151"/>
      <c r="M525" s="156"/>
      <c r="T525" s="157"/>
      <c r="AT525" s="153" t="s">
        <v>178</v>
      </c>
      <c r="AU525" s="153" t="s">
        <v>88</v>
      </c>
      <c r="AV525" s="12" t="s">
        <v>86</v>
      </c>
      <c r="AW525" s="12" t="s">
        <v>41</v>
      </c>
      <c r="AX525" s="12" t="s">
        <v>79</v>
      </c>
      <c r="AY525" s="153" t="s">
        <v>167</v>
      </c>
    </row>
    <row r="526" spans="2:65" s="13" customFormat="1" ht="10.199999999999999" x14ac:dyDescent="0.2">
      <c r="B526" s="158"/>
      <c r="D526" s="152" t="s">
        <v>178</v>
      </c>
      <c r="E526" s="159" t="s">
        <v>3</v>
      </c>
      <c r="F526" s="160" t="s">
        <v>1480</v>
      </c>
      <c r="H526" s="161">
        <v>26.2</v>
      </c>
      <c r="I526" s="162"/>
      <c r="L526" s="158"/>
      <c r="M526" s="163"/>
      <c r="T526" s="164"/>
      <c r="AT526" s="159" t="s">
        <v>178</v>
      </c>
      <c r="AU526" s="159" t="s">
        <v>88</v>
      </c>
      <c r="AV526" s="13" t="s">
        <v>88</v>
      </c>
      <c r="AW526" s="13" t="s">
        <v>41</v>
      </c>
      <c r="AX526" s="13" t="s">
        <v>79</v>
      </c>
      <c r="AY526" s="159" t="s">
        <v>167</v>
      </c>
    </row>
    <row r="527" spans="2:65" s="12" customFormat="1" ht="10.199999999999999" x14ac:dyDescent="0.2">
      <c r="B527" s="151"/>
      <c r="D527" s="152" t="s">
        <v>178</v>
      </c>
      <c r="E527" s="153" t="s">
        <v>3</v>
      </c>
      <c r="F527" s="154" t="s">
        <v>490</v>
      </c>
      <c r="H527" s="153" t="s">
        <v>3</v>
      </c>
      <c r="I527" s="155"/>
      <c r="L527" s="151"/>
      <c r="M527" s="156"/>
      <c r="T527" s="157"/>
      <c r="AT527" s="153" t="s">
        <v>178</v>
      </c>
      <c r="AU527" s="153" t="s">
        <v>88</v>
      </c>
      <c r="AV527" s="12" t="s">
        <v>86</v>
      </c>
      <c r="AW527" s="12" t="s">
        <v>41</v>
      </c>
      <c r="AX527" s="12" t="s">
        <v>79</v>
      </c>
      <c r="AY527" s="153" t="s">
        <v>167</v>
      </c>
    </row>
    <row r="528" spans="2:65" s="13" customFormat="1" ht="10.199999999999999" x14ac:dyDescent="0.2">
      <c r="B528" s="158"/>
      <c r="D528" s="152" t="s">
        <v>178</v>
      </c>
      <c r="E528" s="159" t="s">
        <v>3</v>
      </c>
      <c r="F528" s="160" t="s">
        <v>1481</v>
      </c>
      <c r="H528" s="161">
        <v>18.3</v>
      </c>
      <c r="I528" s="162"/>
      <c r="L528" s="158"/>
      <c r="M528" s="163"/>
      <c r="T528" s="164"/>
      <c r="AT528" s="159" t="s">
        <v>178</v>
      </c>
      <c r="AU528" s="159" t="s">
        <v>88</v>
      </c>
      <c r="AV528" s="13" t="s">
        <v>88</v>
      </c>
      <c r="AW528" s="13" t="s">
        <v>41</v>
      </c>
      <c r="AX528" s="13" t="s">
        <v>79</v>
      </c>
      <c r="AY528" s="159" t="s">
        <v>167</v>
      </c>
    </row>
    <row r="529" spans="2:65" s="12" customFormat="1" ht="10.199999999999999" x14ac:dyDescent="0.2">
      <c r="B529" s="151"/>
      <c r="D529" s="152" t="s">
        <v>178</v>
      </c>
      <c r="E529" s="153" t="s">
        <v>3</v>
      </c>
      <c r="F529" s="154" t="s">
        <v>492</v>
      </c>
      <c r="H529" s="153" t="s">
        <v>3</v>
      </c>
      <c r="I529" s="155"/>
      <c r="L529" s="151"/>
      <c r="M529" s="156"/>
      <c r="T529" s="157"/>
      <c r="AT529" s="153" t="s">
        <v>178</v>
      </c>
      <c r="AU529" s="153" t="s">
        <v>88</v>
      </c>
      <c r="AV529" s="12" t="s">
        <v>86</v>
      </c>
      <c r="AW529" s="12" t="s">
        <v>41</v>
      </c>
      <c r="AX529" s="12" t="s">
        <v>79</v>
      </c>
      <c r="AY529" s="153" t="s">
        <v>167</v>
      </c>
    </row>
    <row r="530" spans="2:65" s="13" customFormat="1" ht="10.199999999999999" x14ac:dyDescent="0.2">
      <c r="B530" s="158"/>
      <c r="D530" s="152" t="s">
        <v>178</v>
      </c>
      <c r="E530" s="159" t="s">
        <v>3</v>
      </c>
      <c r="F530" s="160" t="s">
        <v>241</v>
      </c>
      <c r="H530" s="161">
        <v>17.600000000000001</v>
      </c>
      <c r="I530" s="162"/>
      <c r="L530" s="158"/>
      <c r="M530" s="163"/>
      <c r="T530" s="164"/>
      <c r="AT530" s="159" t="s">
        <v>178</v>
      </c>
      <c r="AU530" s="159" t="s">
        <v>88</v>
      </c>
      <c r="AV530" s="13" t="s">
        <v>88</v>
      </c>
      <c r="AW530" s="13" t="s">
        <v>41</v>
      </c>
      <c r="AX530" s="13" t="s">
        <v>79</v>
      </c>
      <c r="AY530" s="159" t="s">
        <v>167</v>
      </c>
    </row>
    <row r="531" spans="2:65" s="14" customFormat="1" ht="10.199999999999999" x14ac:dyDescent="0.2">
      <c r="B531" s="165"/>
      <c r="D531" s="152" t="s">
        <v>178</v>
      </c>
      <c r="E531" s="166" t="s">
        <v>3</v>
      </c>
      <c r="F531" s="167" t="s">
        <v>181</v>
      </c>
      <c r="H531" s="168">
        <v>62.1</v>
      </c>
      <c r="I531" s="169"/>
      <c r="L531" s="165"/>
      <c r="M531" s="170"/>
      <c r="T531" s="171"/>
      <c r="AT531" s="166" t="s">
        <v>178</v>
      </c>
      <c r="AU531" s="166" t="s">
        <v>88</v>
      </c>
      <c r="AV531" s="14" t="s">
        <v>174</v>
      </c>
      <c r="AW531" s="14" t="s">
        <v>41</v>
      </c>
      <c r="AX531" s="14" t="s">
        <v>86</v>
      </c>
      <c r="AY531" s="166" t="s">
        <v>167</v>
      </c>
    </row>
    <row r="532" spans="2:65" s="1" customFormat="1" ht="16.5" customHeight="1" x14ac:dyDescent="0.2">
      <c r="B532" s="133"/>
      <c r="C532" s="183" t="s">
        <v>1062</v>
      </c>
      <c r="D532" s="183" t="s">
        <v>754</v>
      </c>
      <c r="E532" s="184" t="s">
        <v>1547</v>
      </c>
      <c r="F532" s="185" t="s">
        <v>1548</v>
      </c>
      <c r="G532" s="186" t="s">
        <v>220</v>
      </c>
      <c r="H532" s="187">
        <v>65.204999999999998</v>
      </c>
      <c r="I532" s="188"/>
      <c r="J532" s="189">
        <f>ROUND(I532*H532,2)</f>
        <v>0</v>
      </c>
      <c r="K532" s="185" t="s">
        <v>173</v>
      </c>
      <c r="L532" s="190"/>
      <c r="M532" s="191" t="s">
        <v>3</v>
      </c>
      <c r="N532" s="192" t="s">
        <v>50</v>
      </c>
      <c r="P532" s="143">
        <f>O532*H532</f>
        <v>0</v>
      </c>
      <c r="Q532" s="143">
        <v>4.4400000000000004E-3</v>
      </c>
      <c r="R532" s="143">
        <f>Q532*H532</f>
        <v>0.2895102</v>
      </c>
      <c r="S532" s="143">
        <v>0</v>
      </c>
      <c r="T532" s="144">
        <f>S532*H532</f>
        <v>0</v>
      </c>
      <c r="AR532" s="145" t="s">
        <v>399</v>
      </c>
      <c r="AT532" s="145" t="s">
        <v>754</v>
      </c>
      <c r="AU532" s="145" t="s">
        <v>88</v>
      </c>
      <c r="AY532" s="18" t="s">
        <v>167</v>
      </c>
      <c r="BE532" s="146">
        <f>IF(N532="základní",J532,0)</f>
        <v>0</v>
      </c>
      <c r="BF532" s="146">
        <f>IF(N532="snížená",J532,0)</f>
        <v>0</v>
      </c>
      <c r="BG532" s="146">
        <f>IF(N532="zákl. přenesená",J532,0)</f>
        <v>0</v>
      </c>
      <c r="BH532" s="146">
        <f>IF(N532="sníž. přenesená",J532,0)</f>
        <v>0</v>
      </c>
      <c r="BI532" s="146">
        <f>IF(N532="nulová",J532,0)</f>
        <v>0</v>
      </c>
      <c r="BJ532" s="18" t="s">
        <v>86</v>
      </c>
      <c r="BK532" s="146">
        <f>ROUND(I532*H532,2)</f>
        <v>0</v>
      </c>
      <c r="BL532" s="18" t="s">
        <v>275</v>
      </c>
      <c r="BM532" s="145" t="s">
        <v>1549</v>
      </c>
    </row>
    <row r="533" spans="2:65" s="13" customFormat="1" ht="10.199999999999999" x14ac:dyDescent="0.2">
      <c r="B533" s="158"/>
      <c r="D533" s="152" t="s">
        <v>178</v>
      </c>
      <c r="F533" s="160" t="s">
        <v>1550</v>
      </c>
      <c r="H533" s="161">
        <v>65.204999999999998</v>
      </c>
      <c r="I533" s="162"/>
      <c r="L533" s="158"/>
      <c r="M533" s="163"/>
      <c r="T533" s="164"/>
      <c r="AT533" s="159" t="s">
        <v>178</v>
      </c>
      <c r="AU533" s="159" t="s">
        <v>88</v>
      </c>
      <c r="AV533" s="13" t="s">
        <v>88</v>
      </c>
      <c r="AW533" s="13" t="s">
        <v>4</v>
      </c>
      <c r="AX533" s="13" t="s">
        <v>86</v>
      </c>
      <c r="AY533" s="159" t="s">
        <v>167</v>
      </c>
    </row>
    <row r="534" spans="2:65" s="1" customFormat="1" ht="16.5" customHeight="1" x14ac:dyDescent="0.2">
      <c r="B534" s="133"/>
      <c r="C534" s="134" t="s">
        <v>1066</v>
      </c>
      <c r="D534" s="134" t="s">
        <v>169</v>
      </c>
      <c r="E534" s="135" t="s">
        <v>1551</v>
      </c>
      <c r="F534" s="136" t="s">
        <v>1552</v>
      </c>
      <c r="G534" s="137" t="s">
        <v>220</v>
      </c>
      <c r="H534" s="138">
        <v>62.1</v>
      </c>
      <c r="I534" s="139"/>
      <c r="J534" s="140">
        <f>ROUND(I534*H534,2)</f>
        <v>0</v>
      </c>
      <c r="K534" s="136" t="s">
        <v>173</v>
      </c>
      <c r="L534" s="34"/>
      <c r="M534" s="141" t="s">
        <v>3</v>
      </c>
      <c r="N534" s="142" t="s">
        <v>50</v>
      </c>
      <c r="P534" s="143">
        <f>O534*H534</f>
        <v>0</v>
      </c>
      <c r="Q534" s="143">
        <v>0</v>
      </c>
      <c r="R534" s="143">
        <f>Q534*H534</f>
        <v>0</v>
      </c>
      <c r="S534" s="143">
        <v>0</v>
      </c>
      <c r="T534" s="144">
        <f>S534*H534</f>
        <v>0</v>
      </c>
      <c r="AR534" s="145" t="s">
        <v>275</v>
      </c>
      <c r="AT534" s="145" t="s">
        <v>169</v>
      </c>
      <c r="AU534" s="145" t="s">
        <v>88</v>
      </c>
      <c r="AY534" s="18" t="s">
        <v>167</v>
      </c>
      <c r="BE534" s="146">
        <f>IF(N534="základní",J534,0)</f>
        <v>0</v>
      </c>
      <c r="BF534" s="146">
        <f>IF(N534="snížená",J534,0)</f>
        <v>0</v>
      </c>
      <c r="BG534" s="146">
        <f>IF(N534="zákl. přenesená",J534,0)</f>
        <v>0</v>
      </c>
      <c r="BH534" s="146">
        <f>IF(N534="sníž. přenesená",J534,0)</f>
        <v>0</v>
      </c>
      <c r="BI534" s="146">
        <f>IF(N534="nulová",J534,0)</f>
        <v>0</v>
      </c>
      <c r="BJ534" s="18" t="s">
        <v>86</v>
      </c>
      <c r="BK534" s="146">
        <f>ROUND(I534*H534,2)</f>
        <v>0</v>
      </c>
      <c r="BL534" s="18" t="s">
        <v>275</v>
      </c>
      <c r="BM534" s="145" t="s">
        <v>1553</v>
      </c>
    </row>
    <row r="535" spans="2:65" s="1" customFormat="1" ht="10.199999999999999" x14ac:dyDescent="0.2">
      <c r="B535" s="34"/>
      <c r="D535" s="147" t="s">
        <v>176</v>
      </c>
      <c r="F535" s="148" t="s">
        <v>1554</v>
      </c>
      <c r="I535" s="149"/>
      <c r="L535" s="34"/>
      <c r="M535" s="150"/>
      <c r="T535" s="55"/>
      <c r="AT535" s="18" t="s">
        <v>176</v>
      </c>
      <c r="AU535" s="18" t="s">
        <v>88</v>
      </c>
    </row>
    <row r="536" spans="2:65" s="12" customFormat="1" ht="10.199999999999999" x14ac:dyDescent="0.2">
      <c r="B536" s="151"/>
      <c r="D536" s="152" t="s">
        <v>178</v>
      </c>
      <c r="E536" s="153" t="s">
        <v>3</v>
      </c>
      <c r="F536" s="154" t="s">
        <v>488</v>
      </c>
      <c r="H536" s="153" t="s">
        <v>3</v>
      </c>
      <c r="I536" s="155"/>
      <c r="L536" s="151"/>
      <c r="M536" s="156"/>
      <c r="T536" s="157"/>
      <c r="AT536" s="153" t="s">
        <v>178</v>
      </c>
      <c r="AU536" s="153" t="s">
        <v>88</v>
      </c>
      <c r="AV536" s="12" t="s">
        <v>86</v>
      </c>
      <c r="AW536" s="12" t="s">
        <v>41</v>
      </c>
      <c r="AX536" s="12" t="s">
        <v>79</v>
      </c>
      <c r="AY536" s="153" t="s">
        <v>167</v>
      </c>
    </row>
    <row r="537" spans="2:65" s="13" customFormat="1" ht="10.199999999999999" x14ac:dyDescent="0.2">
      <c r="B537" s="158"/>
      <c r="D537" s="152" t="s">
        <v>178</v>
      </c>
      <c r="E537" s="159" t="s">
        <v>3</v>
      </c>
      <c r="F537" s="160" t="s">
        <v>1480</v>
      </c>
      <c r="H537" s="161">
        <v>26.2</v>
      </c>
      <c r="I537" s="162"/>
      <c r="L537" s="158"/>
      <c r="M537" s="163"/>
      <c r="T537" s="164"/>
      <c r="AT537" s="159" t="s">
        <v>178</v>
      </c>
      <c r="AU537" s="159" t="s">
        <v>88</v>
      </c>
      <c r="AV537" s="13" t="s">
        <v>88</v>
      </c>
      <c r="AW537" s="13" t="s">
        <v>41</v>
      </c>
      <c r="AX537" s="13" t="s">
        <v>79</v>
      </c>
      <c r="AY537" s="159" t="s">
        <v>167</v>
      </c>
    </row>
    <row r="538" spans="2:65" s="12" customFormat="1" ht="10.199999999999999" x14ac:dyDescent="0.2">
      <c r="B538" s="151"/>
      <c r="D538" s="152" t="s">
        <v>178</v>
      </c>
      <c r="E538" s="153" t="s">
        <v>3</v>
      </c>
      <c r="F538" s="154" t="s">
        <v>490</v>
      </c>
      <c r="H538" s="153" t="s">
        <v>3</v>
      </c>
      <c r="I538" s="155"/>
      <c r="L538" s="151"/>
      <c r="M538" s="156"/>
      <c r="T538" s="157"/>
      <c r="AT538" s="153" t="s">
        <v>178</v>
      </c>
      <c r="AU538" s="153" t="s">
        <v>88</v>
      </c>
      <c r="AV538" s="12" t="s">
        <v>86</v>
      </c>
      <c r="AW538" s="12" t="s">
        <v>41</v>
      </c>
      <c r="AX538" s="12" t="s">
        <v>79</v>
      </c>
      <c r="AY538" s="153" t="s">
        <v>167</v>
      </c>
    </row>
    <row r="539" spans="2:65" s="13" customFormat="1" ht="10.199999999999999" x14ac:dyDescent="0.2">
      <c r="B539" s="158"/>
      <c r="D539" s="152" t="s">
        <v>178</v>
      </c>
      <c r="E539" s="159" t="s">
        <v>3</v>
      </c>
      <c r="F539" s="160" t="s">
        <v>1481</v>
      </c>
      <c r="H539" s="161">
        <v>18.3</v>
      </c>
      <c r="I539" s="162"/>
      <c r="L539" s="158"/>
      <c r="M539" s="163"/>
      <c r="T539" s="164"/>
      <c r="AT539" s="159" t="s">
        <v>178</v>
      </c>
      <c r="AU539" s="159" t="s">
        <v>88</v>
      </c>
      <c r="AV539" s="13" t="s">
        <v>88</v>
      </c>
      <c r="AW539" s="13" t="s">
        <v>41</v>
      </c>
      <c r="AX539" s="13" t="s">
        <v>79</v>
      </c>
      <c r="AY539" s="159" t="s">
        <v>167</v>
      </c>
    </row>
    <row r="540" spans="2:65" s="12" customFormat="1" ht="10.199999999999999" x14ac:dyDescent="0.2">
      <c r="B540" s="151"/>
      <c r="D540" s="152" t="s">
        <v>178</v>
      </c>
      <c r="E540" s="153" t="s">
        <v>3</v>
      </c>
      <c r="F540" s="154" t="s">
        <v>492</v>
      </c>
      <c r="H540" s="153" t="s">
        <v>3</v>
      </c>
      <c r="I540" s="155"/>
      <c r="L540" s="151"/>
      <c r="M540" s="156"/>
      <c r="T540" s="157"/>
      <c r="AT540" s="153" t="s">
        <v>178</v>
      </c>
      <c r="AU540" s="153" t="s">
        <v>88</v>
      </c>
      <c r="AV540" s="12" t="s">
        <v>86</v>
      </c>
      <c r="AW540" s="12" t="s">
        <v>41</v>
      </c>
      <c r="AX540" s="12" t="s">
        <v>79</v>
      </c>
      <c r="AY540" s="153" t="s">
        <v>167</v>
      </c>
    </row>
    <row r="541" spans="2:65" s="13" customFormat="1" ht="10.199999999999999" x14ac:dyDescent="0.2">
      <c r="B541" s="158"/>
      <c r="D541" s="152" t="s">
        <v>178</v>
      </c>
      <c r="E541" s="159" t="s">
        <v>3</v>
      </c>
      <c r="F541" s="160" t="s">
        <v>241</v>
      </c>
      <c r="H541" s="161">
        <v>17.600000000000001</v>
      </c>
      <c r="I541" s="162"/>
      <c r="L541" s="158"/>
      <c r="M541" s="163"/>
      <c r="T541" s="164"/>
      <c r="AT541" s="159" t="s">
        <v>178</v>
      </c>
      <c r="AU541" s="159" t="s">
        <v>88</v>
      </c>
      <c r="AV541" s="13" t="s">
        <v>88</v>
      </c>
      <c r="AW541" s="13" t="s">
        <v>41</v>
      </c>
      <c r="AX541" s="13" t="s">
        <v>79</v>
      </c>
      <c r="AY541" s="159" t="s">
        <v>167</v>
      </c>
    </row>
    <row r="542" spans="2:65" s="14" customFormat="1" ht="10.199999999999999" x14ac:dyDescent="0.2">
      <c r="B542" s="165"/>
      <c r="D542" s="152" t="s">
        <v>178</v>
      </c>
      <c r="E542" s="166" t="s">
        <v>3</v>
      </c>
      <c r="F542" s="167" t="s">
        <v>181</v>
      </c>
      <c r="H542" s="168">
        <v>62.1</v>
      </c>
      <c r="I542" s="169"/>
      <c r="L542" s="165"/>
      <c r="M542" s="170"/>
      <c r="T542" s="171"/>
      <c r="AT542" s="166" t="s">
        <v>178</v>
      </c>
      <c r="AU542" s="166" t="s">
        <v>88</v>
      </c>
      <c r="AV542" s="14" t="s">
        <v>174</v>
      </c>
      <c r="AW542" s="14" t="s">
        <v>41</v>
      </c>
      <c r="AX542" s="14" t="s">
        <v>86</v>
      </c>
      <c r="AY542" s="166" t="s">
        <v>167</v>
      </c>
    </row>
    <row r="543" spans="2:65" s="1" customFormat="1" ht="24.15" customHeight="1" x14ac:dyDescent="0.2">
      <c r="B543" s="133"/>
      <c r="C543" s="183" t="s">
        <v>1071</v>
      </c>
      <c r="D543" s="183" t="s">
        <v>754</v>
      </c>
      <c r="E543" s="184" t="s">
        <v>1555</v>
      </c>
      <c r="F543" s="185" t="s">
        <v>1556</v>
      </c>
      <c r="G543" s="186" t="s">
        <v>254</v>
      </c>
      <c r="H543" s="187">
        <v>67.067999999999998</v>
      </c>
      <c r="I543" s="188"/>
      <c r="J543" s="189">
        <f>ROUND(I543*H543,2)</f>
        <v>0</v>
      </c>
      <c r="K543" s="185" t="s">
        <v>173</v>
      </c>
      <c r="L543" s="190"/>
      <c r="M543" s="191" t="s">
        <v>3</v>
      </c>
      <c r="N543" s="192" t="s">
        <v>50</v>
      </c>
      <c r="P543" s="143">
        <f>O543*H543</f>
        <v>0</v>
      </c>
      <c r="Q543" s="143">
        <v>8.0000000000000004E-4</v>
      </c>
      <c r="R543" s="143">
        <f>Q543*H543</f>
        <v>5.3654399999999998E-2</v>
      </c>
      <c r="S543" s="143">
        <v>0</v>
      </c>
      <c r="T543" s="144">
        <f>S543*H543</f>
        <v>0</v>
      </c>
      <c r="AR543" s="145" t="s">
        <v>399</v>
      </c>
      <c r="AT543" s="145" t="s">
        <v>754</v>
      </c>
      <c r="AU543" s="145" t="s">
        <v>88</v>
      </c>
      <c r="AY543" s="18" t="s">
        <v>167</v>
      </c>
      <c r="BE543" s="146">
        <f>IF(N543="základní",J543,0)</f>
        <v>0</v>
      </c>
      <c r="BF543" s="146">
        <f>IF(N543="snížená",J543,0)</f>
        <v>0</v>
      </c>
      <c r="BG543" s="146">
        <f>IF(N543="zákl. přenesená",J543,0)</f>
        <v>0</v>
      </c>
      <c r="BH543" s="146">
        <f>IF(N543="sníž. přenesená",J543,0)</f>
        <v>0</v>
      </c>
      <c r="BI543" s="146">
        <f>IF(N543="nulová",J543,0)</f>
        <v>0</v>
      </c>
      <c r="BJ543" s="18" t="s">
        <v>86</v>
      </c>
      <c r="BK543" s="146">
        <f>ROUND(I543*H543,2)</f>
        <v>0</v>
      </c>
      <c r="BL543" s="18" t="s">
        <v>275</v>
      </c>
      <c r="BM543" s="145" t="s">
        <v>1557</v>
      </c>
    </row>
    <row r="544" spans="2:65" s="13" customFormat="1" ht="10.199999999999999" x14ac:dyDescent="0.2">
      <c r="B544" s="158"/>
      <c r="D544" s="152" t="s">
        <v>178</v>
      </c>
      <c r="F544" s="160" t="s">
        <v>1558</v>
      </c>
      <c r="H544" s="161">
        <v>67.067999999999998</v>
      </c>
      <c r="I544" s="162"/>
      <c r="L544" s="158"/>
      <c r="M544" s="163"/>
      <c r="T544" s="164"/>
      <c r="AT544" s="159" t="s">
        <v>178</v>
      </c>
      <c r="AU544" s="159" t="s">
        <v>88</v>
      </c>
      <c r="AV544" s="13" t="s">
        <v>88</v>
      </c>
      <c r="AW544" s="13" t="s">
        <v>4</v>
      </c>
      <c r="AX544" s="13" t="s">
        <v>86</v>
      </c>
      <c r="AY544" s="159" t="s">
        <v>167</v>
      </c>
    </row>
    <row r="545" spans="2:65" s="1" customFormat="1" ht="24.15" customHeight="1" x14ac:dyDescent="0.2">
      <c r="B545" s="133"/>
      <c r="C545" s="134" t="s">
        <v>1075</v>
      </c>
      <c r="D545" s="134" t="s">
        <v>169</v>
      </c>
      <c r="E545" s="135" t="s">
        <v>1559</v>
      </c>
      <c r="F545" s="136" t="s">
        <v>1560</v>
      </c>
      <c r="G545" s="137" t="s">
        <v>220</v>
      </c>
      <c r="H545" s="138">
        <v>62.1</v>
      </c>
      <c r="I545" s="139"/>
      <c r="J545" s="140">
        <f>ROUND(I545*H545,2)</f>
        <v>0</v>
      </c>
      <c r="K545" s="136" t="s">
        <v>173</v>
      </c>
      <c r="L545" s="34"/>
      <c r="M545" s="141" t="s">
        <v>3</v>
      </c>
      <c r="N545" s="142" t="s">
        <v>50</v>
      </c>
      <c r="P545" s="143">
        <f>O545*H545</f>
        <v>0</v>
      </c>
      <c r="Q545" s="143">
        <v>0</v>
      </c>
      <c r="R545" s="143">
        <f>Q545*H545</f>
        <v>0</v>
      </c>
      <c r="S545" s="143">
        <v>0</v>
      </c>
      <c r="T545" s="144">
        <f>S545*H545</f>
        <v>0</v>
      </c>
      <c r="AR545" s="145" t="s">
        <v>275</v>
      </c>
      <c r="AT545" s="145" t="s">
        <v>169</v>
      </c>
      <c r="AU545" s="145" t="s">
        <v>88</v>
      </c>
      <c r="AY545" s="18" t="s">
        <v>167</v>
      </c>
      <c r="BE545" s="146">
        <f>IF(N545="základní",J545,0)</f>
        <v>0</v>
      </c>
      <c r="BF545" s="146">
        <f>IF(N545="snížená",J545,0)</f>
        <v>0</v>
      </c>
      <c r="BG545" s="146">
        <f>IF(N545="zákl. přenesená",J545,0)</f>
        <v>0</v>
      </c>
      <c r="BH545" s="146">
        <f>IF(N545="sníž. přenesená",J545,0)</f>
        <v>0</v>
      </c>
      <c r="BI545" s="146">
        <f>IF(N545="nulová",J545,0)</f>
        <v>0</v>
      </c>
      <c r="BJ545" s="18" t="s">
        <v>86</v>
      </c>
      <c r="BK545" s="146">
        <f>ROUND(I545*H545,2)</f>
        <v>0</v>
      </c>
      <c r="BL545" s="18" t="s">
        <v>275</v>
      </c>
      <c r="BM545" s="145" t="s">
        <v>1561</v>
      </c>
    </row>
    <row r="546" spans="2:65" s="1" customFormat="1" ht="10.199999999999999" x14ac:dyDescent="0.2">
      <c r="B546" s="34"/>
      <c r="D546" s="147" t="s">
        <v>176</v>
      </c>
      <c r="F546" s="148" t="s">
        <v>1562</v>
      </c>
      <c r="I546" s="149"/>
      <c r="L546" s="34"/>
      <c r="M546" s="150"/>
      <c r="T546" s="55"/>
      <c r="AT546" s="18" t="s">
        <v>176</v>
      </c>
      <c r="AU546" s="18" t="s">
        <v>88</v>
      </c>
    </row>
    <row r="547" spans="2:65" s="12" customFormat="1" ht="10.199999999999999" x14ac:dyDescent="0.2">
      <c r="B547" s="151"/>
      <c r="D547" s="152" t="s">
        <v>178</v>
      </c>
      <c r="E547" s="153" t="s">
        <v>3</v>
      </c>
      <c r="F547" s="154" t="s">
        <v>488</v>
      </c>
      <c r="H547" s="153" t="s">
        <v>3</v>
      </c>
      <c r="I547" s="155"/>
      <c r="L547" s="151"/>
      <c r="M547" s="156"/>
      <c r="T547" s="157"/>
      <c r="AT547" s="153" t="s">
        <v>178</v>
      </c>
      <c r="AU547" s="153" t="s">
        <v>88</v>
      </c>
      <c r="AV547" s="12" t="s">
        <v>86</v>
      </c>
      <c r="AW547" s="12" t="s">
        <v>41</v>
      </c>
      <c r="AX547" s="12" t="s">
        <v>79</v>
      </c>
      <c r="AY547" s="153" t="s">
        <v>167</v>
      </c>
    </row>
    <row r="548" spans="2:65" s="13" customFormat="1" ht="10.199999999999999" x14ac:dyDescent="0.2">
      <c r="B548" s="158"/>
      <c r="D548" s="152" t="s">
        <v>178</v>
      </c>
      <c r="E548" s="159" t="s">
        <v>3</v>
      </c>
      <c r="F548" s="160" t="s">
        <v>1480</v>
      </c>
      <c r="H548" s="161">
        <v>26.2</v>
      </c>
      <c r="I548" s="162"/>
      <c r="L548" s="158"/>
      <c r="M548" s="163"/>
      <c r="T548" s="164"/>
      <c r="AT548" s="159" t="s">
        <v>178</v>
      </c>
      <c r="AU548" s="159" t="s">
        <v>88</v>
      </c>
      <c r="AV548" s="13" t="s">
        <v>88</v>
      </c>
      <c r="AW548" s="13" t="s">
        <v>41</v>
      </c>
      <c r="AX548" s="13" t="s">
        <v>79</v>
      </c>
      <c r="AY548" s="159" t="s">
        <v>167</v>
      </c>
    </row>
    <row r="549" spans="2:65" s="12" customFormat="1" ht="10.199999999999999" x14ac:dyDescent="0.2">
      <c r="B549" s="151"/>
      <c r="D549" s="152" t="s">
        <v>178</v>
      </c>
      <c r="E549" s="153" t="s">
        <v>3</v>
      </c>
      <c r="F549" s="154" t="s">
        <v>490</v>
      </c>
      <c r="H549" s="153" t="s">
        <v>3</v>
      </c>
      <c r="I549" s="155"/>
      <c r="L549" s="151"/>
      <c r="M549" s="156"/>
      <c r="T549" s="157"/>
      <c r="AT549" s="153" t="s">
        <v>178</v>
      </c>
      <c r="AU549" s="153" t="s">
        <v>88</v>
      </c>
      <c r="AV549" s="12" t="s">
        <v>86</v>
      </c>
      <c r="AW549" s="12" t="s">
        <v>41</v>
      </c>
      <c r="AX549" s="12" t="s">
        <v>79</v>
      </c>
      <c r="AY549" s="153" t="s">
        <v>167</v>
      </c>
    </row>
    <row r="550" spans="2:65" s="13" customFormat="1" ht="10.199999999999999" x14ac:dyDescent="0.2">
      <c r="B550" s="158"/>
      <c r="D550" s="152" t="s">
        <v>178</v>
      </c>
      <c r="E550" s="159" t="s">
        <v>3</v>
      </c>
      <c r="F550" s="160" t="s">
        <v>1481</v>
      </c>
      <c r="H550" s="161">
        <v>18.3</v>
      </c>
      <c r="I550" s="162"/>
      <c r="L550" s="158"/>
      <c r="M550" s="163"/>
      <c r="T550" s="164"/>
      <c r="AT550" s="159" t="s">
        <v>178</v>
      </c>
      <c r="AU550" s="159" t="s">
        <v>88</v>
      </c>
      <c r="AV550" s="13" t="s">
        <v>88</v>
      </c>
      <c r="AW550" s="13" t="s">
        <v>41</v>
      </c>
      <c r="AX550" s="13" t="s">
        <v>79</v>
      </c>
      <c r="AY550" s="159" t="s">
        <v>167</v>
      </c>
    </row>
    <row r="551" spans="2:65" s="12" customFormat="1" ht="10.199999999999999" x14ac:dyDescent="0.2">
      <c r="B551" s="151"/>
      <c r="D551" s="152" t="s">
        <v>178</v>
      </c>
      <c r="E551" s="153" t="s">
        <v>3</v>
      </c>
      <c r="F551" s="154" t="s">
        <v>492</v>
      </c>
      <c r="H551" s="153" t="s">
        <v>3</v>
      </c>
      <c r="I551" s="155"/>
      <c r="L551" s="151"/>
      <c r="M551" s="156"/>
      <c r="T551" s="157"/>
      <c r="AT551" s="153" t="s">
        <v>178</v>
      </c>
      <c r="AU551" s="153" t="s">
        <v>88</v>
      </c>
      <c r="AV551" s="12" t="s">
        <v>86</v>
      </c>
      <c r="AW551" s="12" t="s">
        <v>41</v>
      </c>
      <c r="AX551" s="12" t="s">
        <v>79</v>
      </c>
      <c r="AY551" s="153" t="s">
        <v>167</v>
      </c>
    </row>
    <row r="552" spans="2:65" s="13" customFormat="1" ht="10.199999999999999" x14ac:dyDescent="0.2">
      <c r="B552" s="158"/>
      <c r="D552" s="152" t="s">
        <v>178</v>
      </c>
      <c r="E552" s="159" t="s">
        <v>3</v>
      </c>
      <c r="F552" s="160" t="s">
        <v>241</v>
      </c>
      <c r="H552" s="161">
        <v>17.600000000000001</v>
      </c>
      <c r="I552" s="162"/>
      <c r="L552" s="158"/>
      <c r="M552" s="163"/>
      <c r="T552" s="164"/>
      <c r="AT552" s="159" t="s">
        <v>178</v>
      </c>
      <c r="AU552" s="159" t="s">
        <v>88</v>
      </c>
      <c r="AV552" s="13" t="s">
        <v>88</v>
      </c>
      <c r="AW552" s="13" t="s">
        <v>41</v>
      </c>
      <c r="AX552" s="13" t="s">
        <v>79</v>
      </c>
      <c r="AY552" s="159" t="s">
        <v>167</v>
      </c>
    </row>
    <row r="553" spans="2:65" s="14" customFormat="1" ht="10.199999999999999" x14ac:dyDescent="0.2">
      <c r="B553" s="165"/>
      <c r="D553" s="152" t="s">
        <v>178</v>
      </c>
      <c r="E553" s="166" t="s">
        <v>3</v>
      </c>
      <c r="F553" s="167" t="s">
        <v>181</v>
      </c>
      <c r="H553" s="168">
        <v>62.1</v>
      </c>
      <c r="I553" s="169"/>
      <c r="L553" s="165"/>
      <c r="M553" s="170"/>
      <c r="T553" s="171"/>
      <c r="AT553" s="166" t="s">
        <v>178</v>
      </c>
      <c r="AU553" s="166" t="s">
        <v>88</v>
      </c>
      <c r="AV553" s="14" t="s">
        <v>174</v>
      </c>
      <c r="AW553" s="14" t="s">
        <v>41</v>
      </c>
      <c r="AX553" s="14" t="s">
        <v>86</v>
      </c>
      <c r="AY553" s="166" t="s">
        <v>167</v>
      </c>
    </row>
    <row r="554" spans="2:65" s="1" customFormat="1" ht="24.15" customHeight="1" x14ac:dyDescent="0.2">
      <c r="B554" s="133"/>
      <c r="C554" s="183" t="s">
        <v>1079</v>
      </c>
      <c r="D554" s="183" t="s">
        <v>754</v>
      </c>
      <c r="E554" s="184" t="s">
        <v>1563</v>
      </c>
      <c r="F554" s="185" t="s">
        <v>1564</v>
      </c>
      <c r="G554" s="186" t="s">
        <v>220</v>
      </c>
      <c r="H554" s="187">
        <v>67.067999999999998</v>
      </c>
      <c r="I554" s="188"/>
      <c r="J554" s="189">
        <f>ROUND(I554*H554,2)</f>
        <v>0</v>
      </c>
      <c r="K554" s="185" t="s">
        <v>173</v>
      </c>
      <c r="L554" s="190"/>
      <c r="M554" s="191" t="s">
        <v>3</v>
      </c>
      <c r="N554" s="192" t="s">
        <v>50</v>
      </c>
      <c r="P554" s="143">
        <f>O554*H554</f>
        <v>0</v>
      </c>
      <c r="Q554" s="143">
        <v>6.0000000000000001E-3</v>
      </c>
      <c r="R554" s="143">
        <f>Q554*H554</f>
        <v>0.40240799999999999</v>
      </c>
      <c r="S554" s="143">
        <v>0</v>
      </c>
      <c r="T554" s="144">
        <f>S554*H554</f>
        <v>0</v>
      </c>
      <c r="AR554" s="145" t="s">
        <v>399</v>
      </c>
      <c r="AT554" s="145" t="s">
        <v>754</v>
      </c>
      <c r="AU554" s="145" t="s">
        <v>88</v>
      </c>
      <c r="AY554" s="18" t="s">
        <v>167</v>
      </c>
      <c r="BE554" s="146">
        <f>IF(N554="základní",J554,0)</f>
        <v>0</v>
      </c>
      <c r="BF554" s="146">
        <f>IF(N554="snížená",J554,0)</f>
        <v>0</v>
      </c>
      <c r="BG554" s="146">
        <f>IF(N554="zákl. přenesená",J554,0)</f>
        <v>0</v>
      </c>
      <c r="BH554" s="146">
        <f>IF(N554="sníž. přenesená",J554,0)</f>
        <v>0</v>
      </c>
      <c r="BI554" s="146">
        <f>IF(N554="nulová",J554,0)</f>
        <v>0</v>
      </c>
      <c r="BJ554" s="18" t="s">
        <v>86</v>
      </c>
      <c r="BK554" s="146">
        <f>ROUND(I554*H554,2)</f>
        <v>0</v>
      </c>
      <c r="BL554" s="18" t="s">
        <v>275</v>
      </c>
      <c r="BM554" s="145" t="s">
        <v>1565</v>
      </c>
    </row>
    <row r="555" spans="2:65" s="13" customFormat="1" ht="10.199999999999999" x14ac:dyDescent="0.2">
      <c r="B555" s="158"/>
      <c r="D555" s="152" t="s">
        <v>178</v>
      </c>
      <c r="F555" s="160" t="s">
        <v>1558</v>
      </c>
      <c r="H555" s="161">
        <v>67.067999999999998</v>
      </c>
      <c r="I555" s="162"/>
      <c r="L555" s="158"/>
      <c r="M555" s="163"/>
      <c r="T555" s="164"/>
      <c r="AT555" s="159" t="s">
        <v>178</v>
      </c>
      <c r="AU555" s="159" t="s">
        <v>88</v>
      </c>
      <c r="AV555" s="13" t="s">
        <v>88</v>
      </c>
      <c r="AW555" s="13" t="s">
        <v>4</v>
      </c>
      <c r="AX555" s="13" t="s">
        <v>86</v>
      </c>
      <c r="AY555" s="159" t="s">
        <v>167</v>
      </c>
    </row>
    <row r="556" spans="2:65" s="1" customFormat="1" ht="16.5" customHeight="1" x14ac:dyDescent="0.2">
      <c r="B556" s="133"/>
      <c r="C556" s="134" t="s">
        <v>1083</v>
      </c>
      <c r="D556" s="134" t="s">
        <v>169</v>
      </c>
      <c r="E556" s="135" t="s">
        <v>1566</v>
      </c>
      <c r="F556" s="136" t="s">
        <v>1567</v>
      </c>
      <c r="G556" s="137" t="s">
        <v>254</v>
      </c>
      <c r="H556" s="138">
        <v>54.15</v>
      </c>
      <c r="I556" s="139"/>
      <c r="J556" s="140">
        <f>ROUND(I556*H556,2)</f>
        <v>0</v>
      </c>
      <c r="K556" s="136" t="s">
        <v>173</v>
      </c>
      <c r="L556" s="34"/>
      <c r="M556" s="141" t="s">
        <v>3</v>
      </c>
      <c r="N556" s="142" t="s">
        <v>50</v>
      </c>
      <c r="P556" s="143">
        <f>O556*H556</f>
        <v>0</v>
      </c>
      <c r="Q556" s="143">
        <v>1.0000000000000001E-5</v>
      </c>
      <c r="R556" s="143">
        <f>Q556*H556</f>
        <v>5.4149999999999999E-4</v>
      </c>
      <c r="S556" s="143">
        <v>0</v>
      </c>
      <c r="T556" s="144">
        <f>S556*H556</f>
        <v>0</v>
      </c>
      <c r="AR556" s="145" t="s">
        <v>275</v>
      </c>
      <c r="AT556" s="145" t="s">
        <v>169</v>
      </c>
      <c r="AU556" s="145" t="s">
        <v>88</v>
      </c>
      <c r="AY556" s="18" t="s">
        <v>167</v>
      </c>
      <c r="BE556" s="146">
        <f>IF(N556="základní",J556,0)</f>
        <v>0</v>
      </c>
      <c r="BF556" s="146">
        <f>IF(N556="snížená",J556,0)</f>
        <v>0</v>
      </c>
      <c r="BG556" s="146">
        <f>IF(N556="zákl. přenesená",J556,0)</f>
        <v>0</v>
      </c>
      <c r="BH556" s="146">
        <f>IF(N556="sníž. přenesená",J556,0)</f>
        <v>0</v>
      </c>
      <c r="BI556" s="146">
        <f>IF(N556="nulová",J556,0)</f>
        <v>0</v>
      </c>
      <c r="BJ556" s="18" t="s">
        <v>86</v>
      </c>
      <c r="BK556" s="146">
        <f>ROUND(I556*H556,2)</f>
        <v>0</v>
      </c>
      <c r="BL556" s="18" t="s">
        <v>275</v>
      </c>
      <c r="BM556" s="145" t="s">
        <v>1568</v>
      </c>
    </row>
    <row r="557" spans="2:65" s="1" customFormat="1" ht="10.199999999999999" x14ac:dyDescent="0.2">
      <c r="B557" s="34"/>
      <c r="D557" s="147" t="s">
        <v>176</v>
      </c>
      <c r="F557" s="148" t="s">
        <v>1569</v>
      </c>
      <c r="I557" s="149"/>
      <c r="L557" s="34"/>
      <c r="M557" s="150"/>
      <c r="T557" s="55"/>
      <c r="AT557" s="18" t="s">
        <v>176</v>
      </c>
      <c r="AU557" s="18" t="s">
        <v>88</v>
      </c>
    </row>
    <row r="558" spans="2:65" s="12" customFormat="1" ht="10.199999999999999" x14ac:dyDescent="0.2">
      <c r="B558" s="151"/>
      <c r="D558" s="152" t="s">
        <v>178</v>
      </c>
      <c r="E558" s="153" t="s">
        <v>3</v>
      </c>
      <c r="F558" s="154" t="s">
        <v>488</v>
      </c>
      <c r="H558" s="153" t="s">
        <v>3</v>
      </c>
      <c r="I558" s="155"/>
      <c r="L558" s="151"/>
      <c r="M558" s="156"/>
      <c r="T558" s="157"/>
      <c r="AT558" s="153" t="s">
        <v>178</v>
      </c>
      <c r="AU558" s="153" t="s">
        <v>88</v>
      </c>
      <c r="AV558" s="12" t="s">
        <v>86</v>
      </c>
      <c r="AW558" s="12" t="s">
        <v>41</v>
      </c>
      <c r="AX558" s="12" t="s">
        <v>79</v>
      </c>
      <c r="AY558" s="153" t="s">
        <v>167</v>
      </c>
    </row>
    <row r="559" spans="2:65" s="13" customFormat="1" ht="10.199999999999999" x14ac:dyDescent="0.2">
      <c r="B559" s="158"/>
      <c r="D559" s="152" t="s">
        <v>178</v>
      </c>
      <c r="E559" s="159" t="s">
        <v>3</v>
      </c>
      <c r="F559" s="160" t="s">
        <v>1570</v>
      </c>
      <c r="H559" s="161">
        <v>20.190000000000001</v>
      </c>
      <c r="I559" s="162"/>
      <c r="L559" s="158"/>
      <c r="M559" s="163"/>
      <c r="T559" s="164"/>
      <c r="AT559" s="159" t="s">
        <v>178</v>
      </c>
      <c r="AU559" s="159" t="s">
        <v>88</v>
      </c>
      <c r="AV559" s="13" t="s">
        <v>88</v>
      </c>
      <c r="AW559" s="13" t="s">
        <v>41</v>
      </c>
      <c r="AX559" s="13" t="s">
        <v>79</v>
      </c>
      <c r="AY559" s="159" t="s">
        <v>167</v>
      </c>
    </row>
    <row r="560" spans="2:65" s="12" customFormat="1" ht="10.199999999999999" x14ac:dyDescent="0.2">
      <c r="B560" s="151"/>
      <c r="D560" s="152" t="s">
        <v>178</v>
      </c>
      <c r="E560" s="153" t="s">
        <v>3</v>
      </c>
      <c r="F560" s="154" t="s">
        <v>490</v>
      </c>
      <c r="H560" s="153" t="s">
        <v>3</v>
      </c>
      <c r="I560" s="155"/>
      <c r="L560" s="151"/>
      <c r="M560" s="156"/>
      <c r="T560" s="157"/>
      <c r="AT560" s="153" t="s">
        <v>178</v>
      </c>
      <c r="AU560" s="153" t="s">
        <v>88</v>
      </c>
      <c r="AV560" s="12" t="s">
        <v>86</v>
      </c>
      <c r="AW560" s="12" t="s">
        <v>41</v>
      </c>
      <c r="AX560" s="12" t="s">
        <v>79</v>
      </c>
      <c r="AY560" s="153" t="s">
        <v>167</v>
      </c>
    </row>
    <row r="561" spans="2:65" s="13" customFormat="1" ht="10.199999999999999" x14ac:dyDescent="0.2">
      <c r="B561" s="158"/>
      <c r="D561" s="152" t="s">
        <v>178</v>
      </c>
      <c r="E561" s="159" t="s">
        <v>3</v>
      </c>
      <c r="F561" s="160" t="s">
        <v>1571</v>
      </c>
      <c r="H561" s="161">
        <v>16.600000000000001</v>
      </c>
      <c r="I561" s="162"/>
      <c r="L561" s="158"/>
      <c r="M561" s="163"/>
      <c r="T561" s="164"/>
      <c r="AT561" s="159" t="s">
        <v>178</v>
      </c>
      <c r="AU561" s="159" t="s">
        <v>88</v>
      </c>
      <c r="AV561" s="13" t="s">
        <v>88</v>
      </c>
      <c r="AW561" s="13" t="s">
        <v>41</v>
      </c>
      <c r="AX561" s="13" t="s">
        <v>79</v>
      </c>
      <c r="AY561" s="159" t="s">
        <v>167</v>
      </c>
    </row>
    <row r="562" spans="2:65" s="12" customFormat="1" ht="10.199999999999999" x14ac:dyDescent="0.2">
      <c r="B562" s="151"/>
      <c r="D562" s="152" t="s">
        <v>178</v>
      </c>
      <c r="E562" s="153" t="s">
        <v>3</v>
      </c>
      <c r="F562" s="154" t="s">
        <v>492</v>
      </c>
      <c r="H562" s="153" t="s">
        <v>3</v>
      </c>
      <c r="I562" s="155"/>
      <c r="L562" s="151"/>
      <c r="M562" s="156"/>
      <c r="T562" s="157"/>
      <c r="AT562" s="153" t="s">
        <v>178</v>
      </c>
      <c r="AU562" s="153" t="s">
        <v>88</v>
      </c>
      <c r="AV562" s="12" t="s">
        <v>86</v>
      </c>
      <c r="AW562" s="12" t="s">
        <v>41</v>
      </c>
      <c r="AX562" s="12" t="s">
        <v>79</v>
      </c>
      <c r="AY562" s="153" t="s">
        <v>167</v>
      </c>
    </row>
    <row r="563" spans="2:65" s="13" customFormat="1" ht="10.199999999999999" x14ac:dyDescent="0.2">
      <c r="B563" s="158"/>
      <c r="D563" s="152" t="s">
        <v>178</v>
      </c>
      <c r="E563" s="159" t="s">
        <v>3</v>
      </c>
      <c r="F563" s="160" t="s">
        <v>1572</v>
      </c>
      <c r="H563" s="161">
        <v>17.36</v>
      </c>
      <c r="I563" s="162"/>
      <c r="L563" s="158"/>
      <c r="M563" s="163"/>
      <c r="T563" s="164"/>
      <c r="AT563" s="159" t="s">
        <v>178</v>
      </c>
      <c r="AU563" s="159" t="s">
        <v>88</v>
      </c>
      <c r="AV563" s="13" t="s">
        <v>88</v>
      </c>
      <c r="AW563" s="13" t="s">
        <v>41</v>
      </c>
      <c r="AX563" s="13" t="s">
        <v>79</v>
      </c>
      <c r="AY563" s="159" t="s">
        <v>167</v>
      </c>
    </row>
    <row r="564" spans="2:65" s="14" customFormat="1" ht="10.199999999999999" x14ac:dyDescent="0.2">
      <c r="B564" s="165"/>
      <c r="D564" s="152" t="s">
        <v>178</v>
      </c>
      <c r="E564" s="166" t="s">
        <v>3</v>
      </c>
      <c r="F564" s="167" t="s">
        <v>181</v>
      </c>
      <c r="H564" s="168">
        <v>54.15</v>
      </c>
      <c r="I564" s="169"/>
      <c r="L564" s="165"/>
      <c r="M564" s="170"/>
      <c r="T564" s="171"/>
      <c r="AT564" s="166" t="s">
        <v>178</v>
      </c>
      <c r="AU564" s="166" t="s">
        <v>88</v>
      </c>
      <c r="AV564" s="14" t="s">
        <v>174</v>
      </c>
      <c r="AW564" s="14" t="s">
        <v>41</v>
      </c>
      <c r="AX564" s="14" t="s">
        <v>86</v>
      </c>
      <c r="AY564" s="166" t="s">
        <v>167</v>
      </c>
    </row>
    <row r="565" spans="2:65" s="1" customFormat="1" ht="16.5" customHeight="1" x14ac:dyDescent="0.2">
      <c r="B565" s="133"/>
      <c r="C565" s="183" t="s">
        <v>1087</v>
      </c>
      <c r="D565" s="183" t="s">
        <v>754</v>
      </c>
      <c r="E565" s="184" t="s">
        <v>1573</v>
      </c>
      <c r="F565" s="185" t="s">
        <v>1574</v>
      </c>
      <c r="G565" s="186" t="s">
        <v>254</v>
      </c>
      <c r="H565" s="187">
        <v>58.481999999999999</v>
      </c>
      <c r="I565" s="188"/>
      <c r="J565" s="189">
        <f>ROUND(I565*H565,2)</f>
        <v>0</v>
      </c>
      <c r="K565" s="185" t="s">
        <v>173</v>
      </c>
      <c r="L565" s="190"/>
      <c r="M565" s="191" t="s">
        <v>3</v>
      </c>
      <c r="N565" s="192" t="s">
        <v>50</v>
      </c>
      <c r="P565" s="143">
        <f>O565*H565</f>
        <v>0</v>
      </c>
      <c r="Q565" s="143">
        <v>2.0000000000000001E-4</v>
      </c>
      <c r="R565" s="143">
        <f>Q565*H565</f>
        <v>1.1696400000000001E-2</v>
      </c>
      <c r="S565" s="143">
        <v>0</v>
      </c>
      <c r="T565" s="144">
        <f>S565*H565</f>
        <v>0</v>
      </c>
      <c r="AR565" s="145" t="s">
        <v>399</v>
      </c>
      <c r="AT565" s="145" t="s">
        <v>754</v>
      </c>
      <c r="AU565" s="145" t="s">
        <v>88</v>
      </c>
      <c r="AY565" s="18" t="s">
        <v>167</v>
      </c>
      <c r="BE565" s="146">
        <f>IF(N565="základní",J565,0)</f>
        <v>0</v>
      </c>
      <c r="BF565" s="146">
        <f>IF(N565="snížená",J565,0)</f>
        <v>0</v>
      </c>
      <c r="BG565" s="146">
        <f>IF(N565="zákl. přenesená",J565,0)</f>
        <v>0</v>
      </c>
      <c r="BH565" s="146">
        <f>IF(N565="sníž. přenesená",J565,0)</f>
        <v>0</v>
      </c>
      <c r="BI565" s="146">
        <f>IF(N565="nulová",J565,0)</f>
        <v>0</v>
      </c>
      <c r="BJ565" s="18" t="s">
        <v>86</v>
      </c>
      <c r="BK565" s="146">
        <f>ROUND(I565*H565,2)</f>
        <v>0</v>
      </c>
      <c r="BL565" s="18" t="s">
        <v>275</v>
      </c>
      <c r="BM565" s="145" t="s">
        <v>1575</v>
      </c>
    </row>
    <row r="566" spans="2:65" s="13" customFormat="1" ht="10.199999999999999" x14ac:dyDescent="0.2">
      <c r="B566" s="158"/>
      <c r="D566" s="152" t="s">
        <v>178</v>
      </c>
      <c r="F566" s="160" t="s">
        <v>1576</v>
      </c>
      <c r="H566" s="161">
        <v>58.481999999999999</v>
      </c>
      <c r="I566" s="162"/>
      <c r="L566" s="158"/>
      <c r="M566" s="163"/>
      <c r="T566" s="164"/>
      <c r="AT566" s="159" t="s">
        <v>178</v>
      </c>
      <c r="AU566" s="159" t="s">
        <v>88</v>
      </c>
      <c r="AV566" s="13" t="s">
        <v>88</v>
      </c>
      <c r="AW566" s="13" t="s">
        <v>4</v>
      </c>
      <c r="AX566" s="13" t="s">
        <v>86</v>
      </c>
      <c r="AY566" s="159" t="s">
        <v>167</v>
      </c>
    </row>
    <row r="567" spans="2:65" s="1" customFormat="1" ht="24.15" customHeight="1" x14ac:dyDescent="0.2">
      <c r="B567" s="133"/>
      <c r="C567" s="134" t="s">
        <v>1093</v>
      </c>
      <c r="D567" s="134" t="s">
        <v>169</v>
      </c>
      <c r="E567" s="135" t="s">
        <v>1577</v>
      </c>
      <c r="F567" s="136" t="s">
        <v>1578</v>
      </c>
      <c r="G567" s="137" t="s">
        <v>208</v>
      </c>
      <c r="H567" s="138">
        <v>0.76</v>
      </c>
      <c r="I567" s="139"/>
      <c r="J567" s="140">
        <f>ROUND(I567*H567,2)</f>
        <v>0</v>
      </c>
      <c r="K567" s="136" t="s">
        <v>173</v>
      </c>
      <c r="L567" s="34"/>
      <c r="M567" s="141" t="s">
        <v>3</v>
      </c>
      <c r="N567" s="142" t="s">
        <v>50</v>
      </c>
      <c r="P567" s="143">
        <f>O567*H567</f>
        <v>0</v>
      </c>
      <c r="Q567" s="143">
        <v>0</v>
      </c>
      <c r="R567" s="143">
        <f>Q567*H567</f>
        <v>0</v>
      </c>
      <c r="S567" s="143">
        <v>0</v>
      </c>
      <c r="T567" s="144">
        <f>S567*H567</f>
        <v>0</v>
      </c>
      <c r="AR567" s="145" t="s">
        <v>275</v>
      </c>
      <c r="AT567" s="145" t="s">
        <v>169</v>
      </c>
      <c r="AU567" s="145" t="s">
        <v>88</v>
      </c>
      <c r="AY567" s="18" t="s">
        <v>167</v>
      </c>
      <c r="BE567" s="146">
        <f>IF(N567="základní",J567,0)</f>
        <v>0</v>
      </c>
      <c r="BF567" s="146">
        <f>IF(N567="snížená",J567,0)</f>
        <v>0</v>
      </c>
      <c r="BG567" s="146">
        <f>IF(N567="zákl. přenesená",J567,0)</f>
        <v>0</v>
      </c>
      <c r="BH567" s="146">
        <f>IF(N567="sníž. přenesená",J567,0)</f>
        <v>0</v>
      </c>
      <c r="BI567" s="146">
        <f>IF(N567="nulová",J567,0)</f>
        <v>0</v>
      </c>
      <c r="BJ567" s="18" t="s">
        <v>86</v>
      </c>
      <c r="BK567" s="146">
        <f>ROUND(I567*H567,2)</f>
        <v>0</v>
      </c>
      <c r="BL567" s="18" t="s">
        <v>275</v>
      </c>
      <c r="BM567" s="145" t="s">
        <v>1579</v>
      </c>
    </row>
    <row r="568" spans="2:65" s="1" customFormat="1" ht="10.199999999999999" x14ac:dyDescent="0.2">
      <c r="B568" s="34"/>
      <c r="D568" s="147" t="s">
        <v>176</v>
      </c>
      <c r="F568" s="148" t="s">
        <v>1580</v>
      </c>
      <c r="I568" s="149"/>
      <c r="L568" s="34"/>
      <c r="M568" s="150"/>
      <c r="T568" s="55"/>
      <c r="AT568" s="18" t="s">
        <v>176</v>
      </c>
      <c r="AU568" s="18" t="s">
        <v>88</v>
      </c>
    </row>
    <row r="569" spans="2:65" s="1" customFormat="1" ht="37.799999999999997" customHeight="1" x14ac:dyDescent="0.2">
      <c r="B569" s="133"/>
      <c r="C569" s="134" t="s">
        <v>1097</v>
      </c>
      <c r="D569" s="134" t="s">
        <v>169</v>
      </c>
      <c r="E569" s="135" t="s">
        <v>1581</v>
      </c>
      <c r="F569" s="136" t="s">
        <v>1582</v>
      </c>
      <c r="G569" s="137" t="s">
        <v>208</v>
      </c>
      <c r="H569" s="138">
        <v>0.76</v>
      </c>
      <c r="I569" s="139"/>
      <c r="J569" s="140">
        <f>ROUND(I569*H569,2)</f>
        <v>0</v>
      </c>
      <c r="K569" s="136" t="s">
        <v>173</v>
      </c>
      <c r="L569" s="34"/>
      <c r="M569" s="141" t="s">
        <v>3</v>
      </c>
      <c r="N569" s="142" t="s">
        <v>50</v>
      </c>
      <c r="P569" s="143">
        <f>O569*H569</f>
        <v>0</v>
      </c>
      <c r="Q569" s="143">
        <v>0</v>
      </c>
      <c r="R569" s="143">
        <f>Q569*H569</f>
        <v>0</v>
      </c>
      <c r="S569" s="143">
        <v>0</v>
      </c>
      <c r="T569" s="144">
        <f>S569*H569</f>
        <v>0</v>
      </c>
      <c r="AR569" s="145" t="s">
        <v>275</v>
      </c>
      <c r="AT569" s="145" t="s">
        <v>169</v>
      </c>
      <c r="AU569" s="145" t="s">
        <v>88</v>
      </c>
      <c r="AY569" s="18" t="s">
        <v>167</v>
      </c>
      <c r="BE569" s="146">
        <f>IF(N569="základní",J569,0)</f>
        <v>0</v>
      </c>
      <c r="BF569" s="146">
        <f>IF(N569="snížená",J569,0)</f>
        <v>0</v>
      </c>
      <c r="BG569" s="146">
        <f>IF(N569="zákl. přenesená",J569,0)</f>
        <v>0</v>
      </c>
      <c r="BH569" s="146">
        <f>IF(N569="sníž. přenesená",J569,0)</f>
        <v>0</v>
      </c>
      <c r="BI569" s="146">
        <f>IF(N569="nulová",J569,0)</f>
        <v>0</v>
      </c>
      <c r="BJ569" s="18" t="s">
        <v>86</v>
      </c>
      <c r="BK569" s="146">
        <f>ROUND(I569*H569,2)</f>
        <v>0</v>
      </c>
      <c r="BL569" s="18" t="s">
        <v>275</v>
      </c>
      <c r="BM569" s="145" t="s">
        <v>1583</v>
      </c>
    </row>
    <row r="570" spans="2:65" s="1" customFormat="1" ht="10.199999999999999" x14ac:dyDescent="0.2">
      <c r="B570" s="34"/>
      <c r="D570" s="147" t="s">
        <v>176</v>
      </c>
      <c r="F570" s="148" t="s">
        <v>1584</v>
      </c>
      <c r="I570" s="149"/>
      <c r="L570" s="34"/>
      <c r="M570" s="150"/>
      <c r="T570" s="55"/>
      <c r="AT570" s="18" t="s">
        <v>176</v>
      </c>
      <c r="AU570" s="18" t="s">
        <v>88</v>
      </c>
    </row>
    <row r="571" spans="2:65" s="11" customFormat="1" ht="22.8" customHeight="1" x14ac:dyDescent="0.25">
      <c r="B571" s="121"/>
      <c r="D571" s="122" t="s">
        <v>78</v>
      </c>
      <c r="E571" s="131" t="s">
        <v>532</v>
      </c>
      <c r="F571" s="131" t="s">
        <v>533</v>
      </c>
      <c r="I571" s="124"/>
      <c r="J571" s="132">
        <f>BK571</f>
        <v>0</v>
      </c>
      <c r="L571" s="121"/>
      <c r="M571" s="126"/>
      <c r="P571" s="127">
        <f>SUM(P572:P675)</f>
        <v>0</v>
      </c>
      <c r="R571" s="127">
        <f>SUM(R572:R675)</f>
        <v>0.90987399999999985</v>
      </c>
      <c r="T571" s="128">
        <f>SUM(T572:T675)</f>
        <v>0</v>
      </c>
      <c r="AR571" s="122" t="s">
        <v>88</v>
      </c>
      <c r="AT571" s="129" t="s">
        <v>78</v>
      </c>
      <c r="AU571" s="129" t="s">
        <v>86</v>
      </c>
      <c r="AY571" s="122" t="s">
        <v>167</v>
      </c>
      <c r="BK571" s="130">
        <f>SUM(BK572:BK675)</f>
        <v>0</v>
      </c>
    </row>
    <row r="572" spans="2:65" s="1" customFormat="1" ht="24.15" customHeight="1" x14ac:dyDescent="0.2">
      <c r="B572" s="133"/>
      <c r="C572" s="134" t="s">
        <v>1102</v>
      </c>
      <c r="D572" s="134" t="s">
        <v>169</v>
      </c>
      <c r="E572" s="135" t="s">
        <v>1340</v>
      </c>
      <c r="F572" s="136" t="s">
        <v>1341</v>
      </c>
      <c r="G572" s="137" t="s">
        <v>220</v>
      </c>
      <c r="H572" s="138">
        <v>4.5640000000000001</v>
      </c>
      <c r="I572" s="139"/>
      <c r="J572" s="140">
        <f>ROUND(I572*H572,2)</f>
        <v>0</v>
      </c>
      <c r="K572" s="136" t="s">
        <v>173</v>
      </c>
      <c r="L572" s="34"/>
      <c r="M572" s="141" t="s">
        <v>3</v>
      </c>
      <c r="N572" s="142" t="s">
        <v>50</v>
      </c>
      <c r="P572" s="143">
        <f>O572*H572</f>
        <v>0</v>
      </c>
      <c r="Q572" s="143">
        <v>1.54E-2</v>
      </c>
      <c r="R572" s="143">
        <f>Q572*H572</f>
        <v>7.0285600000000004E-2</v>
      </c>
      <c r="S572" s="143">
        <v>0</v>
      </c>
      <c r="T572" s="144">
        <f>S572*H572</f>
        <v>0</v>
      </c>
      <c r="AR572" s="145" t="s">
        <v>174</v>
      </c>
      <c r="AT572" s="145" t="s">
        <v>169</v>
      </c>
      <c r="AU572" s="145" t="s">
        <v>88</v>
      </c>
      <c r="AY572" s="18" t="s">
        <v>167</v>
      </c>
      <c r="BE572" s="146">
        <f>IF(N572="základní",J572,0)</f>
        <v>0</v>
      </c>
      <c r="BF572" s="146">
        <f>IF(N572="snížená",J572,0)</f>
        <v>0</v>
      </c>
      <c r="BG572" s="146">
        <f>IF(N572="zákl. přenesená",J572,0)</f>
        <v>0</v>
      </c>
      <c r="BH572" s="146">
        <f>IF(N572="sníž. přenesená",J572,0)</f>
        <v>0</v>
      </c>
      <c r="BI572" s="146">
        <f>IF(N572="nulová",J572,0)</f>
        <v>0</v>
      </c>
      <c r="BJ572" s="18" t="s">
        <v>86</v>
      </c>
      <c r="BK572" s="146">
        <f>ROUND(I572*H572,2)</f>
        <v>0</v>
      </c>
      <c r="BL572" s="18" t="s">
        <v>174</v>
      </c>
      <c r="BM572" s="145" t="s">
        <v>1342</v>
      </c>
    </row>
    <row r="573" spans="2:65" s="1" customFormat="1" ht="10.199999999999999" x14ac:dyDescent="0.2">
      <c r="B573" s="34"/>
      <c r="D573" s="147" t="s">
        <v>176</v>
      </c>
      <c r="F573" s="148" t="s">
        <v>1343</v>
      </c>
      <c r="I573" s="149"/>
      <c r="L573" s="34"/>
      <c r="M573" s="150"/>
      <c r="T573" s="55"/>
      <c r="AT573" s="18" t="s">
        <v>176</v>
      </c>
      <c r="AU573" s="18" t="s">
        <v>88</v>
      </c>
    </row>
    <row r="574" spans="2:65" s="12" customFormat="1" ht="10.199999999999999" x14ac:dyDescent="0.2">
      <c r="B574" s="151"/>
      <c r="D574" s="152" t="s">
        <v>178</v>
      </c>
      <c r="E574" s="153" t="s">
        <v>3</v>
      </c>
      <c r="F574" s="154" t="s">
        <v>483</v>
      </c>
      <c r="H574" s="153" t="s">
        <v>3</v>
      </c>
      <c r="I574" s="155"/>
      <c r="L574" s="151"/>
      <c r="M574" s="156"/>
      <c r="T574" s="157"/>
      <c r="AT574" s="153" t="s">
        <v>178</v>
      </c>
      <c r="AU574" s="153" t="s">
        <v>88</v>
      </c>
      <c r="AV574" s="12" t="s">
        <v>86</v>
      </c>
      <c r="AW574" s="12" t="s">
        <v>41</v>
      </c>
      <c r="AX574" s="12" t="s">
        <v>79</v>
      </c>
      <c r="AY574" s="153" t="s">
        <v>167</v>
      </c>
    </row>
    <row r="575" spans="2:65" s="13" customFormat="1" ht="10.199999999999999" x14ac:dyDescent="0.2">
      <c r="B575" s="158"/>
      <c r="D575" s="152" t="s">
        <v>178</v>
      </c>
      <c r="E575" s="159" t="s">
        <v>3</v>
      </c>
      <c r="F575" s="160" t="s">
        <v>1585</v>
      </c>
      <c r="H575" s="161">
        <v>4.4939999999999998</v>
      </c>
      <c r="I575" s="162"/>
      <c r="L575" s="158"/>
      <c r="M575" s="163"/>
      <c r="T575" s="164"/>
      <c r="AT575" s="159" t="s">
        <v>178</v>
      </c>
      <c r="AU575" s="159" t="s">
        <v>88</v>
      </c>
      <c r="AV575" s="13" t="s">
        <v>88</v>
      </c>
      <c r="AW575" s="13" t="s">
        <v>41</v>
      </c>
      <c r="AX575" s="13" t="s">
        <v>79</v>
      </c>
      <c r="AY575" s="159" t="s">
        <v>167</v>
      </c>
    </row>
    <row r="576" spans="2:65" s="13" customFormat="1" ht="10.199999999999999" x14ac:dyDescent="0.2">
      <c r="B576" s="158"/>
      <c r="D576" s="152" t="s">
        <v>178</v>
      </c>
      <c r="E576" s="159" t="s">
        <v>3</v>
      </c>
      <c r="F576" s="160" t="s">
        <v>504</v>
      </c>
      <c r="H576" s="161">
        <v>-1.4</v>
      </c>
      <c r="I576" s="162"/>
      <c r="L576" s="158"/>
      <c r="M576" s="163"/>
      <c r="T576" s="164"/>
      <c r="AT576" s="159" t="s">
        <v>178</v>
      </c>
      <c r="AU576" s="159" t="s">
        <v>88</v>
      </c>
      <c r="AV576" s="13" t="s">
        <v>88</v>
      </c>
      <c r="AW576" s="13" t="s">
        <v>41</v>
      </c>
      <c r="AX576" s="13" t="s">
        <v>79</v>
      </c>
      <c r="AY576" s="159" t="s">
        <v>167</v>
      </c>
    </row>
    <row r="577" spans="2:65" s="12" customFormat="1" ht="10.199999999999999" x14ac:dyDescent="0.2">
      <c r="B577" s="151"/>
      <c r="D577" s="152" t="s">
        <v>178</v>
      </c>
      <c r="E577" s="153" t="s">
        <v>3</v>
      </c>
      <c r="F577" s="154" t="s">
        <v>487</v>
      </c>
      <c r="H577" s="153" t="s">
        <v>3</v>
      </c>
      <c r="I577" s="155"/>
      <c r="L577" s="151"/>
      <c r="M577" s="156"/>
      <c r="T577" s="157"/>
      <c r="AT577" s="153" t="s">
        <v>178</v>
      </c>
      <c r="AU577" s="153" t="s">
        <v>88</v>
      </c>
      <c r="AV577" s="12" t="s">
        <v>86</v>
      </c>
      <c r="AW577" s="12" t="s">
        <v>41</v>
      </c>
      <c r="AX577" s="12" t="s">
        <v>79</v>
      </c>
      <c r="AY577" s="153" t="s">
        <v>167</v>
      </c>
    </row>
    <row r="578" spans="2:65" s="13" customFormat="1" ht="10.199999999999999" x14ac:dyDescent="0.2">
      <c r="B578" s="158"/>
      <c r="D578" s="152" t="s">
        <v>178</v>
      </c>
      <c r="E578" s="159" t="s">
        <v>3</v>
      </c>
      <c r="F578" s="160" t="s">
        <v>1586</v>
      </c>
      <c r="H578" s="161">
        <v>1.47</v>
      </c>
      <c r="I578" s="162"/>
      <c r="L578" s="158"/>
      <c r="M578" s="163"/>
      <c r="T578" s="164"/>
      <c r="AT578" s="159" t="s">
        <v>178</v>
      </c>
      <c r="AU578" s="159" t="s">
        <v>88</v>
      </c>
      <c r="AV578" s="13" t="s">
        <v>88</v>
      </c>
      <c r="AW578" s="13" t="s">
        <v>41</v>
      </c>
      <c r="AX578" s="13" t="s">
        <v>79</v>
      </c>
      <c r="AY578" s="159" t="s">
        <v>167</v>
      </c>
    </row>
    <row r="579" spans="2:65" s="14" customFormat="1" ht="10.199999999999999" x14ac:dyDescent="0.2">
      <c r="B579" s="165"/>
      <c r="D579" s="152" t="s">
        <v>178</v>
      </c>
      <c r="E579" s="166" t="s">
        <v>3</v>
      </c>
      <c r="F579" s="167" t="s">
        <v>181</v>
      </c>
      <c r="H579" s="168">
        <v>4.5640000000000001</v>
      </c>
      <c r="I579" s="169"/>
      <c r="L579" s="165"/>
      <c r="M579" s="170"/>
      <c r="T579" s="171"/>
      <c r="AT579" s="166" t="s">
        <v>178</v>
      </c>
      <c r="AU579" s="166" t="s">
        <v>88</v>
      </c>
      <c r="AV579" s="14" t="s">
        <v>174</v>
      </c>
      <c r="AW579" s="14" t="s">
        <v>41</v>
      </c>
      <c r="AX579" s="14" t="s">
        <v>86</v>
      </c>
      <c r="AY579" s="166" t="s">
        <v>167</v>
      </c>
    </row>
    <row r="580" spans="2:65" s="1" customFormat="1" ht="16.5" customHeight="1" x14ac:dyDescent="0.2">
      <c r="B580" s="133"/>
      <c r="C580" s="134" t="s">
        <v>1106</v>
      </c>
      <c r="D580" s="134" t="s">
        <v>169</v>
      </c>
      <c r="E580" s="135" t="s">
        <v>1352</v>
      </c>
      <c r="F580" s="136" t="s">
        <v>1353</v>
      </c>
      <c r="G580" s="137" t="s">
        <v>220</v>
      </c>
      <c r="H580" s="138">
        <v>27.622</v>
      </c>
      <c r="I580" s="139"/>
      <c r="J580" s="140">
        <f>ROUND(I580*H580,2)</f>
        <v>0</v>
      </c>
      <c r="K580" s="136" t="s">
        <v>173</v>
      </c>
      <c r="L580" s="34"/>
      <c r="M580" s="141" t="s">
        <v>3</v>
      </c>
      <c r="N580" s="142" t="s">
        <v>50</v>
      </c>
      <c r="P580" s="143">
        <f>O580*H580</f>
        <v>0</v>
      </c>
      <c r="Q580" s="143">
        <v>0</v>
      </c>
      <c r="R580" s="143">
        <f>Q580*H580</f>
        <v>0</v>
      </c>
      <c r="S580" s="143">
        <v>0</v>
      </c>
      <c r="T580" s="144">
        <f>S580*H580</f>
        <v>0</v>
      </c>
      <c r="AR580" s="145" t="s">
        <v>275</v>
      </c>
      <c r="AT580" s="145" t="s">
        <v>169</v>
      </c>
      <c r="AU580" s="145" t="s">
        <v>88</v>
      </c>
      <c r="AY580" s="18" t="s">
        <v>167</v>
      </c>
      <c r="BE580" s="146">
        <f>IF(N580="základní",J580,0)</f>
        <v>0</v>
      </c>
      <c r="BF580" s="146">
        <f>IF(N580="snížená",J580,0)</f>
        <v>0</v>
      </c>
      <c r="BG580" s="146">
        <f>IF(N580="zákl. přenesená",J580,0)</f>
        <v>0</v>
      </c>
      <c r="BH580" s="146">
        <f>IF(N580="sníž. přenesená",J580,0)</f>
        <v>0</v>
      </c>
      <c r="BI580" s="146">
        <f>IF(N580="nulová",J580,0)</f>
        <v>0</v>
      </c>
      <c r="BJ580" s="18" t="s">
        <v>86</v>
      </c>
      <c r="BK580" s="146">
        <f>ROUND(I580*H580,2)</f>
        <v>0</v>
      </c>
      <c r="BL580" s="18" t="s">
        <v>275</v>
      </c>
      <c r="BM580" s="145" t="s">
        <v>1354</v>
      </c>
    </row>
    <row r="581" spans="2:65" s="1" customFormat="1" ht="10.199999999999999" x14ac:dyDescent="0.2">
      <c r="B581" s="34"/>
      <c r="D581" s="147" t="s">
        <v>176</v>
      </c>
      <c r="F581" s="148" t="s">
        <v>1355</v>
      </c>
      <c r="I581" s="149"/>
      <c r="L581" s="34"/>
      <c r="M581" s="150"/>
      <c r="T581" s="55"/>
      <c r="AT581" s="18" t="s">
        <v>176</v>
      </c>
      <c r="AU581" s="18" t="s">
        <v>88</v>
      </c>
    </row>
    <row r="582" spans="2:65" s="12" customFormat="1" ht="10.199999999999999" x14ac:dyDescent="0.2">
      <c r="B582" s="151"/>
      <c r="D582" s="152" t="s">
        <v>178</v>
      </c>
      <c r="E582" s="153" t="s">
        <v>3</v>
      </c>
      <c r="F582" s="154" t="s">
        <v>483</v>
      </c>
      <c r="H582" s="153" t="s">
        <v>3</v>
      </c>
      <c r="I582" s="155"/>
      <c r="L582" s="151"/>
      <c r="M582" s="156"/>
      <c r="T582" s="157"/>
      <c r="AT582" s="153" t="s">
        <v>178</v>
      </c>
      <c r="AU582" s="153" t="s">
        <v>88</v>
      </c>
      <c r="AV582" s="12" t="s">
        <v>86</v>
      </c>
      <c r="AW582" s="12" t="s">
        <v>41</v>
      </c>
      <c r="AX582" s="12" t="s">
        <v>79</v>
      </c>
      <c r="AY582" s="153" t="s">
        <v>167</v>
      </c>
    </row>
    <row r="583" spans="2:65" s="13" customFormat="1" ht="10.199999999999999" x14ac:dyDescent="0.2">
      <c r="B583" s="158"/>
      <c r="D583" s="152" t="s">
        <v>178</v>
      </c>
      <c r="E583" s="159" t="s">
        <v>3</v>
      </c>
      <c r="F583" s="160" t="s">
        <v>1587</v>
      </c>
      <c r="H583" s="161">
        <v>12.537000000000001</v>
      </c>
      <c r="I583" s="162"/>
      <c r="L583" s="158"/>
      <c r="M583" s="163"/>
      <c r="T583" s="164"/>
      <c r="AT583" s="159" t="s">
        <v>178</v>
      </c>
      <c r="AU583" s="159" t="s">
        <v>88</v>
      </c>
      <c r="AV583" s="13" t="s">
        <v>88</v>
      </c>
      <c r="AW583" s="13" t="s">
        <v>41</v>
      </c>
      <c r="AX583" s="13" t="s">
        <v>79</v>
      </c>
      <c r="AY583" s="159" t="s">
        <v>167</v>
      </c>
    </row>
    <row r="584" spans="2:65" s="13" customFormat="1" ht="10.199999999999999" x14ac:dyDescent="0.2">
      <c r="B584" s="158"/>
      <c r="D584" s="152" t="s">
        <v>178</v>
      </c>
      <c r="E584" s="159" t="s">
        <v>3</v>
      </c>
      <c r="F584" s="160" t="s">
        <v>504</v>
      </c>
      <c r="H584" s="161">
        <v>-1.4</v>
      </c>
      <c r="I584" s="162"/>
      <c r="L584" s="158"/>
      <c r="M584" s="163"/>
      <c r="T584" s="164"/>
      <c r="AT584" s="159" t="s">
        <v>178</v>
      </c>
      <c r="AU584" s="159" t="s">
        <v>88</v>
      </c>
      <c r="AV584" s="13" t="s">
        <v>88</v>
      </c>
      <c r="AW584" s="13" t="s">
        <v>41</v>
      </c>
      <c r="AX584" s="13" t="s">
        <v>79</v>
      </c>
      <c r="AY584" s="159" t="s">
        <v>167</v>
      </c>
    </row>
    <row r="585" spans="2:65" s="13" customFormat="1" ht="10.199999999999999" x14ac:dyDescent="0.2">
      <c r="B585" s="158"/>
      <c r="D585" s="152" t="s">
        <v>178</v>
      </c>
      <c r="E585" s="159" t="s">
        <v>3</v>
      </c>
      <c r="F585" s="160" t="s">
        <v>1588</v>
      </c>
      <c r="H585" s="161">
        <v>-1.379</v>
      </c>
      <c r="I585" s="162"/>
      <c r="L585" s="158"/>
      <c r="M585" s="163"/>
      <c r="T585" s="164"/>
      <c r="AT585" s="159" t="s">
        <v>178</v>
      </c>
      <c r="AU585" s="159" t="s">
        <v>88</v>
      </c>
      <c r="AV585" s="13" t="s">
        <v>88</v>
      </c>
      <c r="AW585" s="13" t="s">
        <v>41</v>
      </c>
      <c r="AX585" s="13" t="s">
        <v>79</v>
      </c>
      <c r="AY585" s="159" t="s">
        <v>167</v>
      </c>
    </row>
    <row r="586" spans="2:65" s="12" customFormat="1" ht="10.199999999999999" x14ac:dyDescent="0.2">
      <c r="B586" s="151"/>
      <c r="D586" s="152" t="s">
        <v>178</v>
      </c>
      <c r="E586" s="153" t="s">
        <v>3</v>
      </c>
      <c r="F586" s="154" t="s">
        <v>485</v>
      </c>
      <c r="H586" s="153" t="s">
        <v>3</v>
      </c>
      <c r="I586" s="155"/>
      <c r="L586" s="151"/>
      <c r="M586" s="156"/>
      <c r="T586" s="157"/>
      <c r="AT586" s="153" t="s">
        <v>178</v>
      </c>
      <c r="AU586" s="153" t="s">
        <v>88</v>
      </c>
      <c r="AV586" s="12" t="s">
        <v>86</v>
      </c>
      <c r="AW586" s="12" t="s">
        <v>41</v>
      </c>
      <c r="AX586" s="12" t="s">
        <v>79</v>
      </c>
      <c r="AY586" s="153" t="s">
        <v>167</v>
      </c>
    </row>
    <row r="587" spans="2:65" s="13" customFormat="1" ht="10.199999999999999" x14ac:dyDescent="0.2">
      <c r="B587" s="158"/>
      <c r="D587" s="152" t="s">
        <v>178</v>
      </c>
      <c r="E587" s="159" t="s">
        <v>3</v>
      </c>
      <c r="F587" s="160" t="s">
        <v>1589</v>
      </c>
      <c r="H587" s="161">
        <v>10.605</v>
      </c>
      <c r="I587" s="162"/>
      <c r="L587" s="158"/>
      <c r="M587" s="163"/>
      <c r="T587" s="164"/>
      <c r="AT587" s="159" t="s">
        <v>178</v>
      </c>
      <c r="AU587" s="159" t="s">
        <v>88</v>
      </c>
      <c r="AV587" s="13" t="s">
        <v>88</v>
      </c>
      <c r="AW587" s="13" t="s">
        <v>41</v>
      </c>
      <c r="AX587" s="13" t="s">
        <v>79</v>
      </c>
      <c r="AY587" s="159" t="s">
        <v>167</v>
      </c>
    </row>
    <row r="588" spans="2:65" s="13" customFormat="1" ht="10.199999999999999" x14ac:dyDescent="0.2">
      <c r="B588" s="158"/>
      <c r="D588" s="152" t="s">
        <v>178</v>
      </c>
      <c r="E588" s="159" t="s">
        <v>3</v>
      </c>
      <c r="F588" s="160" t="s">
        <v>1588</v>
      </c>
      <c r="H588" s="161">
        <v>-1.379</v>
      </c>
      <c r="I588" s="162"/>
      <c r="L588" s="158"/>
      <c r="M588" s="163"/>
      <c r="T588" s="164"/>
      <c r="AT588" s="159" t="s">
        <v>178</v>
      </c>
      <c r="AU588" s="159" t="s">
        <v>88</v>
      </c>
      <c r="AV588" s="13" t="s">
        <v>88</v>
      </c>
      <c r="AW588" s="13" t="s">
        <v>41</v>
      </c>
      <c r="AX588" s="13" t="s">
        <v>79</v>
      </c>
      <c r="AY588" s="159" t="s">
        <v>167</v>
      </c>
    </row>
    <row r="589" spans="2:65" s="12" customFormat="1" ht="10.199999999999999" x14ac:dyDescent="0.2">
      <c r="B589" s="151"/>
      <c r="D589" s="152" t="s">
        <v>178</v>
      </c>
      <c r="E589" s="153" t="s">
        <v>3</v>
      </c>
      <c r="F589" s="154" t="s">
        <v>487</v>
      </c>
      <c r="H589" s="153" t="s">
        <v>3</v>
      </c>
      <c r="I589" s="155"/>
      <c r="L589" s="151"/>
      <c r="M589" s="156"/>
      <c r="T589" s="157"/>
      <c r="AT589" s="153" t="s">
        <v>178</v>
      </c>
      <c r="AU589" s="153" t="s">
        <v>88</v>
      </c>
      <c r="AV589" s="12" t="s">
        <v>86</v>
      </c>
      <c r="AW589" s="12" t="s">
        <v>41</v>
      </c>
      <c r="AX589" s="12" t="s">
        <v>79</v>
      </c>
      <c r="AY589" s="153" t="s">
        <v>167</v>
      </c>
    </row>
    <row r="590" spans="2:65" s="13" customFormat="1" ht="10.199999999999999" x14ac:dyDescent="0.2">
      <c r="B590" s="158"/>
      <c r="D590" s="152" t="s">
        <v>178</v>
      </c>
      <c r="E590" s="159" t="s">
        <v>3</v>
      </c>
      <c r="F590" s="160" t="s">
        <v>1590</v>
      </c>
      <c r="H590" s="161">
        <v>10.016999999999999</v>
      </c>
      <c r="I590" s="162"/>
      <c r="L590" s="158"/>
      <c r="M590" s="163"/>
      <c r="T590" s="164"/>
      <c r="AT590" s="159" t="s">
        <v>178</v>
      </c>
      <c r="AU590" s="159" t="s">
        <v>88</v>
      </c>
      <c r="AV590" s="13" t="s">
        <v>88</v>
      </c>
      <c r="AW590" s="13" t="s">
        <v>41</v>
      </c>
      <c r="AX590" s="13" t="s">
        <v>79</v>
      </c>
      <c r="AY590" s="159" t="s">
        <v>167</v>
      </c>
    </row>
    <row r="591" spans="2:65" s="13" customFormat="1" ht="10.199999999999999" x14ac:dyDescent="0.2">
      <c r="B591" s="158"/>
      <c r="D591" s="152" t="s">
        <v>178</v>
      </c>
      <c r="E591" s="159" t="s">
        <v>3</v>
      </c>
      <c r="F591" s="160" t="s">
        <v>1588</v>
      </c>
      <c r="H591" s="161">
        <v>-1.379</v>
      </c>
      <c r="I591" s="162"/>
      <c r="L591" s="158"/>
      <c r="M591" s="163"/>
      <c r="T591" s="164"/>
      <c r="AT591" s="159" t="s">
        <v>178</v>
      </c>
      <c r="AU591" s="159" t="s">
        <v>88</v>
      </c>
      <c r="AV591" s="13" t="s">
        <v>88</v>
      </c>
      <c r="AW591" s="13" t="s">
        <v>41</v>
      </c>
      <c r="AX591" s="13" t="s">
        <v>79</v>
      </c>
      <c r="AY591" s="159" t="s">
        <v>167</v>
      </c>
    </row>
    <row r="592" spans="2:65" s="14" customFormat="1" ht="10.199999999999999" x14ac:dyDescent="0.2">
      <c r="B592" s="165"/>
      <c r="D592" s="152" t="s">
        <v>178</v>
      </c>
      <c r="E592" s="166" t="s">
        <v>3</v>
      </c>
      <c r="F592" s="167" t="s">
        <v>181</v>
      </c>
      <c r="H592" s="168">
        <v>27.622</v>
      </c>
      <c r="I592" s="169"/>
      <c r="L592" s="165"/>
      <c r="M592" s="170"/>
      <c r="T592" s="171"/>
      <c r="AT592" s="166" t="s">
        <v>178</v>
      </c>
      <c r="AU592" s="166" t="s">
        <v>88</v>
      </c>
      <c r="AV592" s="14" t="s">
        <v>174</v>
      </c>
      <c r="AW592" s="14" t="s">
        <v>41</v>
      </c>
      <c r="AX592" s="14" t="s">
        <v>86</v>
      </c>
      <c r="AY592" s="166" t="s">
        <v>167</v>
      </c>
    </row>
    <row r="593" spans="2:65" s="1" customFormat="1" ht="16.5" customHeight="1" x14ac:dyDescent="0.2">
      <c r="B593" s="133"/>
      <c r="C593" s="134" t="s">
        <v>1115</v>
      </c>
      <c r="D593" s="134" t="s">
        <v>169</v>
      </c>
      <c r="E593" s="135" t="s">
        <v>1347</v>
      </c>
      <c r="F593" s="136" t="s">
        <v>1348</v>
      </c>
      <c r="G593" s="137" t="s">
        <v>220</v>
      </c>
      <c r="H593" s="138">
        <v>4.5640000000000001</v>
      </c>
      <c r="I593" s="139"/>
      <c r="J593" s="140">
        <f>ROUND(I593*H593,2)</f>
        <v>0</v>
      </c>
      <c r="K593" s="136" t="s">
        <v>173</v>
      </c>
      <c r="L593" s="34"/>
      <c r="M593" s="141" t="s">
        <v>3</v>
      </c>
      <c r="N593" s="142" t="s">
        <v>50</v>
      </c>
      <c r="P593" s="143">
        <f>O593*H593</f>
        <v>0</v>
      </c>
      <c r="Q593" s="143">
        <v>2.9999999999999997E-4</v>
      </c>
      <c r="R593" s="143">
        <f>Q593*H593</f>
        <v>1.3691999999999999E-3</v>
      </c>
      <c r="S593" s="143">
        <v>0</v>
      </c>
      <c r="T593" s="144">
        <f>S593*H593</f>
        <v>0</v>
      </c>
      <c r="AR593" s="145" t="s">
        <v>275</v>
      </c>
      <c r="AT593" s="145" t="s">
        <v>169</v>
      </c>
      <c r="AU593" s="145" t="s">
        <v>88</v>
      </c>
      <c r="AY593" s="18" t="s">
        <v>167</v>
      </c>
      <c r="BE593" s="146">
        <f>IF(N593="základní",J593,0)</f>
        <v>0</v>
      </c>
      <c r="BF593" s="146">
        <f>IF(N593="snížená",J593,0)</f>
        <v>0</v>
      </c>
      <c r="BG593" s="146">
        <f>IF(N593="zákl. přenesená",J593,0)</f>
        <v>0</v>
      </c>
      <c r="BH593" s="146">
        <f>IF(N593="sníž. přenesená",J593,0)</f>
        <v>0</v>
      </c>
      <c r="BI593" s="146">
        <f>IF(N593="nulová",J593,0)</f>
        <v>0</v>
      </c>
      <c r="BJ593" s="18" t="s">
        <v>86</v>
      </c>
      <c r="BK593" s="146">
        <f>ROUND(I593*H593,2)</f>
        <v>0</v>
      </c>
      <c r="BL593" s="18" t="s">
        <v>275</v>
      </c>
      <c r="BM593" s="145" t="s">
        <v>1349</v>
      </c>
    </row>
    <row r="594" spans="2:65" s="1" customFormat="1" ht="10.199999999999999" x14ac:dyDescent="0.2">
      <c r="B594" s="34"/>
      <c r="D594" s="147" t="s">
        <v>176</v>
      </c>
      <c r="F594" s="148" t="s">
        <v>1350</v>
      </c>
      <c r="I594" s="149"/>
      <c r="L594" s="34"/>
      <c r="M594" s="150"/>
      <c r="T594" s="55"/>
      <c r="AT594" s="18" t="s">
        <v>176</v>
      </c>
      <c r="AU594" s="18" t="s">
        <v>88</v>
      </c>
    </row>
    <row r="595" spans="2:65" s="12" customFormat="1" ht="10.199999999999999" x14ac:dyDescent="0.2">
      <c r="B595" s="151"/>
      <c r="D595" s="152" t="s">
        <v>178</v>
      </c>
      <c r="E595" s="153" t="s">
        <v>3</v>
      </c>
      <c r="F595" s="154" t="s">
        <v>483</v>
      </c>
      <c r="H595" s="153" t="s">
        <v>3</v>
      </c>
      <c r="I595" s="155"/>
      <c r="L595" s="151"/>
      <c r="M595" s="156"/>
      <c r="T595" s="157"/>
      <c r="AT595" s="153" t="s">
        <v>178</v>
      </c>
      <c r="AU595" s="153" t="s">
        <v>88</v>
      </c>
      <c r="AV595" s="12" t="s">
        <v>86</v>
      </c>
      <c r="AW595" s="12" t="s">
        <v>41</v>
      </c>
      <c r="AX595" s="12" t="s">
        <v>79</v>
      </c>
      <c r="AY595" s="153" t="s">
        <v>167</v>
      </c>
    </row>
    <row r="596" spans="2:65" s="13" customFormat="1" ht="10.199999999999999" x14ac:dyDescent="0.2">
      <c r="B596" s="158"/>
      <c r="D596" s="152" t="s">
        <v>178</v>
      </c>
      <c r="E596" s="159" t="s">
        <v>3</v>
      </c>
      <c r="F596" s="160" t="s">
        <v>1585</v>
      </c>
      <c r="H596" s="161">
        <v>4.4939999999999998</v>
      </c>
      <c r="I596" s="162"/>
      <c r="L596" s="158"/>
      <c r="M596" s="163"/>
      <c r="T596" s="164"/>
      <c r="AT596" s="159" t="s">
        <v>178</v>
      </c>
      <c r="AU596" s="159" t="s">
        <v>88</v>
      </c>
      <c r="AV596" s="13" t="s">
        <v>88</v>
      </c>
      <c r="AW596" s="13" t="s">
        <v>41</v>
      </c>
      <c r="AX596" s="13" t="s">
        <v>79</v>
      </c>
      <c r="AY596" s="159" t="s">
        <v>167</v>
      </c>
    </row>
    <row r="597" spans="2:65" s="13" customFormat="1" ht="10.199999999999999" x14ac:dyDescent="0.2">
      <c r="B597" s="158"/>
      <c r="D597" s="152" t="s">
        <v>178</v>
      </c>
      <c r="E597" s="159" t="s">
        <v>3</v>
      </c>
      <c r="F597" s="160" t="s">
        <v>504</v>
      </c>
      <c r="H597" s="161">
        <v>-1.4</v>
      </c>
      <c r="I597" s="162"/>
      <c r="L597" s="158"/>
      <c r="M597" s="163"/>
      <c r="T597" s="164"/>
      <c r="AT597" s="159" t="s">
        <v>178</v>
      </c>
      <c r="AU597" s="159" t="s">
        <v>88</v>
      </c>
      <c r="AV597" s="13" t="s">
        <v>88</v>
      </c>
      <c r="AW597" s="13" t="s">
        <v>41</v>
      </c>
      <c r="AX597" s="13" t="s">
        <v>79</v>
      </c>
      <c r="AY597" s="159" t="s">
        <v>167</v>
      </c>
    </row>
    <row r="598" spans="2:65" s="12" customFormat="1" ht="10.199999999999999" x14ac:dyDescent="0.2">
      <c r="B598" s="151"/>
      <c r="D598" s="152" t="s">
        <v>178</v>
      </c>
      <c r="E598" s="153" t="s">
        <v>3</v>
      </c>
      <c r="F598" s="154" t="s">
        <v>487</v>
      </c>
      <c r="H598" s="153" t="s">
        <v>3</v>
      </c>
      <c r="I598" s="155"/>
      <c r="L598" s="151"/>
      <c r="M598" s="156"/>
      <c r="T598" s="157"/>
      <c r="AT598" s="153" t="s">
        <v>178</v>
      </c>
      <c r="AU598" s="153" t="s">
        <v>88</v>
      </c>
      <c r="AV598" s="12" t="s">
        <v>86</v>
      </c>
      <c r="AW598" s="12" t="s">
        <v>41</v>
      </c>
      <c r="AX598" s="12" t="s">
        <v>79</v>
      </c>
      <c r="AY598" s="153" t="s">
        <v>167</v>
      </c>
    </row>
    <row r="599" spans="2:65" s="13" customFormat="1" ht="10.199999999999999" x14ac:dyDescent="0.2">
      <c r="B599" s="158"/>
      <c r="D599" s="152" t="s">
        <v>178</v>
      </c>
      <c r="E599" s="159" t="s">
        <v>3</v>
      </c>
      <c r="F599" s="160" t="s">
        <v>1586</v>
      </c>
      <c r="H599" s="161">
        <v>1.47</v>
      </c>
      <c r="I599" s="162"/>
      <c r="L599" s="158"/>
      <c r="M599" s="163"/>
      <c r="T599" s="164"/>
      <c r="AT599" s="159" t="s">
        <v>178</v>
      </c>
      <c r="AU599" s="159" t="s">
        <v>88</v>
      </c>
      <c r="AV599" s="13" t="s">
        <v>88</v>
      </c>
      <c r="AW599" s="13" t="s">
        <v>41</v>
      </c>
      <c r="AX599" s="13" t="s">
        <v>79</v>
      </c>
      <c r="AY599" s="159" t="s">
        <v>167</v>
      </c>
    </row>
    <row r="600" spans="2:65" s="14" customFormat="1" ht="10.199999999999999" x14ac:dyDescent="0.2">
      <c r="B600" s="165"/>
      <c r="D600" s="152" t="s">
        <v>178</v>
      </c>
      <c r="E600" s="166" t="s">
        <v>3</v>
      </c>
      <c r="F600" s="167" t="s">
        <v>181</v>
      </c>
      <c r="H600" s="168">
        <v>4.5640000000000001</v>
      </c>
      <c r="I600" s="169"/>
      <c r="L600" s="165"/>
      <c r="M600" s="170"/>
      <c r="T600" s="171"/>
      <c r="AT600" s="166" t="s">
        <v>178</v>
      </c>
      <c r="AU600" s="166" t="s">
        <v>88</v>
      </c>
      <c r="AV600" s="14" t="s">
        <v>174</v>
      </c>
      <c r="AW600" s="14" t="s">
        <v>41</v>
      </c>
      <c r="AX600" s="14" t="s">
        <v>86</v>
      </c>
      <c r="AY600" s="166" t="s">
        <v>167</v>
      </c>
    </row>
    <row r="601" spans="2:65" s="1" customFormat="1" ht="16.5" customHeight="1" x14ac:dyDescent="0.2">
      <c r="B601" s="133"/>
      <c r="C601" s="134" t="s">
        <v>1120</v>
      </c>
      <c r="D601" s="134" t="s">
        <v>169</v>
      </c>
      <c r="E601" s="135" t="s">
        <v>1358</v>
      </c>
      <c r="F601" s="136" t="s">
        <v>1359</v>
      </c>
      <c r="G601" s="137" t="s">
        <v>220</v>
      </c>
      <c r="H601" s="138">
        <v>2.0550000000000002</v>
      </c>
      <c r="I601" s="139"/>
      <c r="J601" s="140">
        <f>ROUND(I601*H601,2)</f>
        <v>0</v>
      </c>
      <c r="K601" s="136" t="s">
        <v>173</v>
      </c>
      <c r="L601" s="34"/>
      <c r="M601" s="141" t="s">
        <v>3</v>
      </c>
      <c r="N601" s="142" t="s">
        <v>50</v>
      </c>
      <c r="P601" s="143">
        <f>O601*H601</f>
        <v>0</v>
      </c>
      <c r="Q601" s="143">
        <v>1.5E-3</v>
      </c>
      <c r="R601" s="143">
        <f>Q601*H601</f>
        <v>3.0825000000000002E-3</v>
      </c>
      <c r="S601" s="143">
        <v>0</v>
      </c>
      <c r="T601" s="144">
        <f>S601*H601</f>
        <v>0</v>
      </c>
      <c r="AR601" s="145" t="s">
        <v>275</v>
      </c>
      <c r="AT601" s="145" t="s">
        <v>169</v>
      </c>
      <c r="AU601" s="145" t="s">
        <v>88</v>
      </c>
      <c r="AY601" s="18" t="s">
        <v>167</v>
      </c>
      <c r="BE601" s="146">
        <f>IF(N601="základní",J601,0)</f>
        <v>0</v>
      </c>
      <c r="BF601" s="146">
        <f>IF(N601="snížená",J601,0)</f>
        <v>0</v>
      </c>
      <c r="BG601" s="146">
        <f>IF(N601="zákl. přenesená",J601,0)</f>
        <v>0</v>
      </c>
      <c r="BH601" s="146">
        <f>IF(N601="sníž. přenesená",J601,0)</f>
        <v>0</v>
      </c>
      <c r="BI601" s="146">
        <f>IF(N601="nulová",J601,0)</f>
        <v>0</v>
      </c>
      <c r="BJ601" s="18" t="s">
        <v>86</v>
      </c>
      <c r="BK601" s="146">
        <f>ROUND(I601*H601,2)</f>
        <v>0</v>
      </c>
      <c r="BL601" s="18" t="s">
        <v>275</v>
      </c>
      <c r="BM601" s="145" t="s">
        <v>1360</v>
      </c>
    </row>
    <row r="602" spans="2:65" s="1" customFormat="1" ht="10.199999999999999" x14ac:dyDescent="0.2">
      <c r="B602" s="34"/>
      <c r="D602" s="147" t="s">
        <v>176</v>
      </c>
      <c r="F602" s="148" t="s">
        <v>1361</v>
      </c>
      <c r="I602" s="149"/>
      <c r="L602" s="34"/>
      <c r="M602" s="150"/>
      <c r="T602" s="55"/>
      <c r="AT602" s="18" t="s">
        <v>176</v>
      </c>
      <c r="AU602" s="18" t="s">
        <v>88</v>
      </c>
    </row>
    <row r="603" spans="2:65" s="12" customFormat="1" ht="10.199999999999999" x14ac:dyDescent="0.2">
      <c r="B603" s="151"/>
      <c r="D603" s="152" t="s">
        <v>178</v>
      </c>
      <c r="E603" s="153" t="s">
        <v>3</v>
      </c>
      <c r="F603" s="154" t="s">
        <v>483</v>
      </c>
      <c r="H603" s="153" t="s">
        <v>3</v>
      </c>
      <c r="I603" s="155"/>
      <c r="L603" s="151"/>
      <c r="M603" s="156"/>
      <c r="T603" s="157"/>
      <c r="AT603" s="153" t="s">
        <v>178</v>
      </c>
      <c r="AU603" s="153" t="s">
        <v>88</v>
      </c>
      <c r="AV603" s="12" t="s">
        <v>86</v>
      </c>
      <c r="AW603" s="12" t="s">
        <v>41</v>
      </c>
      <c r="AX603" s="12" t="s">
        <v>79</v>
      </c>
      <c r="AY603" s="153" t="s">
        <v>167</v>
      </c>
    </row>
    <row r="604" spans="2:65" s="13" customFormat="1" ht="10.199999999999999" x14ac:dyDescent="0.2">
      <c r="B604" s="158"/>
      <c r="D604" s="152" t="s">
        <v>178</v>
      </c>
      <c r="E604" s="159" t="s">
        <v>3</v>
      </c>
      <c r="F604" s="160" t="s">
        <v>1591</v>
      </c>
      <c r="H604" s="161">
        <v>0.89600000000000002</v>
      </c>
      <c r="I604" s="162"/>
      <c r="L604" s="158"/>
      <c r="M604" s="163"/>
      <c r="T604" s="164"/>
      <c r="AT604" s="159" t="s">
        <v>178</v>
      </c>
      <c r="AU604" s="159" t="s">
        <v>88</v>
      </c>
      <c r="AV604" s="13" t="s">
        <v>88</v>
      </c>
      <c r="AW604" s="13" t="s">
        <v>41</v>
      </c>
      <c r="AX604" s="13" t="s">
        <v>79</v>
      </c>
      <c r="AY604" s="159" t="s">
        <v>167</v>
      </c>
    </row>
    <row r="605" spans="2:65" s="13" customFormat="1" ht="10.199999999999999" x14ac:dyDescent="0.2">
      <c r="B605" s="158"/>
      <c r="D605" s="152" t="s">
        <v>178</v>
      </c>
      <c r="E605" s="159" t="s">
        <v>3</v>
      </c>
      <c r="F605" s="160" t="s">
        <v>1592</v>
      </c>
      <c r="H605" s="161">
        <v>-0.105</v>
      </c>
      <c r="I605" s="162"/>
      <c r="L605" s="158"/>
      <c r="M605" s="163"/>
      <c r="T605" s="164"/>
      <c r="AT605" s="159" t="s">
        <v>178</v>
      </c>
      <c r="AU605" s="159" t="s">
        <v>88</v>
      </c>
      <c r="AV605" s="13" t="s">
        <v>88</v>
      </c>
      <c r="AW605" s="13" t="s">
        <v>41</v>
      </c>
      <c r="AX605" s="13" t="s">
        <v>79</v>
      </c>
      <c r="AY605" s="159" t="s">
        <v>167</v>
      </c>
    </row>
    <row r="606" spans="2:65" s="12" customFormat="1" ht="10.199999999999999" x14ac:dyDescent="0.2">
      <c r="B606" s="151"/>
      <c r="D606" s="152" t="s">
        <v>178</v>
      </c>
      <c r="E606" s="153" t="s">
        <v>3</v>
      </c>
      <c r="F606" s="154" t="s">
        <v>485</v>
      </c>
      <c r="H606" s="153" t="s">
        <v>3</v>
      </c>
      <c r="I606" s="155"/>
      <c r="L606" s="151"/>
      <c r="M606" s="156"/>
      <c r="T606" s="157"/>
      <c r="AT606" s="153" t="s">
        <v>178</v>
      </c>
      <c r="AU606" s="153" t="s">
        <v>88</v>
      </c>
      <c r="AV606" s="12" t="s">
        <v>86</v>
      </c>
      <c r="AW606" s="12" t="s">
        <v>41</v>
      </c>
      <c r="AX606" s="12" t="s">
        <v>79</v>
      </c>
      <c r="AY606" s="153" t="s">
        <v>167</v>
      </c>
    </row>
    <row r="607" spans="2:65" s="13" customFormat="1" ht="10.199999999999999" x14ac:dyDescent="0.2">
      <c r="B607" s="158"/>
      <c r="D607" s="152" t="s">
        <v>178</v>
      </c>
      <c r="E607" s="159" t="s">
        <v>3</v>
      </c>
      <c r="F607" s="160" t="s">
        <v>1593</v>
      </c>
      <c r="H607" s="161">
        <v>0.75800000000000001</v>
      </c>
      <c r="I607" s="162"/>
      <c r="L607" s="158"/>
      <c r="M607" s="163"/>
      <c r="T607" s="164"/>
      <c r="AT607" s="159" t="s">
        <v>178</v>
      </c>
      <c r="AU607" s="159" t="s">
        <v>88</v>
      </c>
      <c r="AV607" s="13" t="s">
        <v>88</v>
      </c>
      <c r="AW607" s="13" t="s">
        <v>41</v>
      </c>
      <c r="AX607" s="13" t="s">
        <v>79</v>
      </c>
      <c r="AY607" s="159" t="s">
        <v>167</v>
      </c>
    </row>
    <row r="608" spans="2:65" s="13" customFormat="1" ht="10.199999999999999" x14ac:dyDescent="0.2">
      <c r="B608" s="158"/>
      <c r="D608" s="152" t="s">
        <v>178</v>
      </c>
      <c r="E608" s="159" t="s">
        <v>3</v>
      </c>
      <c r="F608" s="160" t="s">
        <v>1592</v>
      </c>
      <c r="H608" s="161">
        <v>-0.105</v>
      </c>
      <c r="I608" s="162"/>
      <c r="L608" s="158"/>
      <c r="M608" s="163"/>
      <c r="T608" s="164"/>
      <c r="AT608" s="159" t="s">
        <v>178</v>
      </c>
      <c r="AU608" s="159" t="s">
        <v>88</v>
      </c>
      <c r="AV608" s="13" t="s">
        <v>88</v>
      </c>
      <c r="AW608" s="13" t="s">
        <v>41</v>
      </c>
      <c r="AX608" s="13" t="s">
        <v>79</v>
      </c>
      <c r="AY608" s="159" t="s">
        <v>167</v>
      </c>
    </row>
    <row r="609" spans="2:65" s="12" customFormat="1" ht="10.199999999999999" x14ac:dyDescent="0.2">
      <c r="B609" s="151"/>
      <c r="D609" s="152" t="s">
        <v>178</v>
      </c>
      <c r="E609" s="153" t="s">
        <v>3</v>
      </c>
      <c r="F609" s="154" t="s">
        <v>487</v>
      </c>
      <c r="H609" s="153" t="s">
        <v>3</v>
      </c>
      <c r="I609" s="155"/>
      <c r="L609" s="151"/>
      <c r="M609" s="156"/>
      <c r="T609" s="157"/>
      <c r="AT609" s="153" t="s">
        <v>178</v>
      </c>
      <c r="AU609" s="153" t="s">
        <v>88</v>
      </c>
      <c r="AV609" s="12" t="s">
        <v>86</v>
      </c>
      <c r="AW609" s="12" t="s">
        <v>41</v>
      </c>
      <c r="AX609" s="12" t="s">
        <v>79</v>
      </c>
      <c r="AY609" s="153" t="s">
        <v>167</v>
      </c>
    </row>
    <row r="610" spans="2:65" s="13" customFormat="1" ht="10.199999999999999" x14ac:dyDescent="0.2">
      <c r="B610" s="158"/>
      <c r="D610" s="152" t="s">
        <v>178</v>
      </c>
      <c r="E610" s="159" t="s">
        <v>3</v>
      </c>
      <c r="F610" s="160" t="s">
        <v>1594</v>
      </c>
      <c r="H610" s="161">
        <v>0.71599999999999997</v>
      </c>
      <c r="I610" s="162"/>
      <c r="L610" s="158"/>
      <c r="M610" s="163"/>
      <c r="T610" s="164"/>
      <c r="AT610" s="159" t="s">
        <v>178</v>
      </c>
      <c r="AU610" s="159" t="s">
        <v>88</v>
      </c>
      <c r="AV610" s="13" t="s">
        <v>88</v>
      </c>
      <c r="AW610" s="13" t="s">
        <v>41</v>
      </c>
      <c r="AX610" s="13" t="s">
        <v>79</v>
      </c>
      <c r="AY610" s="159" t="s">
        <v>167</v>
      </c>
    </row>
    <row r="611" spans="2:65" s="13" customFormat="1" ht="10.199999999999999" x14ac:dyDescent="0.2">
      <c r="B611" s="158"/>
      <c r="D611" s="152" t="s">
        <v>178</v>
      </c>
      <c r="E611" s="159" t="s">
        <v>3</v>
      </c>
      <c r="F611" s="160" t="s">
        <v>1592</v>
      </c>
      <c r="H611" s="161">
        <v>-0.105</v>
      </c>
      <c r="I611" s="162"/>
      <c r="L611" s="158"/>
      <c r="M611" s="163"/>
      <c r="T611" s="164"/>
      <c r="AT611" s="159" t="s">
        <v>178</v>
      </c>
      <c r="AU611" s="159" t="s">
        <v>88</v>
      </c>
      <c r="AV611" s="13" t="s">
        <v>88</v>
      </c>
      <c r="AW611" s="13" t="s">
        <v>41</v>
      </c>
      <c r="AX611" s="13" t="s">
        <v>79</v>
      </c>
      <c r="AY611" s="159" t="s">
        <v>167</v>
      </c>
    </row>
    <row r="612" spans="2:65" s="14" customFormat="1" ht="10.199999999999999" x14ac:dyDescent="0.2">
      <c r="B612" s="165"/>
      <c r="D612" s="152" t="s">
        <v>178</v>
      </c>
      <c r="E612" s="166" t="s">
        <v>3</v>
      </c>
      <c r="F612" s="167" t="s">
        <v>181</v>
      </c>
      <c r="H612" s="168">
        <v>2.0550000000000002</v>
      </c>
      <c r="I612" s="169"/>
      <c r="L612" s="165"/>
      <c r="M612" s="170"/>
      <c r="T612" s="171"/>
      <c r="AT612" s="166" t="s">
        <v>178</v>
      </c>
      <c r="AU612" s="166" t="s">
        <v>88</v>
      </c>
      <c r="AV612" s="14" t="s">
        <v>174</v>
      </c>
      <c r="AW612" s="14" t="s">
        <v>41</v>
      </c>
      <c r="AX612" s="14" t="s">
        <v>86</v>
      </c>
      <c r="AY612" s="166" t="s">
        <v>167</v>
      </c>
    </row>
    <row r="613" spans="2:65" s="1" customFormat="1" ht="16.5" customHeight="1" x14ac:dyDescent="0.2">
      <c r="B613" s="133"/>
      <c r="C613" s="134" t="s">
        <v>662</v>
      </c>
      <c r="D613" s="134" t="s">
        <v>169</v>
      </c>
      <c r="E613" s="135" t="s">
        <v>1366</v>
      </c>
      <c r="F613" s="136" t="s">
        <v>1367</v>
      </c>
      <c r="G613" s="137" t="s">
        <v>254</v>
      </c>
      <c r="H613" s="138">
        <v>1.95</v>
      </c>
      <c r="I613" s="139"/>
      <c r="J613" s="140">
        <f>ROUND(I613*H613,2)</f>
        <v>0</v>
      </c>
      <c r="K613" s="136" t="s">
        <v>173</v>
      </c>
      <c r="L613" s="34"/>
      <c r="M613" s="141" t="s">
        <v>3</v>
      </c>
      <c r="N613" s="142" t="s">
        <v>50</v>
      </c>
      <c r="P613" s="143">
        <f>O613*H613</f>
        <v>0</v>
      </c>
      <c r="Q613" s="143">
        <v>2.7999999999999998E-4</v>
      </c>
      <c r="R613" s="143">
        <f>Q613*H613</f>
        <v>5.4599999999999994E-4</v>
      </c>
      <c r="S613" s="143">
        <v>0</v>
      </c>
      <c r="T613" s="144">
        <f>S613*H613</f>
        <v>0</v>
      </c>
      <c r="AR613" s="145" t="s">
        <v>275</v>
      </c>
      <c r="AT613" s="145" t="s">
        <v>169</v>
      </c>
      <c r="AU613" s="145" t="s">
        <v>88</v>
      </c>
      <c r="AY613" s="18" t="s">
        <v>167</v>
      </c>
      <c r="BE613" s="146">
        <f>IF(N613="základní",J613,0)</f>
        <v>0</v>
      </c>
      <c r="BF613" s="146">
        <f>IF(N613="snížená",J613,0)</f>
        <v>0</v>
      </c>
      <c r="BG613" s="146">
        <f>IF(N613="zákl. přenesená",J613,0)</f>
        <v>0</v>
      </c>
      <c r="BH613" s="146">
        <f>IF(N613="sníž. přenesená",J613,0)</f>
        <v>0</v>
      </c>
      <c r="BI613" s="146">
        <f>IF(N613="nulová",J613,0)</f>
        <v>0</v>
      </c>
      <c r="BJ613" s="18" t="s">
        <v>86</v>
      </c>
      <c r="BK613" s="146">
        <f>ROUND(I613*H613,2)</f>
        <v>0</v>
      </c>
      <c r="BL613" s="18" t="s">
        <v>275</v>
      </c>
      <c r="BM613" s="145" t="s">
        <v>1368</v>
      </c>
    </row>
    <row r="614" spans="2:65" s="1" customFormat="1" ht="10.199999999999999" x14ac:dyDescent="0.2">
      <c r="B614" s="34"/>
      <c r="D614" s="147" t="s">
        <v>176</v>
      </c>
      <c r="F614" s="148" t="s">
        <v>1369</v>
      </c>
      <c r="I614" s="149"/>
      <c r="L614" s="34"/>
      <c r="M614" s="150"/>
      <c r="T614" s="55"/>
      <c r="AT614" s="18" t="s">
        <v>176</v>
      </c>
      <c r="AU614" s="18" t="s">
        <v>88</v>
      </c>
    </row>
    <row r="615" spans="2:65" s="12" customFormat="1" ht="10.199999999999999" x14ac:dyDescent="0.2">
      <c r="B615" s="151"/>
      <c r="D615" s="152" t="s">
        <v>178</v>
      </c>
      <c r="E615" s="153" t="s">
        <v>3</v>
      </c>
      <c r="F615" s="154" t="s">
        <v>483</v>
      </c>
      <c r="H615" s="153" t="s">
        <v>3</v>
      </c>
      <c r="I615" s="155"/>
      <c r="L615" s="151"/>
      <c r="M615" s="156"/>
      <c r="T615" s="157"/>
      <c r="AT615" s="153" t="s">
        <v>178</v>
      </c>
      <c r="AU615" s="153" t="s">
        <v>88</v>
      </c>
      <c r="AV615" s="12" t="s">
        <v>86</v>
      </c>
      <c r="AW615" s="12" t="s">
        <v>41</v>
      </c>
      <c r="AX615" s="12" t="s">
        <v>79</v>
      </c>
      <c r="AY615" s="153" t="s">
        <v>167</v>
      </c>
    </row>
    <row r="616" spans="2:65" s="13" customFormat="1" ht="10.199999999999999" x14ac:dyDescent="0.2">
      <c r="B616" s="158"/>
      <c r="D616" s="152" t="s">
        <v>178</v>
      </c>
      <c r="E616" s="159" t="s">
        <v>3</v>
      </c>
      <c r="F616" s="160" t="s">
        <v>1595</v>
      </c>
      <c r="H616" s="161">
        <v>0.6</v>
      </c>
      <c r="I616" s="162"/>
      <c r="L616" s="158"/>
      <c r="M616" s="163"/>
      <c r="T616" s="164"/>
      <c r="AT616" s="159" t="s">
        <v>178</v>
      </c>
      <c r="AU616" s="159" t="s">
        <v>88</v>
      </c>
      <c r="AV616" s="13" t="s">
        <v>88</v>
      </c>
      <c r="AW616" s="13" t="s">
        <v>41</v>
      </c>
      <c r="AX616" s="13" t="s">
        <v>79</v>
      </c>
      <c r="AY616" s="159" t="s">
        <v>167</v>
      </c>
    </row>
    <row r="617" spans="2:65" s="12" customFormat="1" ht="10.199999999999999" x14ac:dyDescent="0.2">
      <c r="B617" s="151"/>
      <c r="D617" s="152" t="s">
        <v>178</v>
      </c>
      <c r="E617" s="153" t="s">
        <v>3</v>
      </c>
      <c r="F617" s="154" t="s">
        <v>485</v>
      </c>
      <c r="H617" s="153" t="s">
        <v>3</v>
      </c>
      <c r="I617" s="155"/>
      <c r="L617" s="151"/>
      <c r="M617" s="156"/>
      <c r="T617" s="157"/>
      <c r="AT617" s="153" t="s">
        <v>178</v>
      </c>
      <c r="AU617" s="153" t="s">
        <v>88</v>
      </c>
      <c r="AV617" s="12" t="s">
        <v>86</v>
      </c>
      <c r="AW617" s="12" t="s">
        <v>41</v>
      </c>
      <c r="AX617" s="12" t="s">
        <v>79</v>
      </c>
      <c r="AY617" s="153" t="s">
        <v>167</v>
      </c>
    </row>
    <row r="618" spans="2:65" s="13" customFormat="1" ht="10.199999999999999" x14ac:dyDescent="0.2">
      <c r="B618" s="158"/>
      <c r="D618" s="152" t="s">
        <v>178</v>
      </c>
      <c r="E618" s="159" t="s">
        <v>3</v>
      </c>
      <c r="F618" s="160" t="s">
        <v>1595</v>
      </c>
      <c r="H618" s="161">
        <v>0.6</v>
      </c>
      <c r="I618" s="162"/>
      <c r="L618" s="158"/>
      <c r="M618" s="163"/>
      <c r="T618" s="164"/>
      <c r="AT618" s="159" t="s">
        <v>178</v>
      </c>
      <c r="AU618" s="159" t="s">
        <v>88</v>
      </c>
      <c r="AV618" s="13" t="s">
        <v>88</v>
      </c>
      <c r="AW618" s="13" t="s">
        <v>41</v>
      </c>
      <c r="AX618" s="13" t="s">
        <v>79</v>
      </c>
      <c r="AY618" s="159" t="s">
        <v>167</v>
      </c>
    </row>
    <row r="619" spans="2:65" s="12" customFormat="1" ht="10.199999999999999" x14ac:dyDescent="0.2">
      <c r="B619" s="151"/>
      <c r="D619" s="152" t="s">
        <v>178</v>
      </c>
      <c r="E619" s="153" t="s">
        <v>3</v>
      </c>
      <c r="F619" s="154" t="s">
        <v>487</v>
      </c>
      <c r="H619" s="153" t="s">
        <v>3</v>
      </c>
      <c r="I619" s="155"/>
      <c r="L619" s="151"/>
      <c r="M619" s="156"/>
      <c r="T619" s="157"/>
      <c r="AT619" s="153" t="s">
        <v>178</v>
      </c>
      <c r="AU619" s="153" t="s">
        <v>88</v>
      </c>
      <c r="AV619" s="12" t="s">
        <v>86</v>
      </c>
      <c r="AW619" s="12" t="s">
        <v>41</v>
      </c>
      <c r="AX619" s="12" t="s">
        <v>79</v>
      </c>
      <c r="AY619" s="153" t="s">
        <v>167</v>
      </c>
    </row>
    <row r="620" spans="2:65" s="13" customFormat="1" ht="10.199999999999999" x14ac:dyDescent="0.2">
      <c r="B620" s="158"/>
      <c r="D620" s="152" t="s">
        <v>178</v>
      </c>
      <c r="E620" s="159" t="s">
        <v>3</v>
      </c>
      <c r="F620" s="160" t="s">
        <v>1596</v>
      </c>
      <c r="H620" s="161">
        <v>0.75</v>
      </c>
      <c r="I620" s="162"/>
      <c r="L620" s="158"/>
      <c r="M620" s="163"/>
      <c r="T620" s="164"/>
      <c r="AT620" s="159" t="s">
        <v>178</v>
      </c>
      <c r="AU620" s="159" t="s">
        <v>88</v>
      </c>
      <c r="AV620" s="13" t="s">
        <v>88</v>
      </c>
      <c r="AW620" s="13" t="s">
        <v>41</v>
      </c>
      <c r="AX620" s="13" t="s">
        <v>79</v>
      </c>
      <c r="AY620" s="159" t="s">
        <v>167</v>
      </c>
    </row>
    <row r="621" spans="2:65" s="14" customFormat="1" ht="10.199999999999999" x14ac:dyDescent="0.2">
      <c r="B621" s="165"/>
      <c r="D621" s="152" t="s">
        <v>178</v>
      </c>
      <c r="E621" s="166" t="s">
        <v>3</v>
      </c>
      <c r="F621" s="167" t="s">
        <v>181</v>
      </c>
      <c r="H621" s="168">
        <v>1.95</v>
      </c>
      <c r="I621" s="169"/>
      <c r="L621" s="165"/>
      <c r="M621" s="170"/>
      <c r="T621" s="171"/>
      <c r="AT621" s="166" t="s">
        <v>178</v>
      </c>
      <c r="AU621" s="166" t="s">
        <v>88</v>
      </c>
      <c r="AV621" s="14" t="s">
        <v>174</v>
      </c>
      <c r="AW621" s="14" t="s">
        <v>41</v>
      </c>
      <c r="AX621" s="14" t="s">
        <v>86</v>
      </c>
      <c r="AY621" s="166" t="s">
        <v>167</v>
      </c>
    </row>
    <row r="622" spans="2:65" s="1" customFormat="1" ht="24.15" customHeight="1" x14ac:dyDescent="0.2">
      <c r="B622" s="133"/>
      <c r="C622" s="134" t="s">
        <v>1131</v>
      </c>
      <c r="D622" s="134" t="s">
        <v>169</v>
      </c>
      <c r="E622" s="135" t="s">
        <v>1373</v>
      </c>
      <c r="F622" s="136" t="s">
        <v>1374</v>
      </c>
      <c r="G622" s="137" t="s">
        <v>220</v>
      </c>
      <c r="H622" s="138">
        <v>27.622</v>
      </c>
      <c r="I622" s="139"/>
      <c r="J622" s="140">
        <f>ROUND(I622*H622,2)</f>
        <v>0</v>
      </c>
      <c r="K622" s="136" t="s">
        <v>173</v>
      </c>
      <c r="L622" s="34"/>
      <c r="M622" s="141" t="s">
        <v>3</v>
      </c>
      <c r="N622" s="142" t="s">
        <v>50</v>
      </c>
      <c r="P622" s="143">
        <f>O622*H622</f>
        <v>0</v>
      </c>
      <c r="Q622" s="143">
        <v>6.0000000000000001E-3</v>
      </c>
      <c r="R622" s="143">
        <f>Q622*H622</f>
        <v>0.16573199999999999</v>
      </c>
      <c r="S622" s="143">
        <v>0</v>
      </c>
      <c r="T622" s="144">
        <f>S622*H622</f>
        <v>0</v>
      </c>
      <c r="AR622" s="145" t="s">
        <v>275</v>
      </c>
      <c r="AT622" s="145" t="s">
        <v>169</v>
      </c>
      <c r="AU622" s="145" t="s">
        <v>88</v>
      </c>
      <c r="AY622" s="18" t="s">
        <v>167</v>
      </c>
      <c r="BE622" s="146">
        <f>IF(N622="základní",J622,0)</f>
        <v>0</v>
      </c>
      <c r="BF622" s="146">
        <f>IF(N622="snížená",J622,0)</f>
        <v>0</v>
      </c>
      <c r="BG622" s="146">
        <f>IF(N622="zákl. přenesená",J622,0)</f>
        <v>0</v>
      </c>
      <c r="BH622" s="146">
        <f>IF(N622="sníž. přenesená",J622,0)</f>
        <v>0</v>
      </c>
      <c r="BI622" s="146">
        <f>IF(N622="nulová",J622,0)</f>
        <v>0</v>
      </c>
      <c r="BJ622" s="18" t="s">
        <v>86</v>
      </c>
      <c r="BK622" s="146">
        <f>ROUND(I622*H622,2)</f>
        <v>0</v>
      </c>
      <c r="BL622" s="18" t="s">
        <v>275</v>
      </c>
      <c r="BM622" s="145" t="s">
        <v>1375</v>
      </c>
    </row>
    <row r="623" spans="2:65" s="1" customFormat="1" ht="10.199999999999999" x14ac:dyDescent="0.2">
      <c r="B623" s="34"/>
      <c r="D623" s="147" t="s">
        <v>176</v>
      </c>
      <c r="F623" s="148" t="s">
        <v>1376</v>
      </c>
      <c r="I623" s="149"/>
      <c r="L623" s="34"/>
      <c r="M623" s="150"/>
      <c r="T623" s="55"/>
      <c r="AT623" s="18" t="s">
        <v>176</v>
      </c>
      <c r="AU623" s="18" t="s">
        <v>88</v>
      </c>
    </row>
    <row r="624" spans="2:65" s="12" customFormat="1" ht="10.199999999999999" x14ac:dyDescent="0.2">
      <c r="B624" s="151"/>
      <c r="D624" s="152" t="s">
        <v>178</v>
      </c>
      <c r="E624" s="153" t="s">
        <v>3</v>
      </c>
      <c r="F624" s="154" t="s">
        <v>483</v>
      </c>
      <c r="H624" s="153" t="s">
        <v>3</v>
      </c>
      <c r="I624" s="155"/>
      <c r="L624" s="151"/>
      <c r="M624" s="156"/>
      <c r="T624" s="157"/>
      <c r="AT624" s="153" t="s">
        <v>178</v>
      </c>
      <c r="AU624" s="153" t="s">
        <v>88</v>
      </c>
      <c r="AV624" s="12" t="s">
        <v>86</v>
      </c>
      <c r="AW624" s="12" t="s">
        <v>41</v>
      </c>
      <c r="AX624" s="12" t="s">
        <v>79</v>
      </c>
      <c r="AY624" s="153" t="s">
        <v>167</v>
      </c>
    </row>
    <row r="625" spans="2:65" s="13" customFormat="1" ht="10.199999999999999" x14ac:dyDescent="0.2">
      <c r="B625" s="158"/>
      <c r="D625" s="152" t="s">
        <v>178</v>
      </c>
      <c r="E625" s="159" t="s">
        <v>3</v>
      </c>
      <c r="F625" s="160" t="s">
        <v>1587</v>
      </c>
      <c r="H625" s="161">
        <v>12.537000000000001</v>
      </c>
      <c r="I625" s="162"/>
      <c r="L625" s="158"/>
      <c r="M625" s="163"/>
      <c r="T625" s="164"/>
      <c r="AT625" s="159" t="s">
        <v>178</v>
      </c>
      <c r="AU625" s="159" t="s">
        <v>88</v>
      </c>
      <c r="AV625" s="13" t="s">
        <v>88</v>
      </c>
      <c r="AW625" s="13" t="s">
        <v>41</v>
      </c>
      <c r="AX625" s="13" t="s">
        <v>79</v>
      </c>
      <c r="AY625" s="159" t="s">
        <v>167</v>
      </c>
    </row>
    <row r="626" spans="2:65" s="13" customFormat="1" ht="10.199999999999999" x14ac:dyDescent="0.2">
      <c r="B626" s="158"/>
      <c r="D626" s="152" t="s">
        <v>178</v>
      </c>
      <c r="E626" s="159" t="s">
        <v>3</v>
      </c>
      <c r="F626" s="160" t="s">
        <v>504</v>
      </c>
      <c r="H626" s="161">
        <v>-1.4</v>
      </c>
      <c r="I626" s="162"/>
      <c r="L626" s="158"/>
      <c r="M626" s="163"/>
      <c r="T626" s="164"/>
      <c r="AT626" s="159" t="s">
        <v>178</v>
      </c>
      <c r="AU626" s="159" t="s">
        <v>88</v>
      </c>
      <c r="AV626" s="13" t="s">
        <v>88</v>
      </c>
      <c r="AW626" s="13" t="s">
        <v>41</v>
      </c>
      <c r="AX626" s="13" t="s">
        <v>79</v>
      </c>
      <c r="AY626" s="159" t="s">
        <v>167</v>
      </c>
    </row>
    <row r="627" spans="2:65" s="13" customFormat="1" ht="10.199999999999999" x14ac:dyDescent="0.2">
      <c r="B627" s="158"/>
      <c r="D627" s="152" t="s">
        <v>178</v>
      </c>
      <c r="E627" s="159" t="s">
        <v>3</v>
      </c>
      <c r="F627" s="160" t="s">
        <v>1588</v>
      </c>
      <c r="H627" s="161">
        <v>-1.379</v>
      </c>
      <c r="I627" s="162"/>
      <c r="L627" s="158"/>
      <c r="M627" s="163"/>
      <c r="T627" s="164"/>
      <c r="AT627" s="159" t="s">
        <v>178</v>
      </c>
      <c r="AU627" s="159" t="s">
        <v>88</v>
      </c>
      <c r="AV627" s="13" t="s">
        <v>88</v>
      </c>
      <c r="AW627" s="13" t="s">
        <v>41</v>
      </c>
      <c r="AX627" s="13" t="s">
        <v>79</v>
      </c>
      <c r="AY627" s="159" t="s">
        <v>167</v>
      </c>
    </row>
    <row r="628" spans="2:65" s="12" customFormat="1" ht="10.199999999999999" x14ac:dyDescent="0.2">
      <c r="B628" s="151"/>
      <c r="D628" s="152" t="s">
        <v>178</v>
      </c>
      <c r="E628" s="153" t="s">
        <v>3</v>
      </c>
      <c r="F628" s="154" t="s">
        <v>485</v>
      </c>
      <c r="H628" s="153" t="s">
        <v>3</v>
      </c>
      <c r="I628" s="155"/>
      <c r="L628" s="151"/>
      <c r="M628" s="156"/>
      <c r="T628" s="157"/>
      <c r="AT628" s="153" t="s">
        <v>178</v>
      </c>
      <c r="AU628" s="153" t="s">
        <v>88</v>
      </c>
      <c r="AV628" s="12" t="s">
        <v>86</v>
      </c>
      <c r="AW628" s="12" t="s">
        <v>41</v>
      </c>
      <c r="AX628" s="12" t="s">
        <v>79</v>
      </c>
      <c r="AY628" s="153" t="s">
        <v>167</v>
      </c>
    </row>
    <row r="629" spans="2:65" s="13" customFormat="1" ht="10.199999999999999" x14ac:dyDescent="0.2">
      <c r="B629" s="158"/>
      <c r="D629" s="152" t="s">
        <v>178</v>
      </c>
      <c r="E629" s="159" t="s">
        <v>3</v>
      </c>
      <c r="F629" s="160" t="s">
        <v>1589</v>
      </c>
      <c r="H629" s="161">
        <v>10.605</v>
      </c>
      <c r="I629" s="162"/>
      <c r="L629" s="158"/>
      <c r="M629" s="163"/>
      <c r="T629" s="164"/>
      <c r="AT629" s="159" t="s">
        <v>178</v>
      </c>
      <c r="AU629" s="159" t="s">
        <v>88</v>
      </c>
      <c r="AV629" s="13" t="s">
        <v>88</v>
      </c>
      <c r="AW629" s="13" t="s">
        <v>41</v>
      </c>
      <c r="AX629" s="13" t="s">
        <v>79</v>
      </c>
      <c r="AY629" s="159" t="s">
        <v>167</v>
      </c>
    </row>
    <row r="630" spans="2:65" s="13" customFormat="1" ht="10.199999999999999" x14ac:dyDescent="0.2">
      <c r="B630" s="158"/>
      <c r="D630" s="152" t="s">
        <v>178</v>
      </c>
      <c r="E630" s="159" t="s">
        <v>3</v>
      </c>
      <c r="F630" s="160" t="s">
        <v>1588</v>
      </c>
      <c r="H630" s="161">
        <v>-1.379</v>
      </c>
      <c r="I630" s="162"/>
      <c r="L630" s="158"/>
      <c r="M630" s="163"/>
      <c r="T630" s="164"/>
      <c r="AT630" s="159" t="s">
        <v>178</v>
      </c>
      <c r="AU630" s="159" t="s">
        <v>88</v>
      </c>
      <c r="AV630" s="13" t="s">
        <v>88</v>
      </c>
      <c r="AW630" s="13" t="s">
        <v>41</v>
      </c>
      <c r="AX630" s="13" t="s">
        <v>79</v>
      </c>
      <c r="AY630" s="159" t="s">
        <v>167</v>
      </c>
    </row>
    <row r="631" spans="2:65" s="12" customFormat="1" ht="10.199999999999999" x14ac:dyDescent="0.2">
      <c r="B631" s="151"/>
      <c r="D631" s="152" t="s">
        <v>178</v>
      </c>
      <c r="E631" s="153" t="s">
        <v>3</v>
      </c>
      <c r="F631" s="154" t="s">
        <v>487</v>
      </c>
      <c r="H631" s="153" t="s">
        <v>3</v>
      </c>
      <c r="I631" s="155"/>
      <c r="L631" s="151"/>
      <c r="M631" s="156"/>
      <c r="T631" s="157"/>
      <c r="AT631" s="153" t="s">
        <v>178</v>
      </c>
      <c r="AU631" s="153" t="s">
        <v>88</v>
      </c>
      <c r="AV631" s="12" t="s">
        <v>86</v>
      </c>
      <c r="AW631" s="12" t="s">
        <v>41</v>
      </c>
      <c r="AX631" s="12" t="s">
        <v>79</v>
      </c>
      <c r="AY631" s="153" t="s">
        <v>167</v>
      </c>
    </row>
    <row r="632" spans="2:65" s="13" customFormat="1" ht="10.199999999999999" x14ac:dyDescent="0.2">
      <c r="B632" s="158"/>
      <c r="D632" s="152" t="s">
        <v>178</v>
      </c>
      <c r="E632" s="159" t="s">
        <v>3</v>
      </c>
      <c r="F632" s="160" t="s">
        <v>1590</v>
      </c>
      <c r="H632" s="161">
        <v>10.016999999999999</v>
      </c>
      <c r="I632" s="162"/>
      <c r="L632" s="158"/>
      <c r="M632" s="163"/>
      <c r="T632" s="164"/>
      <c r="AT632" s="159" t="s">
        <v>178</v>
      </c>
      <c r="AU632" s="159" t="s">
        <v>88</v>
      </c>
      <c r="AV632" s="13" t="s">
        <v>88</v>
      </c>
      <c r="AW632" s="13" t="s">
        <v>41</v>
      </c>
      <c r="AX632" s="13" t="s">
        <v>79</v>
      </c>
      <c r="AY632" s="159" t="s">
        <v>167</v>
      </c>
    </row>
    <row r="633" spans="2:65" s="13" customFormat="1" ht="10.199999999999999" x14ac:dyDescent="0.2">
      <c r="B633" s="158"/>
      <c r="D633" s="152" t="s">
        <v>178</v>
      </c>
      <c r="E633" s="159" t="s">
        <v>3</v>
      </c>
      <c r="F633" s="160" t="s">
        <v>1588</v>
      </c>
      <c r="H633" s="161">
        <v>-1.379</v>
      </c>
      <c r="I633" s="162"/>
      <c r="L633" s="158"/>
      <c r="M633" s="163"/>
      <c r="T633" s="164"/>
      <c r="AT633" s="159" t="s">
        <v>178</v>
      </c>
      <c r="AU633" s="159" t="s">
        <v>88</v>
      </c>
      <c r="AV633" s="13" t="s">
        <v>88</v>
      </c>
      <c r="AW633" s="13" t="s">
        <v>41</v>
      </c>
      <c r="AX633" s="13" t="s">
        <v>79</v>
      </c>
      <c r="AY633" s="159" t="s">
        <v>167</v>
      </c>
    </row>
    <row r="634" spans="2:65" s="14" customFormat="1" ht="10.199999999999999" x14ac:dyDescent="0.2">
      <c r="B634" s="165"/>
      <c r="D634" s="152" t="s">
        <v>178</v>
      </c>
      <c r="E634" s="166" t="s">
        <v>3</v>
      </c>
      <c r="F634" s="167" t="s">
        <v>181</v>
      </c>
      <c r="H634" s="168">
        <v>27.622</v>
      </c>
      <c r="I634" s="169"/>
      <c r="L634" s="165"/>
      <c r="M634" s="170"/>
      <c r="T634" s="171"/>
      <c r="AT634" s="166" t="s">
        <v>178</v>
      </c>
      <c r="AU634" s="166" t="s">
        <v>88</v>
      </c>
      <c r="AV634" s="14" t="s">
        <v>174</v>
      </c>
      <c r="AW634" s="14" t="s">
        <v>41</v>
      </c>
      <c r="AX634" s="14" t="s">
        <v>86</v>
      </c>
      <c r="AY634" s="166" t="s">
        <v>167</v>
      </c>
    </row>
    <row r="635" spans="2:65" s="1" customFormat="1" ht="21.75" customHeight="1" x14ac:dyDescent="0.2">
      <c r="B635" s="133"/>
      <c r="C635" s="183" t="s">
        <v>1140</v>
      </c>
      <c r="D635" s="183" t="s">
        <v>754</v>
      </c>
      <c r="E635" s="184" t="s">
        <v>1204</v>
      </c>
      <c r="F635" s="185" t="s">
        <v>1205</v>
      </c>
      <c r="G635" s="186" t="s">
        <v>220</v>
      </c>
      <c r="H635" s="187">
        <v>30.384</v>
      </c>
      <c r="I635" s="188"/>
      <c r="J635" s="189">
        <f>ROUND(I635*H635,2)</f>
        <v>0</v>
      </c>
      <c r="K635" s="185" t="s">
        <v>173</v>
      </c>
      <c r="L635" s="190"/>
      <c r="M635" s="191" t="s">
        <v>3</v>
      </c>
      <c r="N635" s="192" t="s">
        <v>50</v>
      </c>
      <c r="P635" s="143">
        <f>O635*H635</f>
        <v>0</v>
      </c>
      <c r="Q635" s="143">
        <v>2.1999999999999999E-2</v>
      </c>
      <c r="R635" s="143">
        <f>Q635*H635</f>
        <v>0.66844799999999993</v>
      </c>
      <c r="S635" s="143">
        <v>0</v>
      </c>
      <c r="T635" s="144">
        <f>S635*H635</f>
        <v>0</v>
      </c>
      <c r="AR635" s="145" t="s">
        <v>399</v>
      </c>
      <c r="AT635" s="145" t="s">
        <v>754</v>
      </c>
      <c r="AU635" s="145" t="s">
        <v>88</v>
      </c>
      <c r="AY635" s="18" t="s">
        <v>167</v>
      </c>
      <c r="BE635" s="146">
        <f>IF(N635="základní",J635,0)</f>
        <v>0</v>
      </c>
      <c r="BF635" s="146">
        <f>IF(N635="snížená",J635,0)</f>
        <v>0</v>
      </c>
      <c r="BG635" s="146">
        <f>IF(N635="zákl. přenesená",J635,0)</f>
        <v>0</v>
      </c>
      <c r="BH635" s="146">
        <f>IF(N635="sníž. přenesená",J635,0)</f>
        <v>0</v>
      </c>
      <c r="BI635" s="146">
        <f>IF(N635="nulová",J635,0)</f>
        <v>0</v>
      </c>
      <c r="BJ635" s="18" t="s">
        <v>86</v>
      </c>
      <c r="BK635" s="146">
        <f>ROUND(I635*H635,2)</f>
        <v>0</v>
      </c>
      <c r="BL635" s="18" t="s">
        <v>275</v>
      </c>
      <c r="BM635" s="145" t="s">
        <v>1378</v>
      </c>
    </row>
    <row r="636" spans="2:65" s="13" customFormat="1" ht="10.199999999999999" x14ac:dyDescent="0.2">
      <c r="B636" s="158"/>
      <c r="D636" s="152" t="s">
        <v>178</v>
      </c>
      <c r="F636" s="160" t="s">
        <v>1597</v>
      </c>
      <c r="H636" s="161">
        <v>30.384</v>
      </c>
      <c r="I636" s="162"/>
      <c r="L636" s="158"/>
      <c r="M636" s="163"/>
      <c r="T636" s="164"/>
      <c r="AT636" s="159" t="s">
        <v>178</v>
      </c>
      <c r="AU636" s="159" t="s">
        <v>88</v>
      </c>
      <c r="AV636" s="13" t="s">
        <v>88</v>
      </c>
      <c r="AW636" s="13" t="s">
        <v>4</v>
      </c>
      <c r="AX636" s="13" t="s">
        <v>86</v>
      </c>
      <c r="AY636" s="159" t="s">
        <v>167</v>
      </c>
    </row>
    <row r="637" spans="2:65" s="1" customFormat="1" ht="16.5" customHeight="1" x14ac:dyDescent="0.2">
      <c r="B637" s="133"/>
      <c r="C637" s="134" t="s">
        <v>1145</v>
      </c>
      <c r="D637" s="134" t="s">
        <v>169</v>
      </c>
      <c r="E637" s="135" t="s">
        <v>1381</v>
      </c>
      <c r="F637" s="136" t="s">
        <v>1382</v>
      </c>
      <c r="G637" s="137" t="s">
        <v>254</v>
      </c>
      <c r="H637" s="138">
        <v>13.69</v>
      </c>
      <c r="I637" s="139"/>
      <c r="J637" s="140">
        <f>ROUND(I637*H637,2)</f>
        <v>0</v>
      </c>
      <c r="K637" s="136" t="s">
        <v>173</v>
      </c>
      <c r="L637" s="34"/>
      <c r="M637" s="141" t="s">
        <v>3</v>
      </c>
      <c r="N637" s="142" t="s">
        <v>50</v>
      </c>
      <c r="P637" s="143">
        <f>O637*H637</f>
        <v>0</v>
      </c>
      <c r="Q637" s="143">
        <v>3.0000000000000001E-5</v>
      </c>
      <c r="R637" s="143">
        <f>Q637*H637</f>
        <v>4.1070000000000001E-4</v>
      </c>
      <c r="S637" s="143">
        <v>0</v>
      </c>
      <c r="T637" s="144">
        <f>S637*H637</f>
        <v>0</v>
      </c>
      <c r="AR637" s="145" t="s">
        <v>275</v>
      </c>
      <c r="AT637" s="145" t="s">
        <v>169</v>
      </c>
      <c r="AU637" s="145" t="s">
        <v>88</v>
      </c>
      <c r="AY637" s="18" t="s">
        <v>167</v>
      </c>
      <c r="BE637" s="146">
        <f>IF(N637="základní",J637,0)</f>
        <v>0</v>
      </c>
      <c r="BF637" s="146">
        <f>IF(N637="snížená",J637,0)</f>
        <v>0</v>
      </c>
      <c r="BG637" s="146">
        <f>IF(N637="zákl. přenesená",J637,0)</f>
        <v>0</v>
      </c>
      <c r="BH637" s="146">
        <f>IF(N637="sníž. přenesená",J637,0)</f>
        <v>0</v>
      </c>
      <c r="BI637" s="146">
        <f>IF(N637="nulová",J637,0)</f>
        <v>0</v>
      </c>
      <c r="BJ637" s="18" t="s">
        <v>86</v>
      </c>
      <c r="BK637" s="146">
        <f>ROUND(I637*H637,2)</f>
        <v>0</v>
      </c>
      <c r="BL637" s="18" t="s">
        <v>275</v>
      </c>
      <c r="BM637" s="145" t="s">
        <v>1383</v>
      </c>
    </row>
    <row r="638" spans="2:65" s="1" customFormat="1" ht="10.199999999999999" x14ac:dyDescent="0.2">
      <c r="B638" s="34"/>
      <c r="D638" s="147" t="s">
        <v>176</v>
      </c>
      <c r="F638" s="148" t="s">
        <v>1384</v>
      </c>
      <c r="I638" s="149"/>
      <c r="L638" s="34"/>
      <c r="M638" s="150"/>
      <c r="T638" s="55"/>
      <c r="AT638" s="18" t="s">
        <v>176</v>
      </c>
      <c r="AU638" s="18" t="s">
        <v>88</v>
      </c>
    </row>
    <row r="639" spans="2:65" s="12" customFormat="1" ht="10.199999999999999" x14ac:dyDescent="0.2">
      <c r="B639" s="151"/>
      <c r="D639" s="152" t="s">
        <v>178</v>
      </c>
      <c r="E639" s="153" t="s">
        <v>3</v>
      </c>
      <c r="F639" s="154" t="s">
        <v>483</v>
      </c>
      <c r="H639" s="153" t="s">
        <v>3</v>
      </c>
      <c r="I639" s="155"/>
      <c r="L639" s="151"/>
      <c r="M639" s="156"/>
      <c r="T639" s="157"/>
      <c r="AT639" s="153" t="s">
        <v>178</v>
      </c>
      <c r="AU639" s="153" t="s">
        <v>88</v>
      </c>
      <c r="AV639" s="12" t="s">
        <v>86</v>
      </c>
      <c r="AW639" s="12" t="s">
        <v>41</v>
      </c>
      <c r="AX639" s="12" t="s">
        <v>79</v>
      </c>
      <c r="AY639" s="153" t="s">
        <v>167</v>
      </c>
    </row>
    <row r="640" spans="2:65" s="13" customFormat="1" ht="10.199999999999999" x14ac:dyDescent="0.2">
      <c r="B640" s="158"/>
      <c r="D640" s="152" t="s">
        <v>178</v>
      </c>
      <c r="E640" s="159" t="s">
        <v>3</v>
      </c>
      <c r="F640" s="160" t="s">
        <v>1483</v>
      </c>
      <c r="H640" s="161">
        <v>5.97</v>
      </c>
      <c r="I640" s="162"/>
      <c r="L640" s="158"/>
      <c r="M640" s="163"/>
      <c r="T640" s="164"/>
      <c r="AT640" s="159" t="s">
        <v>178</v>
      </c>
      <c r="AU640" s="159" t="s">
        <v>88</v>
      </c>
      <c r="AV640" s="13" t="s">
        <v>88</v>
      </c>
      <c r="AW640" s="13" t="s">
        <v>41</v>
      </c>
      <c r="AX640" s="13" t="s">
        <v>79</v>
      </c>
      <c r="AY640" s="159" t="s">
        <v>167</v>
      </c>
    </row>
    <row r="641" spans="2:65" s="13" customFormat="1" ht="10.199999999999999" x14ac:dyDescent="0.2">
      <c r="B641" s="158"/>
      <c r="D641" s="152" t="s">
        <v>178</v>
      </c>
      <c r="E641" s="159" t="s">
        <v>3</v>
      </c>
      <c r="F641" s="160" t="s">
        <v>1598</v>
      </c>
      <c r="H641" s="161">
        <v>-0.7</v>
      </c>
      <c r="I641" s="162"/>
      <c r="L641" s="158"/>
      <c r="M641" s="163"/>
      <c r="T641" s="164"/>
      <c r="AT641" s="159" t="s">
        <v>178</v>
      </c>
      <c r="AU641" s="159" t="s">
        <v>88</v>
      </c>
      <c r="AV641" s="13" t="s">
        <v>88</v>
      </c>
      <c r="AW641" s="13" t="s">
        <v>41</v>
      </c>
      <c r="AX641" s="13" t="s">
        <v>79</v>
      </c>
      <c r="AY641" s="159" t="s">
        <v>167</v>
      </c>
    </row>
    <row r="642" spans="2:65" s="12" customFormat="1" ht="10.199999999999999" x14ac:dyDescent="0.2">
      <c r="B642" s="151"/>
      <c r="D642" s="152" t="s">
        <v>178</v>
      </c>
      <c r="E642" s="153" t="s">
        <v>3</v>
      </c>
      <c r="F642" s="154" t="s">
        <v>485</v>
      </c>
      <c r="H642" s="153" t="s">
        <v>3</v>
      </c>
      <c r="I642" s="155"/>
      <c r="L642" s="151"/>
      <c r="M642" s="156"/>
      <c r="T642" s="157"/>
      <c r="AT642" s="153" t="s">
        <v>178</v>
      </c>
      <c r="AU642" s="153" t="s">
        <v>88</v>
      </c>
      <c r="AV642" s="12" t="s">
        <v>86</v>
      </c>
      <c r="AW642" s="12" t="s">
        <v>41</v>
      </c>
      <c r="AX642" s="12" t="s">
        <v>79</v>
      </c>
      <c r="AY642" s="153" t="s">
        <v>167</v>
      </c>
    </row>
    <row r="643" spans="2:65" s="13" customFormat="1" ht="10.199999999999999" x14ac:dyDescent="0.2">
      <c r="B643" s="158"/>
      <c r="D643" s="152" t="s">
        <v>178</v>
      </c>
      <c r="E643" s="159" t="s">
        <v>3</v>
      </c>
      <c r="F643" s="160" t="s">
        <v>1484</v>
      </c>
      <c r="H643" s="161">
        <v>5.05</v>
      </c>
      <c r="I643" s="162"/>
      <c r="L643" s="158"/>
      <c r="M643" s="163"/>
      <c r="T643" s="164"/>
      <c r="AT643" s="159" t="s">
        <v>178</v>
      </c>
      <c r="AU643" s="159" t="s">
        <v>88</v>
      </c>
      <c r="AV643" s="13" t="s">
        <v>88</v>
      </c>
      <c r="AW643" s="13" t="s">
        <v>41</v>
      </c>
      <c r="AX643" s="13" t="s">
        <v>79</v>
      </c>
      <c r="AY643" s="159" t="s">
        <v>167</v>
      </c>
    </row>
    <row r="644" spans="2:65" s="13" customFormat="1" ht="10.199999999999999" x14ac:dyDescent="0.2">
      <c r="B644" s="158"/>
      <c r="D644" s="152" t="s">
        <v>178</v>
      </c>
      <c r="E644" s="159" t="s">
        <v>3</v>
      </c>
      <c r="F644" s="160" t="s">
        <v>1598</v>
      </c>
      <c r="H644" s="161">
        <v>-0.7</v>
      </c>
      <c r="I644" s="162"/>
      <c r="L644" s="158"/>
      <c r="M644" s="163"/>
      <c r="T644" s="164"/>
      <c r="AT644" s="159" t="s">
        <v>178</v>
      </c>
      <c r="AU644" s="159" t="s">
        <v>88</v>
      </c>
      <c r="AV644" s="13" t="s">
        <v>88</v>
      </c>
      <c r="AW644" s="13" t="s">
        <v>41</v>
      </c>
      <c r="AX644" s="13" t="s">
        <v>79</v>
      </c>
      <c r="AY644" s="159" t="s">
        <v>167</v>
      </c>
    </row>
    <row r="645" spans="2:65" s="12" customFormat="1" ht="10.199999999999999" x14ac:dyDescent="0.2">
      <c r="B645" s="151"/>
      <c r="D645" s="152" t="s">
        <v>178</v>
      </c>
      <c r="E645" s="153" t="s">
        <v>3</v>
      </c>
      <c r="F645" s="154" t="s">
        <v>487</v>
      </c>
      <c r="H645" s="153" t="s">
        <v>3</v>
      </c>
      <c r="I645" s="155"/>
      <c r="L645" s="151"/>
      <c r="M645" s="156"/>
      <c r="T645" s="157"/>
      <c r="AT645" s="153" t="s">
        <v>178</v>
      </c>
      <c r="AU645" s="153" t="s">
        <v>88</v>
      </c>
      <c r="AV645" s="12" t="s">
        <v>86</v>
      </c>
      <c r="AW645" s="12" t="s">
        <v>41</v>
      </c>
      <c r="AX645" s="12" t="s">
        <v>79</v>
      </c>
      <c r="AY645" s="153" t="s">
        <v>167</v>
      </c>
    </row>
    <row r="646" spans="2:65" s="13" customFormat="1" ht="10.199999999999999" x14ac:dyDescent="0.2">
      <c r="B646" s="158"/>
      <c r="D646" s="152" t="s">
        <v>178</v>
      </c>
      <c r="E646" s="159" t="s">
        <v>3</v>
      </c>
      <c r="F646" s="160" t="s">
        <v>1485</v>
      </c>
      <c r="H646" s="161">
        <v>4.7699999999999996</v>
      </c>
      <c r="I646" s="162"/>
      <c r="L646" s="158"/>
      <c r="M646" s="163"/>
      <c r="T646" s="164"/>
      <c r="AT646" s="159" t="s">
        <v>178</v>
      </c>
      <c r="AU646" s="159" t="s">
        <v>88</v>
      </c>
      <c r="AV646" s="13" t="s">
        <v>88</v>
      </c>
      <c r="AW646" s="13" t="s">
        <v>41</v>
      </c>
      <c r="AX646" s="13" t="s">
        <v>79</v>
      </c>
      <c r="AY646" s="159" t="s">
        <v>167</v>
      </c>
    </row>
    <row r="647" spans="2:65" s="13" customFormat="1" ht="10.199999999999999" x14ac:dyDescent="0.2">
      <c r="B647" s="158"/>
      <c r="D647" s="152" t="s">
        <v>178</v>
      </c>
      <c r="E647" s="159" t="s">
        <v>3</v>
      </c>
      <c r="F647" s="160" t="s">
        <v>1598</v>
      </c>
      <c r="H647" s="161">
        <v>-0.7</v>
      </c>
      <c r="I647" s="162"/>
      <c r="L647" s="158"/>
      <c r="M647" s="163"/>
      <c r="T647" s="164"/>
      <c r="AT647" s="159" t="s">
        <v>178</v>
      </c>
      <c r="AU647" s="159" t="s">
        <v>88</v>
      </c>
      <c r="AV647" s="13" t="s">
        <v>88</v>
      </c>
      <c r="AW647" s="13" t="s">
        <v>41</v>
      </c>
      <c r="AX647" s="13" t="s">
        <v>79</v>
      </c>
      <c r="AY647" s="159" t="s">
        <v>167</v>
      </c>
    </row>
    <row r="648" spans="2:65" s="14" customFormat="1" ht="10.199999999999999" x14ac:dyDescent="0.2">
      <c r="B648" s="165"/>
      <c r="D648" s="152" t="s">
        <v>178</v>
      </c>
      <c r="E648" s="166" t="s">
        <v>3</v>
      </c>
      <c r="F648" s="167" t="s">
        <v>181</v>
      </c>
      <c r="H648" s="168">
        <v>13.69</v>
      </c>
      <c r="I648" s="169"/>
      <c r="L648" s="165"/>
      <c r="M648" s="170"/>
      <c r="T648" s="171"/>
      <c r="AT648" s="166" t="s">
        <v>178</v>
      </c>
      <c r="AU648" s="166" t="s">
        <v>88</v>
      </c>
      <c r="AV648" s="14" t="s">
        <v>174</v>
      </c>
      <c r="AW648" s="14" t="s">
        <v>41</v>
      </c>
      <c r="AX648" s="14" t="s">
        <v>86</v>
      </c>
      <c r="AY648" s="166" t="s">
        <v>167</v>
      </c>
    </row>
    <row r="649" spans="2:65" s="1" customFormat="1" ht="16.5" customHeight="1" x14ac:dyDescent="0.2">
      <c r="B649" s="133"/>
      <c r="C649" s="134" t="s">
        <v>1151</v>
      </c>
      <c r="D649" s="134" t="s">
        <v>169</v>
      </c>
      <c r="E649" s="135" t="s">
        <v>1388</v>
      </c>
      <c r="F649" s="136" t="s">
        <v>1389</v>
      </c>
      <c r="G649" s="137" t="s">
        <v>245</v>
      </c>
      <c r="H649" s="138">
        <v>9</v>
      </c>
      <c r="I649" s="139"/>
      <c r="J649" s="140">
        <f>ROUND(I649*H649,2)</f>
        <v>0</v>
      </c>
      <c r="K649" s="136" t="s">
        <v>173</v>
      </c>
      <c r="L649" s="34"/>
      <c r="M649" s="141" t="s">
        <v>3</v>
      </c>
      <c r="N649" s="142" t="s">
        <v>50</v>
      </c>
      <c r="P649" s="143">
        <f>O649*H649</f>
        <v>0</v>
      </c>
      <c r="Q649" s="143">
        <v>0</v>
      </c>
      <c r="R649" s="143">
        <f>Q649*H649</f>
        <v>0</v>
      </c>
      <c r="S649" s="143">
        <v>0</v>
      </c>
      <c r="T649" s="144">
        <f>S649*H649</f>
        <v>0</v>
      </c>
      <c r="AR649" s="145" t="s">
        <v>275</v>
      </c>
      <c r="AT649" s="145" t="s">
        <v>169</v>
      </c>
      <c r="AU649" s="145" t="s">
        <v>88</v>
      </c>
      <c r="AY649" s="18" t="s">
        <v>167</v>
      </c>
      <c r="BE649" s="146">
        <f>IF(N649="základní",J649,0)</f>
        <v>0</v>
      </c>
      <c r="BF649" s="146">
        <f>IF(N649="snížená",J649,0)</f>
        <v>0</v>
      </c>
      <c r="BG649" s="146">
        <f>IF(N649="zákl. přenesená",J649,0)</f>
        <v>0</v>
      </c>
      <c r="BH649" s="146">
        <f>IF(N649="sníž. přenesená",J649,0)</f>
        <v>0</v>
      </c>
      <c r="BI649" s="146">
        <f>IF(N649="nulová",J649,0)</f>
        <v>0</v>
      </c>
      <c r="BJ649" s="18" t="s">
        <v>86</v>
      </c>
      <c r="BK649" s="146">
        <f>ROUND(I649*H649,2)</f>
        <v>0</v>
      </c>
      <c r="BL649" s="18" t="s">
        <v>275</v>
      </c>
      <c r="BM649" s="145" t="s">
        <v>1390</v>
      </c>
    </row>
    <row r="650" spans="2:65" s="1" customFormat="1" ht="10.199999999999999" x14ac:dyDescent="0.2">
      <c r="B650" s="34"/>
      <c r="D650" s="147" t="s">
        <v>176</v>
      </c>
      <c r="F650" s="148" t="s">
        <v>1391</v>
      </c>
      <c r="I650" s="149"/>
      <c r="L650" s="34"/>
      <c r="M650" s="150"/>
      <c r="T650" s="55"/>
      <c r="AT650" s="18" t="s">
        <v>176</v>
      </c>
      <c r="AU650" s="18" t="s">
        <v>88</v>
      </c>
    </row>
    <row r="651" spans="2:65" s="12" customFormat="1" ht="10.199999999999999" x14ac:dyDescent="0.2">
      <c r="B651" s="151"/>
      <c r="D651" s="152" t="s">
        <v>178</v>
      </c>
      <c r="E651" s="153" t="s">
        <v>3</v>
      </c>
      <c r="F651" s="154" t="s">
        <v>483</v>
      </c>
      <c r="H651" s="153" t="s">
        <v>3</v>
      </c>
      <c r="I651" s="155"/>
      <c r="L651" s="151"/>
      <c r="M651" s="156"/>
      <c r="T651" s="157"/>
      <c r="AT651" s="153" t="s">
        <v>178</v>
      </c>
      <c r="AU651" s="153" t="s">
        <v>88</v>
      </c>
      <c r="AV651" s="12" t="s">
        <v>86</v>
      </c>
      <c r="AW651" s="12" t="s">
        <v>41</v>
      </c>
      <c r="AX651" s="12" t="s">
        <v>79</v>
      </c>
      <c r="AY651" s="153" t="s">
        <v>167</v>
      </c>
    </row>
    <row r="652" spans="2:65" s="13" customFormat="1" ht="10.199999999999999" x14ac:dyDescent="0.2">
      <c r="B652" s="158"/>
      <c r="D652" s="152" t="s">
        <v>178</v>
      </c>
      <c r="E652" s="159" t="s">
        <v>3</v>
      </c>
      <c r="F652" s="160" t="s">
        <v>1599</v>
      </c>
      <c r="H652" s="161">
        <v>3</v>
      </c>
      <c r="I652" s="162"/>
      <c r="L652" s="158"/>
      <c r="M652" s="163"/>
      <c r="T652" s="164"/>
      <c r="AT652" s="159" t="s">
        <v>178</v>
      </c>
      <c r="AU652" s="159" t="s">
        <v>88</v>
      </c>
      <c r="AV652" s="13" t="s">
        <v>88</v>
      </c>
      <c r="AW652" s="13" t="s">
        <v>41</v>
      </c>
      <c r="AX652" s="13" t="s">
        <v>79</v>
      </c>
      <c r="AY652" s="159" t="s">
        <v>167</v>
      </c>
    </row>
    <row r="653" spans="2:65" s="12" customFormat="1" ht="10.199999999999999" x14ac:dyDescent="0.2">
      <c r="B653" s="151"/>
      <c r="D653" s="152" t="s">
        <v>178</v>
      </c>
      <c r="E653" s="153" t="s">
        <v>3</v>
      </c>
      <c r="F653" s="154" t="s">
        <v>485</v>
      </c>
      <c r="H653" s="153" t="s">
        <v>3</v>
      </c>
      <c r="I653" s="155"/>
      <c r="L653" s="151"/>
      <c r="M653" s="156"/>
      <c r="T653" s="157"/>
      <c r="AT653" s="153" t="s">
        <v>178</v>
      </c>
      <c r="AU653" s="153" t="s">
        <v>88</v>
      </c>
      <c r="AV653" s="12" t="s">
        <v>86</v>
      </c>
      <c r="AW653" s="12" t="s">
        <v>41</v>
      </c>
      <c r="AX653" s="12" t="s">
        <v>79</v>
      </c>
      <c r="AY653" s="153" t="s">
        <v>167</v>
      </c>
    </row>
    <row r="654" spans="2:65" s="13" customFormat="1" ht="10.199999999999999" x14ac:dyDescent="0.2">
      <c r="B654" s="158"/>
      <c r="D654" s="152" t="s">
        <v>178</v>
      </c>
      <c r="E654" s="159" t="s">
        <v>3</v>
      </c>
      <c r="F654" s="160" t="s">
        <v>1599</v>
      </c>
      <c r="H654" s="161">
        <v>3</v>
      </c>
      <c r="I654" s="162"/>
      <c r="L654" s="158"/>
      <c r="M654" s="163"/>
      <c r="T654" s="164"/>
      <c r="AT654" s="159" t="s">
        <v>178</v>
      </c>
      <c r="AU654" s="159" t="s">
        <v>88</v>
      </c>
      <c r="AV654" s="13" t="s">
        <v>88</v>
      </c>
      <c r="AW654" s="13" t="s">
        <v>41</v>
      </c>
      <c r="AX654" s="13" t="s">
        <v>79</v>
      </c>
      <c r="AY654" s="159" t="s">
        <v>167</v>
      </c>
    </row>
    <row r="655" spans="2:65" s="12" customFormat="1" ht="10.199999999999999" x14ac:dyDescent="0.2">
      <c r="B655" s="151"/>
      <c r="D655" s="152" t="s">
        <v>178</v>
      </c>
      <c r="E655" s="153" t="s">
        <v>3</v>
      </c>
      <c r="F655" s="154" t="s">
        <v>487</v>
      </c>
      <c r="H655" s="153" t="s">
        <v>3</v>
      </c>
      <c r="I655" s="155"/>
      <c r="L655" s="151"/>
      <c r="M655" s="156"/>
      <c r="T655" s="157"/>
      <c r="AT655" s="153" t="s">
        <v>178</v>
      </c>
      <c r="AU655" s="153" t="s">
        <v>88</v>
      </c>
      <c r="AV655" s="12" t="s">
        <v>86</v>
      </c>
      <c r="AW655" s="12" t="s">
        <v>41</v>
      </c>
      <c r="AX655" s="12" t="s">
        <v>79</v>
      </c>
      <c r="AY655" s="153" t="s">
        <v>167</v>
      </c>
    </row>
    <row r="656" spans="2:65" s="13" customFormat="1" ht="10.199999999999999" x14ac:dyDescent="0.2">
      <c r="B656" s="158"/>
      <c r="D656" s="152" t="s">
        <v>178</v>
      </c>
      <c r="E656" s="159" t="s">
        <v>3</v>
      </c>
      <c r="F656" s="160" t="s">
        <v>1599</v>
      </c>
      <c r="H656" s="161">
        <v>3</v>
      </c>
      <c r="I656" s="162"/>
      <c r="L656" s="158"/>
      <c r="M656" s="163"/>
      <c r="T656" s="164"/>
      <c r="AT656" s="159" t="s">
        <v>178</v>
      </c>
      <c r="AU656" s="159" t="s">
        <v>88</v>
      </c>
      <c r="AV656" s="13" t="s">
        <v>88</v>
      </c>
      <c r="AW656" s="13" t="s">
        <v>41</v>
      </c>
      <c r="AX656" s="13" t="s">
        <v>79</v>
      </c>
      <c r="AY656" s="159" t="s">
        <v>167</v>
      </c>
    </row>
    <row r="657" spans="2:65" s="14" customFormat="1" ht="10.199999999999999" x14ac:dyDescent="0.2">
      <c r="B657" s="165"/>
      <c r="D657" s="152" t="s">
        <v>178</v>
      </c>
      <c r="E657" s="166" t="s">
        <v>3</v>
      </c>
      <c r="F657" s="167" t="s">
        <v>181</v>
      </c>
      <c r="H657" s="168">
        <v>9</v>
      </c>
      <c r="I657" s="169"/>
      <c r="L657" s="165"/>
      <c r="M657" s="170"/>
      <c r="T657" s="171"/>
      <c r="AT657" s="166" t="s">
        <v>178</v>
      </c>
      <c r="AU657" s="166" t="s">
        <v>88</v>
      </c>
      <c r="AV657" s="14" t="s">
        <v>174</v>
      </c>
      <c r="AW657" s="14" t="s">
        <v>41</v>
      </c>
      <c r="AX657" s="14" t="s">
        <v>86</v>
      </c>
      <c r="AY657" s="166" t="s">
        <v>167</v>
      </c>
    </row>
    <row r="658" spans="2:65" s="1" customFormat="1" ht="16.5" customHeight="1" x14ac:dyDescent="0.2">
      <c r="B658" s="133"/>
      <c r="C658" s="134" t="s">
        <v>1156</v>
      </c>
      <c r="D658" s="134" t="s">
        <v>169</v>
      </c>
      <c r="E658" s="135" t="s">
        <v>1394</v>
      </c>
      <c r="F658" s="136" t="s">
        <v>1395</v>
      </c>
      <c r="G658" s="137" t="s">
        <v>245</v>
      </c>
      <c r="H658" s="138">
        <v>6</v>
      </c>
      <c r="I658" s="139"/>
      <c r="J658" s="140">
        <f>ROUND(I658*H658,2)</f>
        <v>0</v>
      </c>
      <c r="K658" s="136" t="s">
        <v>173</v>
      </c>
      <c r="L658" s="34"/>
      <c r="M658" s="141" t="s">
        <v>3</v>
      </c>
      <c r="N658" s="142" t="s">
        <v>50</v>
      </c>
      <c r="P658" s="143">
        <f>O658*H658</f>
        <v>0</v>
      </c>
      <c r="Q658" s="143">
        <v>0</v>
      </c>
      <c r="R658" s="143">
        <f>Q658*H658</f>
        <v>0</v>
      </c>
      <c r="S658" s="143">
        <v>0</v>
      </c>
      <c r="T658" s="144">
        <f>S658*H658</f>
        <v>0</v>
      </c>
      <c r="AR658" s="145" t="s">
        <v>275</v>
      </c>
      <c r="AT658" s="145" t="s">
        <v>169</v>
      </c>
      <c r="AU658" s="145" t="s">
        <v>88</v>
      </c>
      <c r="AY658" s="18" t="s">
        <v>167</v>
      </c>
      <c r="BE658" s="146">
        <f>IF(N658="základní",J658,0)</f>
        <v>0</v>
      </c>
      <c r="BF658" s="146">
        <f>IF(N658="snížená",J658,0)</f>
        <v>0</v>
      </c>
      <c r="BG658" s="146">
        <f>IF(N658="zákl. přenesená",J658,0)</f>
        <v>0</v>
      </c>
      <c r="BH658" s="146">
        <f>IF(N658="sníž. přenesená",J658,0)</f>
        <v>0</v>
      </c>
      <c r="BI658" s="146">
        <f>IF(N658="nulová",J658,0)</f>
        <v>0</v>
      </c>
      <c r="BJ658" s="18" t="s">
        <v>86</v>
      </c>
      <c r="BK658" s="146">
        <f>ROUND(I658*H658,2)</f>
        <v>0</v>
      </c>
      <c r="BL658" s="18" t="s">
        <v>275</v>
      </c>
      <c r="BM658" s="145" t="s">
        <v>1396</v>
      </c>
    </row>
    <row r="659" spans="2:65" s="1" customFormat="1" ht="10.199999999999999" x14ac:dyDescent="0.2">
      <c r="B659" s="34"/>
      <c r="D659" s="147" t="s">
        <v>176</v>
      </c>
      <c r="F659" s="148" t="s">
        <v>1397</v>
      </c>
      <c r="I659" s="149"/>
      <c r="L659" s="34"/>
      <c r="M659" s="150"/>
      <c r="T659" s="55"/>
      <c r="AT659" s="18" t="s">
        <v>176</v>
      </c>
      <c r="AU659" s="18" t="s">
        <v>88</v>
      </c>
    </row>
    <row r="660" spans="2:65" s="12" customFormat="1" ht="10.199999999999999" x14ac:dyDescent="0.2">
      <c r="B660" s="151"/>
      <c r="D660" s="152" t="s">
        <v>178</v>
      </c>
      <c r="E660" s="153" t="s">
        <v>3</v>
      </c>
      <c r="F660" s="154" t="s">
        <v>483</v>
      </c>
      <c r="H660" s="153" t="s">
        <v>3</v>
      </c>
      <c r="I660" s="155"/>
      <c r="L660" s="151"/>
      <c r="M660" s="156"/>
      <c r="T660" s="157"/>
      <c r="AT660" s="153" t="s">
        <v>178</v>
      </c>
      <c r="AU660" s="153" t="s">
        <v>88</v>
      </c>
      <c r="AV660" s="12" t="s">
        <v>86</v>
      </c>
      <c r="AW660" s="12" t="s">
        <v>41</v>
      </c>
      <c r="AX660" s="12" t="s">
        <v>79</v>
      </c>
      <c r="AY660" s="153" t="s">
        <v>167</v>
      </c>
    </row>
    <row r="661" spans="2:65" s="13" customFormat="1" ht="10.199999999999999" x14ac:dyDescent="0.2">
      <c r="B661" s="158"/>
      <c r="D661" s="152" t="s">
        <v>178</v>
      </c>
      <c r="E661" s="159" t="s">
        <v>3</v>
      </c>
      <c r="F661" s="160" t="s">
        <v>1398</v>
      </c>
      <c r="H661" s="161">
        <v>2</v>
      </c>
      <c r="I661" s="162"/>
      <c r="L661" s="158"/>
      <c r="M661" s="163"/>
      <c r="T661" s="164"/>
      <c r="AT661" s="159" t="s">
        <v>178</v>
      </c>
      <c r="AU661" s="159" t="s">
        <v>88</v>
      </c>
      <c r="AV661" s="13" t="s">
        <v>88</v>
      </c>
      <c r="AW661" s="13" t="s">
        <v>41</v>
      </c>
      <c r="AX661" s="13" t="s">
        <v>79</v>
      </c>
      <c r="AY661" s="159" t="s">
        <v>167</v>
      </c>
    </row>
    <row r="662" spans="2:65" s="12" customFormat="1" ht="10.199999999999999" x14ac:dyDescent="0.2">
      <c r="B662" s="151"/>
      <c r="D662" s="152" t="s">
        <v>178</v>
      </c>
      <c r="E662" s="153" t="s">
        <v>3</v>
      </c>
      <c r="F662" s="154" t="s">
        <v>485</v>
      </c>
      <c r="H662" s="153" t="s">
        <v>3</v>
      </c>
      <c r="I662" s="155"/>
      <c r="L662" s="151"/>
      <c r="M662" s="156"/>
      <c r="T662" s="157"/>
      <c r="AT662" s="153" t="s">
        <v>178</v>
      </c>
      <c r="AU662" s="153" t="s">
        <v>88</v>
      </c>
      <c r="AV662" s="12" t="s">
        <v>86</v>
      </c>
      <c r="AW662" s="12" t="s">
        <v>41</v>
      </c>
      <c r="AX662" s="12" t="s">
        <v>79</v>
      </c>
      <c r="AY662" s="153" t="s">
        <v>167</v>
      </c>
    </row>
    <row r="663" spans="2:65" s="13" customFormat="1" ht="10.199999999999999" x14ac:dyDescent="0.2">
      <c r="B663" s="158"/>
      <c r="D663" s="152" t="s">
        <v>178</v>
      </c>
      <c r="E663" s="159" t="s">
        <v>3</v>
      </c>
      <c r="F663" s="160" t="s">
        <v>1398</v>
      </c>
      <c r="H663" s="161">
        <v>2</v>
      </c>
      <c r="I663" s="162"/>
      <c r="L663" s="158"/>
      <c r="M663" s="163"/>
      <c r="T663" s="164"/>
      <c r="AT663" s="159" t="s">
        <v>178</v>
      </c>
      <c r="AU663" s="159" t="s">
        <v>88</v>
      </c>
      <c r="AV663" s="13" t="s">
        <v>88</v>
      </c>
      <c r="AW663" s="13" t="s">
        <v>41</v>
      </c>
      <c r="AX663" s="13" t="s">
        <v>79</v>
      </c>
      <c r="AY663" s="159" t="s">
        <v>167</v>
      </c>
    </row>
    <row r="664" spans="2:65" s="12" customFormat="1" ht="10.199999999999999" x14ac:dyDescent="0.2">
      <c r="B664" s="151"/>
      <c r="D664" s="152" t="s">
        <v>178</v>
      </c>
      <c r="E664" s="153" t="s">
        <v>3</v>
      </c>
      <c r="F664" s="154" t="s">
        <v>487</v>
      </c>
      <c r="H664" s="153" t="s">
        <v>3</v>
      </c>
      <c r="I664" s="155"/>
      <c r="L664" s="151"/>
      <c r="M664" s="156"/>
      <c r="T664" s="157"/>
      <c r="AT664" s="153" t="s">
        <v>178</v>
      </c>
      <c r="AU664" s="153" t="s">
        <v>88</v>
      </c>
      <c r="AV664" s="12" t="s">
        <v>86</v>
      </c>
      <c r="AW664" s="12" t="s">
        <v>41</v>
      </c>
      <c r="AX664" s="12" t="s">
        <v>79</v>
      </c>
      <c r="AY664" s="153" t="s">
        <v>167</v>
      </c>
    </row>
    <row r="665" spans="2:65" s="13" customFormat="1" ht="10.199999999999999" x14ac:dyDescent="0.2">
      <c r="B665" s="158"/>
      <c r="D665" s="152" t="s">
        <v>178</v>
      </c>
      <c r="E665" s="159" t="s">
        <v>3</v>
      </c>
      <c r="F665" s="160" t="s">
        <v>1398</v>
      </c>
      <c r="H665" s="161">
        <v>2</v>
      </c>
      <c r="I665" s="162"/>
      <c r="L665" s="158"/>
      <c r="M665" s="163"/>
      <c r="T665" s="164"/>
      <c r="AT665" s="159" t="s">
        <v>178</v>
      </c>
      <c r="AU665" s="159" t="s">
        <v>88</v>
      </c>
      <c r="AV665" s="13" t="s">
        <v>88</v>
      </c>
      <c r="AW665" s="13" t="s">
        <v>41</v>
      </c>
      <c r="AX665" s="13" t="s">
        <v>79</v>
      </c>
      <c r="AY665" s="159" t="s">
        <v>167</v>
      </c>
    </row>
    <row r="666" spans="2:65" s="14" customFormat="1" ht="10.199999999999999" x14ac:dyDescent="0.2">
      <c r="B666" s="165"/>
      <c r="D666" s="152" t="s">
        <v>178</v>
      </c>
      <c r="E666" s="166" t="s">
        <v>3</v>
      </c>
      <c r="F666" s="167" t="s">
        <v>181</v>
      </c>
      <c r="H666" s="168">
        <v>6</v>
      </c>
      <c r="I666" s="169"/>
      <c r="L666" s="165"/>
      <c r="M666" s="170"/>
      <c r="T666" s="171"/>
      <c r="AT666" s="166" t="s">
        <v>178</v>
      </c>
      <c r="AU666" s="166" t="s">
        <v>88</v>
      </c>
      <c r="AV666" s="14" t="s">
        <v>174</v>
      </c>
      <c r="AW666" s="14" t="s">
        <v>41</v>
      </c>
      <c r="AX666" s="14" t="s">
        <v>86</v>
      </c>
      <c r="AY666" s="166" t="s">
        <v>167</v>
      </c>
    </row>
    <row r="667" spans="2:65" s="1" customFormat="1" ht="16.5" customHeight="1" x14ac:dyDescent="0.2">
      <c r="B667" s="133"/>
      <c r="C667" s="134" t="s">
        <v>1161</v>
      </c>
      <c r="D667" s="134" t="s">
        <v>169</v>
      </c>
      <c r="E667" s="135" t="s">
        <v>1400</v>
      </c>
      <c r="F667" s="136" t="s">
        <v>1401</v>
      </c>
      <c r="G667" s="137" t="s">
        <v>254</v>
      </c>
      <c r="H667" s="138">
        <v>5.524</v>
      </c>
      <c r="I667" s="139"/>
      <c r="J667" s="140">
        <f>ROUND(I667*H667,2)</f>
        <v>0</v>
      </c>
      <c r="K667" s="136" t="s">
        <v>173</v>
      </c>
      <c r="L667" s="34"/>
      <c r="M667" s="141" t="s">
        <v>3</v>
      </c>
      <c r="N667" s="142" t="s">
        <v>50</v>
      </c>
      <c r="P667" s="143">
        <f>O667*H667</f>
        <v>0</v>
      </c>
      <c r="Q667" s="143">
        <v>0</v>
      </c>
      <c r="R667" s="143">
        <f>Q667*H667</f>
        <v>0</v>
      </c>
      <c r="S667" s="143">
        <v>0</v>
      </c>
      <c r="T667" s="144">
        <f>S667*H667</f>
        <v>0</v>
      </c>
      <c r="AR667" s="145" t="s">
        <v>275</v>
      </c>
      <c r="AT667" s="145" t="s">
        <v>169</v>
      </c>
      <c r="AU667" s="145" t="s">
        <v>88</v>
      </c>
      <c r="AY667" s="18" t="s">
        <v>167</v>
      </c>
      <c r="BE667" s="146">
        <f>IF(N667="základní",J667,0)</f>
        <v>0</v>
      </c>
      <c r="BF667" s="146">
        <f>IF(N667="snížená",J667,0)</f>
        <v>0</v>
      </c>
      <c r="BG667" s="146">
        <f>IF(N667="zákl. přenesená",J667,0)</f>
        <v>0</v>
      </c>
      <c r="BH667" s="146">
        <f>IF(N667="sníž. přenesená",J667,0)</f>
        <v>0</v>
      </c>
      <c r="BI667" s="146">
        <f>IF(N667="nulová",J667,0)</f>
        <v>0</v>
      </c>
      <c r="BJ667" s="18" t="s">
        <v>86</v>
      </c>
      <c r="BK667" s="146">
        <f>ROUND(I667*H667,2)</f>
        <v>0</v>
      </c>
      <c r="BL667" s="18" t="s">
        <v>275</v>
      </c>
      <c r="BM667" s="145" t="s">
        <v>1402</v>
      </c>
    </row>
    <row r="668" spans="2:65" s="1" customFormat="1" ht="10.199999999999999" x14ac:dyDescent="0.2">
      <c r="B668" s="34"/>
      <c r="D668" s="147" t="s">
        <v>176</v>
      </c>
      <c r="F668" s="148" t="s">
        <v>1403</v>
      </c>
      <c r="I668" s="149"/>
      <c r="L668" s="34"/>
      <c r="M668" s="150"/>
      <c r="T668" s="55"/>
      <c r="AT668" s="18" t="s">
        <v>176</v>
      </c>
      <c r="AU668" s="18" t="s">
        <v>88</v>
      </c>
    </row>
    <row r="669" spans="2:65" s="12" customFormat="1" ht="10.199999999999999" x14ac:dyDescent="0.2">
      <c r="B669" s="151"/>
      <c r="D669" s="152" t="s">
        <v>178</v>
      </c>
      <c r="E669" s="153" t="s">
        <v>3</v>
      </c>
      <c r="F669" s="154" t="s">
        <v>1404</v>
      </c>
      <c r="H669" s="153" t="s">
        <v>3</v>
      </c>
      <c r="I669" s="155"/>
      <c r="L669" s="151"/>
      <c r="M669" s="156"/>
      <c r="T669" s="157"/>
      <c r="AT669" s="153" t="s">
        <v>178</v>
      </c>
      <c r="AU669" s="153" t="s">
        <v>88</v>
      </c>
      <c r="AV669" s="12" t="s">
        <v>86</v>
      </c>
      <c r="AW669" s="12" t="s">
        <v>41</v>
      </c>
      <c r="AX669" s="12" t="s">
        <v>79</v>
      </c>
      <c r="AY669" s="153" t="s">
        <v>167</v>
      </c>
    </row>
    <row r="670" spans="2:65" s="13" customFormat="1" ht="10.199999999999999" x14ac:dyDescent="0.2">
      <c r="B670" s="158"/>
      <c r="D670" s="152" t="s">
        <v>178</v>
      </c>
      <c r="E670" s="159" t="s">
        <v>3</v>
      </c>
      <c r="F670" s="160" t="s">
        <v>1600</v>
      </c>
      <c r="H670" s="161">
        <v>5.524</v>
      </c>
      <c r="I670" s="162"/>
      <c r="L670" s="158"/>
      <c r="M670" s="163"/>
      <c r="T670" s="164"/>
      <c r="AT670" s="159" t="s">
        <v>178</v>
      </c>
      <c r="AU670" s="159" t="s">
        <v>88</v>
      </c>
      <c r="AV670" s="13" t="s">
        <v>88</v>
      </c>
      <c r="AW670" s="13" t="s">
        <v>41</v>
      </c>
      <c r="AX670" s="13" t="s">
        <v>79</v>
      </c>
      <c r="AY670" s="159" t="s">
        <v>167</v>
      </c>
    </row>
    <row r="671" spans="2:65" s="14" customFormat="1" ht="10.199999999999999" x14ac:dyDescent="0.2">
      <c r="B671" s="165"/>
      <c r="D671" s="152" t="s">
        <v>178</v>
      </c>
      <c r="E671" s="166" t="s">
        <v>3</v>
      </c>
      <c r="F671" s="167" t="s">
        <v>181</v>
      </c>
      <c r="H671" s="168">
        <v>5.524</v>
      </c>
      <c r="I671" s="169"/>
      <c r="L671" s="165"/>
      <c r="M671" s="170"/>
      <c r="T671" s="171"/>
      <c r="AT671" s="166" t="s">
        <v>178</v>
      </c>
      <c r="AU671" s="166" t="s">
        <v>88</v>
      </c>
      <c r="AV671" s="14" t="s">
        <v>174</v>
      </c>
      <c r="AW671" s="14" t="s">
        <v>41</v>
      </c>
      <c r="AX671" s="14" t="s">
        <v>86</v>
      </c>
      <c r="AY671" s="166" t="s">
        <v>167</v>
      </c>
    </row>
    <row r="672" spans="2:65" s="1" customFormat="1" ht="24.15" customHeight="1" x14ac:dyDescent="0.2">
      <c r="B672" s="133"/>
      <c r="C672" s="134" t="s">
        <v>1163</v>
      </c>
      <c r="D672" s="134" t="s">
        <v>169</v>
      </c>
      <c r="E672" s="135" t="s">
        <v>1407</v>
      </c>
      <c r="F672" s="136" t="s">
        <v>1408</v>
      </c>
      <c r="G672" s="137" t="s">
        <v>208</v>
      </c>
      <c r="H672" s="138">
        <v>0.84</v>
      </c>
      <c r="I672" s="139"/>
      <c r="J672" s="140">
        <f>ROUND(I672*H672,2)</f>
        <v>0</v>
      </c>
      <c r="K672" s="136" t="s">
        <v>173</v>
      </c>
      <c r="L672" s="34"/>
      <c r="M672" s="141" t="s">
        <v>3</v>
      </c>
      <c r="N672" s="142" t="s">
        <v>50</v>
      </c>
      <c r="P672" s="143">
        <f>O672*H672</f>
        <v>0</v>
      </c>
      <c r="Q672" s="143">
        <v>0</v>
      </c>
      <c r="R672" s="143">
        <f>Q672*H672</f>
        <v>0</v>
      </c>
      <c r="S672" s="143">
        <v>0</v>
      </c>
      <c r="T672" s="144">
        <f>S672*H672</f>
        <v>0</v>
      </c>
      <c r="AR672" s="145" t="s">
        <v>275</v>
      </c>
      <c r="AT672" s="145" t="s">
        <v>169</v>
      </c>
      <c r="AU672" s="145" t="s">
        <v>88</v>
      </c>
      <c r="AY672" s="18" t="s">
        <v>167</v>
      </c>
      <c r="BE672" s="146">
        <f>IF(N672="základní",J672,0)</f>
        <v>0</v>
      </c>
      <c r="BF672" s="146">
        <f>IF(N672="snížená",J672,0)</f>
        <v>0</v>
      </c>
      <c r="BG672" s="146">
        <f>IF(N672="zákl. přenesená",J672,0)</f>
        <v>0</v>
      </c>
      <c r="BH672" s="146">
        <f>IF(N672="sníž. přenesená",J672,0)</f>
        <v>0</v>
      </c>
      <c r="BI672" s="146">
        <f>IF(N672="nulová",J672,0)</f>
        <v>0</v>
      </c>
      <c r="BJ672" s="18" t="s">
        <v>86</v>
      </c>
      <c r="BK672" s="146">
        <f>ROUND(I672*H672,2)</f>
        <v>0</v>
      </c>
      <c r="BL672" s="18" t="s">
        <v>275</v>
      </c>
      <c r="BM672" s="145" t="s">
        <v>1409</v>
      </c>
    </row>
    <row r="673" spans="2:65" s="1" customFormat="1" ht="10.199999999999999" x14ac:dyDescent="0.2">
      <c r="B673" s="34"/>
      <c r="D673" s="147" t="s">
        <v>176</v>
      </c>
      <c r="F673" s="148" t="s">
        <v>1410</v>
      </c>
      <c r="I673" s="149"/>
      <c r="L673" s="34"/>
      <c r="M673" s="150"/>
      <c r="T673" s="55"/>
      <c r="AT673" s="18" t="s">
        <v>176</v>
      </c>
      <c r="AU673" s="18" t="s">
        <v>88</v>
      </c>
    </row>
    <row r="674" spans="2:65" s="1" customFormat="1" ht="37.799999999999997" customHeight="1" x14ac:dyDescent="0.2">
      <c r="B674" s="133"/>
      <c r="C674" s="134" t="s">
        <v>1165</v>
      </c>
      <c r="D674" s="134" t="s">
        <v>169</v>
      </c>
      <c r="E674" s="135" t="s">
        <v>1412</v>
      </c>
      <c r="F674" s="136" t="s">
        <v>1413</v>
      </c>
      <c r="G674" s="137" t="s">
        <v>208</v>
      </c>
      <c r="H674" s="138">
        <v>0.84</v>
      </c>
      <c r="I674" s="139"/>
      <c r="J674" s="140">
        <f>ROUND(I674*H674,2)</f>
        <v>0</v>
      </c>
      <c r="K674" s="136" t="s">
        <v>173</v>
      </c>
      <c r="L674" s="34"/>
      <c r="M674" s="141" t="s">
        <v>3</v>
      </c>
      <c r="N674" s="142" t="s">
        <v>50</v>
      </c>
      <c r="P674" s="143">
        <f>O674*H674</f>
        <v>0</v>
      </c>
      <c r="Q674" s="143">
        <v>0</v>
      </c>
      <c r="R674" s="143">
        <f>Q674*H674</f>
        <v>0</v>
      </c>
      <c r="S674" s="143">
        <v>0</v>
      </c>
      <c r="T674" s="144">
        <f>S674*H674</f>
        <v>0</v>
      </c>
      <c r="AR674" s="145" t="s">
        <v>275</v>
      </c>
      <c r="AT674" s="145" t="s">
        <v>169</v>
      </c>
      <c r="AU674" s="145" t="s">
        <v>88</v>
      </c>
      <c r="AY674" s="18" t="s">
        <v>167</v>
      </c>
      <c r="BE674" s="146">
        <f>IF(N674="základní",J674,0)</f>
        <v>0</v>
      </c>
      <c r="BF674" s="146">
        <f>IF(N674="snížená",J674,0)</f>
        <v>0</v>
      </c>
      <c r="BG674" s="146">
        <f>IF(N674="zákl. přenesená",J674,0)</f>
        <v>0</v>
      </c>
      <c r="BH674" s="146">
        <f>IF(N674="sníž. přenesená",J674,0)</f>
        <v>0</v>
      </c>
      <c r="BI674" s="146">
        <f>IF(N674="nulová",J674,0)</f>
        <v>0</v>
      </c>
      <c r="BJ674" s="18" t="s">
        <v>86</v>
      </c>
      <c r="BK674" s="146">
        <f>ROUND(I674*H674,2)</f>
        <v>0</v>
      </c>
      <c r="BL674" s="18" t="s">
        <v>275</v>
      </c>
      <c r="BM674" s="145" t="s">
        <v>1414</v>
      </c>
    </row>
    <row r="675" spans="2:65" s="1" customFormat="1" ht="10.199999999999999" x14ac:dyDescent="0.2">
      <c r="B675" s="34"/>
      <c r="D675" s="147" t="s">
        <v>176</v>
      </c>
      <c r="F675" s="148" t="s">
        <v>1415</v>
      </c>
      <c r="I675" s="149"/>
      <c r="L675" s="34"/>
      <c r="M675" s="150"/>
      <c r="T675" s="55"/>
      <c r="AT675" s="18" t="s">
        <v>176</v>
      </c>
      <c r="AU675" s="18" t="s">
        <v>88</v>
      </c>
    </row>
    <row r="676" spans="2:65" s="11" customFormat="1" ht="22.8" customHeight="1" x14ac:dyDescent="0.25">
      <c r="B676" s="121"/>
      <c r="D676" s="122" t="s">
        <v>78</v>
      </c>
      <c r="E676" s="131" t="s">
        <v>468</v>
      </c>
      <c r="F676" s="131" t="s">
        <v>469</v>
      </c>
      <c r="I676" s="124"/>
      <c r="J676" s="132">
        <f>BK676</f>
        <v>0</v>
      </c>
      <c r="L676" s="121"/>
      <c r="M676" s="126"/>
      <c r="P676" s="127">
        <f>SUM(P677:P760)</f>
        <v>0</v>
      </c>
      <c r="R676" s="127">
        <f>SUM(R677:R760)</f>
        <v>0.10020567999999999</v>
      </c>
      <c r="T676" s="128">
        <f>SUM(T677:T760)</f>
        <v>2.3580000000000003E-3</v>
      </c>
      <c r="AR676" s="122" t="s">
        <v>88</v>
      </c>
      <c r="AT676" s="129" t="s">
        <v>78</v>
      </c>
      <c r="AU676" s="129" t="s">
        <v>86</v>
      </c>
      <c r="AY676" s="122" t="s">
        <v>167</v>
      </c>
      <c r="BK676" s="130">
        <f>SUM(BK677:BK760)</f>
        <v>0</v>
      </c>
    </row>
    <row r="677" spans="2:65" s="1" customFormat="1" ht="16.5" customHeight="1" x14ac:dyDescent="0.2">
      <c r="B677" s="133"/>
      <c r="C677" s="134" t="s">
        <v>1170</v>
      </c>
      <c r="D677" s="134" t="s">
        <v>169</v>
      </c>
      <c r="E677" s="135" t="s">
        <v>1417</v>
      </c>
      <c r="F677" s="136" t="s">
        <v>1418</v>
      </c>
      <c r="G677" s="137" t="s">
        <v>220</v>
      </c>
      <c r="H677" s="138">
        <v>70.900000000000006</v>
      </c>
      <c r="I677" s="139"/>
      <c r="J677" s="140">
        <f>ROUND(I677*H677,2)</f>
        <v>0</v>
      </c>
      <c r="K677" s="136" t="s">
        <v>173</v>
      </c>
      <c r="L677" s="34"/>
      <c r="M677" s="141" t="s">
        <v>3</v>
      </c>
      <c r="N677" s="142" t="s">
        <v>50</v>
      </c>
      <c r="P677" s="143">
        <f>O677*H677</f>
        <v>0</v>
      </c>
      <c r="Q677" s="143">
        <v>0</v>
      </c>
      <c r="R677" s="143">
        <f>Q677*H677</f>
        <v>0</v>
      </c>
      <c r="S677" s="143">
        <v>3.0000000000000001E-5</v>
      </c>
      <c r="T677" s="144">
        <f>S677*H677</f>
        <v>2.1270000000000004E-3</v>
      </c>
      <c r="AR677" s="145" t="s">
        <v>275</v>
      </c>
      <c r="AT677" s="145" t="s">
        <v>169</v>
      </c>
      <c r="AU677" s="145" t="s">
        <v>88</v>
      </c>
      <c r="AY677" s="18" t="s">
        <v>167</v>
      </c>
      <c r="BE677" s="146">
        <f>IF(N677="základní",J677,0)</f>
        <v>0</v>
      </c>
      <c r="BF677" s="146">
        <f>IF(N677="snížená",J677,0)</f>
        <v>0</v>
      </c>
      <c r="BG677" s="146">
        <f>IF(N677="zákl. přenesená",J677,0)</f>
        <v>0</v>
      </c>
      <c r="BH677" s="146">
        <f>IF(N677="sníž. přenesená",J677,0)</f>
        <v>0</v>
      </c>
      <c r="BI677" s="146">
        <f>IF(N677="nulová",J677,0)</f>
        <v>0</v>
      </c>
      <c r="BJ677" s="18" t="s">
        <v>86</v>
      </c>
      <c r="BK677" s="146">
        <f>ROUND(I677*H677,2)</f>
        <v>0</v>
      </c>
      <c r="BL677" s="18" t="s">
        <v>275</v>
      </c>
      <c r="BM677" s="145" t="s">
        <v>1419</v>
      </c>
    </row>
    <row r="678" spans="2:65" s="1" customFormat="1" ht="10.199999999999999" x14ac:dyDescent="0.2">
      <c r="B678" s="34"/>
      <c r="D678" s="147" t="s">
        <v>176</v>
      </c>
      <c r="F678" s="148" t="s">
        <v>1420</v>
      </c>
      <c r="I678" s="149"/>
      <c r="L678" s="34"/>
      <c r="M678" s="150"/>
      <c r="T678" s="55"/>
      <c r="AT678" s="18" t="s">
        <v>176</v>
      </c>
      <c r="AU678" s="18" t="s">
        <v>88</v>
      </c>
    </row>
    <row r="679" spans="2:65" s="13" customFormat="1" ht="10.199999999999999" x14ac:dyDescent="0.2">
      <c r="B679" s="158"/>
      <c r="D679" s="152" t="s">
        <v>178</v>
      </c>
      <c r="E679" s="159" t="s">
        <v>3</v>
      </c>
      <c r="F679" s="160" t="s">
        <v>1488</v>
      </c>
      <c r="H679" s="161">
        <v>70.900000000000006</v>
      </c>
      <c r="I679" s="162"/>
      <c r="L679" s="158"/>
      <c r="M679" s="163"/>
      <c r="T679" s="164"/>
      <c r="AT679" s="159" t="s">
        <v>178</v>
      </c>
      <c r="AU679" s="159" t="s">
        <v>88</v>
      </c>
      <c r="AV679" s="13" t="s">
        <v>88</v>
      </c>
      <c r="AW679" s="13" t="s">
        <v>41</v>
      </c>
      <c r="AX679" s="13" t="s">
        <v>79</v>
      </c>
      <c r="AY679" s="159" t="s">
        <v>167</v>
      </c>
    </row>
    <row r="680" spans="2:65" s="14" customFormat="1" ht="10.199999999999999" x14ac:dyDescent="0.2">
      <c r="B680" s="165"/>
      <c r="D680" s="152" t="s">
        <v>178</v>
      </c>
      <c r="E680" s="166" t="s">
        <v>3</v>
      </c>
      <c r="F680" s="167" t="s">
        <v>181</v>
      </c>
      <c r="H680" s="168">
        <v>70.900000000000006</v>
      </c>
      <c r="I680" s="169"/>
      <c r="L680" s="165"/>
      <c r="M680" s="170"/>
      <c r="T680" s="171"/>
      <c r="AT680" s="166" t="s">
        <v>178</v>
      </c>
      <c r="AU680" s="166" t="s">
        <v>88</v>
      </c>
      <c r="AV680" s="14" t="s">
        <v>174</v>
      </c>
      <c r="AW680" s="14" t="s">
        <v>41</v>
      </c>
      <c r="AX680" s="14" t="s">
        <v>86</v>
      </c>
      <c r="AY680" s="166" t="s">
        <v>167</v>
      </c>
    </row>
    <row r="681" spans="2:65" s="1" customFormat="1" ht="16.5" customHeight="1" x14ac:dyDescent="0.2">
      <c r="B681" s="133"/>
      <c r="C681" s="183" t="s">
        <v>1175</v>
      </c>
      <c r="D681" s="183" t="s">
        <v>754</v>
      </c>
      <c r="E681" s="184" t="s">
        <v>1422</v>
      </c>
      <c r="F681" s="185" t="s">
        <v>1423</v>
      </c>
      <c r="G681" s="186" t="s">
        <v>220</v>
      </c>
      <c r="H681" s="187">
        <v>74.444999999999993</v>
      </c>
      <c r="I681" s="188"/>
      <c r="J681" s="189">
        <f>ROUND(I681*H681,2)</f>
        <v>0</v>
      </c>
      <c r="K681" s="185" t="s">
        <v>173</v>
      </c>
      <c r="L681" s="190"/>
      <c r="M681" s="191" t="s">
        <v>3</v>
      </c>
      <c r="N681" s="192" t="s">
        <v>50</v>
      </c>
      <c r="P681" s="143">
        <f>O681*H681</f>
        <v>0</v>
      </c>
      <c r="Q681" s="143">
        <v>1E-4</v>
      </c>
      <c r="R681" s="143">
        <f>Q681*H681</f>
        <v>7.4444999999999997E-3</v>
      </c>
      <c r="S681" s="143">
        <v>0</v>
      </c>
      <c r="T681" s="144">
        <f>S681*H681</f>
        <v>0</v>
      </c>
      <c r="AR681" s="145" t="s">
        <v>399</v>
      </c>
      <c r="AT681" s="145" t="s">
        <v>754</v>
      </c>
      <c r="AU681" s="145" t="s">
        <v>88</v>
      </c>
      <c r="AY681" s="18" t="s">
        <v>167</v>
      </c>
      <c r="BE681" s="146">
        <f>IF(N681="základní",J681,0)</f>
        <v>0</v>
      </c>
      <c r="BF681" s="146">
        <f>IF(N681="snížená",J681,0)</f>
        <v>0</v>
      </c>
      <c r="BG681" s="146">
        <f>IF(N681="zákl. přenesená",J681,0)</f>
        <v>0</v>
      </c>
      <c r="BH681" s="146">
        <f>IF(N681="sníž. přenesená",J681,0)</f>
        <v>0</v>
      </c>
      <c r="BI681" s="146">
        <f>IF(N681="nulová",J681,0)</f>
        <v>0</v>
      </c>
      <c r="BJ681" s="18" t="s">
        <v>86</v>
      </c>
      <c r="BK681" s="146">
        <f>ROUND(I681*H681,2)</f>
        <v>0</v>
      </c>
      <c r="BL681" s="18" t="s">
        <v>275</v>
      </c>
      <c r="BM681" s="145" t="s">
        <v>1424</v>
      </c>
    </row>
    <row r="682" spans="2:65" s="13" customFormat="1" ht="10.199999999999999" x14ac:dyDescent="0.2">
      <c r="B682" s="158"/>
      <c r="D682" s="152" t="s">
        <v>178</v>
      </c>
      <c r="F682" s="160" t="s">
        <v>1601</v>
      </c>
      <c r="H682" s="161">
        <v>74.444999999999993</v>
      </c>
      <c r="I682" s="162"/>
      <c r="L682" s="158"/>
      <c r="M682" s="163"/>
      <c r="T682" s="164"/>
      <c r="AT682" s="159" t="s">
        <v>178</v>
      </c>
      <c r="AU682" s="159" t="s">
        <v>88</v>
      </c>
      <c r="AV682" s="13" t="s">
        <v>88</v>
      </c>
      <c r="AW682" s="13" t="s">
        <v>4</v>
      </c>
      <c r="AX682" s="13" t="s">
        <v>86</v>
      </c>
      <c r="AY682" s="159" t="s">
        <v>167</v>
      </c>
    </row>
    <row r="683" spans="2:65" s="1" customFormat="1" ht="24.15" customHeight="1" x14ac:dyDescent="0.2">
      <c r="B683" s="133"/>
      <c r="C683" s="134" t="s">
        <v>1180</v>
      </c>
      <c r="D683" s="134" t="s">
        <v>169</v>
      </c>
      <c r="E683" s="135" t="s">
        <v>1427</v>
      </c>
      <c r="F683" s="136" t="s">
        <v>1428</v>
      </c>
      <c r="G683" s="137" t="s">
        <v>220</v>
      </c>
      <c r="H683" s="138">
        <v>7.7</v>
      </c>
      <c r="I683" s="139"/>
      <c r="J683" s="140">
        <f>ROUND(I683*H683,2)</f>
        <v>0</v>
      </c>
      <c r="K683" s="136" t="s">
        <v>173</v>
      </c>
      <c r="L683" s="34"/>
      <c r="M683" s="141" t="s">
        <v>3</v>
      </c>
      <c r="N683" s="142" t="s">
        <v>50</v>
      </c>
      <c r="P683" s="143">
        <f>O683*H683</f>
        <v>0</v>
      </c>
      <c r="Q683" s="143">
        <v>0</v>
      </c>
      <c r="R683" s="143">
        <f>Q683*H683</f>
        <v>0</v>
      </c>
      <c r="S683" s="143">
        <v>3.0000000000000001E-5</v>
      </c>
      <c r="T683" s="144">
        <f>S683*H683</f>
        <v>2.31E-4</v>
      </c>
      <c r="AR683" s="145" t="s">
        <v>275</v>
      </c>
      <c r="AT683" s="145" t="s">
        <v>169</v>
      </c>
      <c r="AU683" s="145" t="s">
        <v>88</v>
      </c>
      <c r="AY683" s="18" t="s">
        <v>167</v>
      </c>
      <c r="BE683" s="146">
        <f>IF(N683="základní",J683,0)</f>
        <v>0</v>
      </c>
      <c r="BF683" s="146">
        <f>IF(N683="snížená",J683,0)</f>
        <v>0</v>
      </c>
      <c r="BG683" s="146">
        <f>IF(N683="zákl. přenesená",J683,0)</f>
        <v>0</v>
      </c>
      <c r="BH683" s="146">
        <f>IF(N683="sníž. přenesená",J683,0)</f>
        <v>0</v>
      </c>
      <c r="BI683" s="146">
        <f>IF(N683="nulová",J683,0)</f>
        <v>0</v>
      </c>
      <c r="BJ683" s="18" t="s">
        <v>86</v>
      </c>
      <c r="BK683" s="146">
        <f>ROUND(I683*H683,2)</f>
        <v>0</v>
      </c>
      <c r="BL683" s="18" t="s">
        <v>275</v>
      </c>
      <c r="BM683" s="145" t="s">
        <v>1429</v>
      </c>
    </row>
    <row r="684" spans="2:65" s="1" customFormat="1" ht="10.199999999999999" x14ac:dyDescent="0.2">
      <c r="B684" s="34"/>
      <c r="D684" s="147" t="s">
        <v>176</v>
      </c>
      <c r="F684" s="148" t="s">
        <v>1430</v>
      </c>
      <c r="I684" s="149"/>
      <c r="L684" s="34"/>
      <c r="M684" s="150"/>
      <c r="T684" s="55"/>
      <c r="AT684" s="18" t="s">
        <v>176</v>
      </c>
      <c r="AU684" s="18" t="s">
        <v>88</v>
      </c>
    </row>
    <row r="685" spans="2:65" s="12" customFormat="1" ht="10.199999999999999" x14ac:dyDescent="0.2">
      <c r="B685" s="151"/>
      <c r="D685" s="152" t="s">
        <v>178</v>
      </c>
      <c r="E685" s="153" t="s">
        <v>3</v>
      </c>
      <c r="F685" s="154" t="s">
        <v>626</v>
      </c>
      <c r="H685" s="153" t="s">
        <v>3</v>
      </c>
      <c r="I685" s="155"/>
      <c r="L685" s="151"/>
      <c r="M685" s="156"/>
      <c r="T685" s="157"/>
      <c r="AT685" s="153" t="s">
        <v>178</v>
      </c>
      <c r="AU685" s="153" t="s">
        <v>88</v>
      </c>
      <c r="AV685" s="12" t="s">
        <v>86</v>
      </c>
      <c r="AW685" s="12" t="s">
        <v>41</v>
      </c>
      <c r="AX685" s="12" t="s">
        <v>79</v>
      </c>
      <c r="AY685" s="153" t="s">
        <v>167</v>
      </c>
    </row>
    <row r="686" spans="2:65" s="13" customFormat="1" ht="10.199999999999999" x14ac:dyDescent="0.2">
      <c r="B686" s="158"/>
      <c r="D686" s="152" t="s">
        <v>178</v>
      </c>
      <c r="E686" s="159" t="s">
        <v>3</v>
      </c>
      <c r="F686" s="160" t="s">
        <v>501</v>
      </c>
      <c r="H686" s="161">
        <v>1.4</v>
      </c>
      <c r="I686" s="162"/>
      <c r="L686" s="158"/>
      <c r="M686" s="163"/>
      <c r="T686" s="164"/>
      <c r="AT686" s="159" t="s">
        <v>178</v>
      </c>
      <c r="AU686" s="159" t="s">
        <v>88</v>
      </c>
      <c r="AV686" s="13" t="s">
        <v>88</v>
      </c>
      <c r="AW686" s="13" t="s">
        <v>41</v>
      </c>
      <c r="AX686" s="13" t="s">
        <v>79</v>
      </c>
      <c r="AY686" s="159" t="s">
        <v>167</v>
      </c>
    </row>
    <row r="687" spans="2:65" s="12" customFormat="1" ht="10.199999999999999" x14ac:dyDescent="0.2">
      <c r="B687" s="151"/>
      <c r="D687" s="152" t="s">
        <v>178</v>
      </c>
      <c r="E687" s="153" t="s">
        <v>3</v>
      </c>
      <c r="F687" s="154" t="s">
        <v>989</v>
      </c>
      <c r="H687" s="153" t="s">
        <v>3</v>
      </c>
      <c r="I687" s="155"/>
      <c r="L687" s="151"/>
      <c r="M687" s="156"/>
      <c r="T687" s="157"/>
      <c r="AT687" s="153" t="s">
        <v>178</v>
      </c>
      <c r="AU687" s="153" t="s">
        <v>88</v>
      </c>
      <c r="AV687" s="12" t="s">
        <v>86</v>
      </c>
      <c r="AW687" s="12" t="s">
        <v>41</v>
      </c>
      <c r="AX687" s="12" t="s">
        <v>79</v>
      </c>
      <c r="AY687" s="153" t="s">
        <v>167</v>
      </c>
    </row>
    <row r="688" spans="2:65" s="13" customFormat="1" ht="10.199999999999999" x14ac:dyDescent="0.2">
      <c r="B688" s="158"/>
      <c r="D688" s="152" t="s">
        <v>178</v>
      </c>
      <c r="E688" s="159" t="s">
        <v>3</v>
      </c>
      <c r="F688" s="160" t="s">
        <v>301</v>
      </c>
      <c r="H688" s="161">
        <v>6.3</v>
      </c>
      <c r="I688" s="162"/>
      <c r="L688" s="158"/>
      <c r="M688" s="163"/>
      <c r="T688" s="164"/>
      <c r="AT688" s="159" t="s">
        <v>178</v>
      </c>
      <c r="AU688" s="159" t="s">
        <v>88</v>
      </c>
      <c r="AV688" s="13" t="s">
        <v>88</v>
      </c>
      <c r="AW688" s="13" t="s">
        <v>41</v>
      </c>
      <c r="AX688" s="13" t="s">
        <v>79</v>
      </c>
      <c r="AY688" s="159" t="s">
        <v>167</v>
      </c>
    </row>
    <row r="689" spans="2:65" s="14" customFormat="1" ht="10.199999999999999" x14ac:dyDescent="0.2">
      <c r="B689" s="165"/>
      <c r="D689" s="152" t="s">
        <v>178</v>
      </c>
      <c r="E689" s="166" t="s">
        <v>3</v>
      </c>
      <c r="F689" s="167" t="s">
        <v>181</v>
      </c>
      <c r="H689" s="168">
        <v>7.7</v>
      </c>
      <c r="I689" s="169"/>
      <c r="L689" s="165"/>
      <c r="M689" s="170"/>
      <c r="T689" s="171"/>
      <c r="AT689" s="166" t="s">
        <v>178</v>
      </c>
      <c r="AU689" s="166" t="s">
        <v>88</v>
      </c>
      <c r="AV689" s="14" t="s">
        <v>174</v>
      </c>
      <c r="AW689" s="14" t="s">
        <v>41</v>
      </c>
      <c r="AX689" s="14" t="s">
        <v>86</v>
      </c>
      <c r="AY689" s="166" t="s">
        <v>167</v>
      </c>
    </row>
    <row r="690" spans="2:65" s="1" customFormat="1" ht="16.5" customHeight="1" x14ac:dyDescent="0.2">
      <c r="B690" s="133"/>
      <c r="C690" s="183" t="s">
        <v>1185</v>
      </c>
      <c r="D690" s="183" t="s">
        <v>754</v>
      </c>
      <c r="E690" s="184" t="s">
        <v>1432</v>
      </c>
      <c r="F690" s="185" t="s">
        <v>1433</v>
      </c>
      <c r="G690" s="186" t="s">
        <v>220</v>
      </c>
      <c r="H690" s="187">
        <v>8.0850000000000009</v>
      </c>
      <c r="I690" s="188"/>
      <c r="J690" s="189">
        <f>ROUND(I690*H690,2)</f>
        <v>0</v>
      </c>
      <c r="K690" s="185" t="s">
        <v>173</v>
      </c>
      <c r="L690" s="190"/>
      <c r="M690" s="191" t="s">
        <v>3</v>
      </c>
      <c r="N690" s="192" t="s">
        <v>50</v>
      </c>
      <c r="P690" s="143">
        <f>O690*H690</f>
        <v>0</v>
      </c>
      <c r="Q690" s="143">
        <v>0</v>
      </c>
      <c r="R690" s="143">
        <f>Q690*H690</f>
        <v>0</v>
      </c>
      <c r="S690" s="143">
        <v>0</v>
      </c>
      <c r="T690" s="144">
        <f>S690*H690</f>
        <v>0</v>
      </c>
      <c r="AR690" s="145" t="s">
        <v>399</v>
      </c>
      <c r="AT690" s="145" t="s">
        <v>754</v>
      </c>
      <c r="AU690" s="145" t="s">
        <v>88</v>
      </c>
      <c r="AY690" s="18" t="s">
        <v>167</v>
      </c>
      <c r="BE690" s="146">
        <f>IF(N690="základní",J690,0)</f>
        <v>0</v>
      </c>
      <c r="BF690" s="146">
        <f>IF(N690="snížená",J690,0)</f>
        <v>0</v>
      </c>
      <c r="BG690" s="146">
        <f>IF(N690="zákl. přenesená",J690,0)</f>
        <v>0</v>
      </c>
      <c r="BH690" s="146">
        <f>IF(N690="sníž. přenesená",J690,0)</f>
        <v>0</v>
      </c>
      <c r="BI690" s="146">
        <f>IF(N690="nulová",J690,0)</f>
        <v>0</v>
      </c>
      <c r="BJ690" s="18" t="s">
        <v>86</v>
      </c>
      <c r="BK690" s="146">
        <f>ROUND(I690*H690,2)</f>
        <v>0</v>
      </c>
      <c r="BL690" s="18" t="s">
        <v>275</v>
      </c>
      <c r="BM690" s="145" t="s">
        <v>1434</v>
      </c>
    </row>
    <row r="691" spans="2:65" s="13" customFormat="1" ht="10.199999999999999" x14ac:dyDescent="0.2">
      <c r="B691" s="158"/>
      <c r="D691" s="152" t="s">
        <v>178</v>
      </c>
      <c r="F691" s="160" t="s">
        <v>1602</v>
      </c>
      <c r="H691" s="161">
        <v>8.0850000000000009</v>
      </c>
      <c r="I691" s="162"/>
      <c r="L691" s="158"/>
      <c r="M691" s="163"/>
      <c r="T691" s="164"/>
      <c r="AT691" s="159" t="s">
        <v>178</v>
      </c>
      <c r="AU691" s="159" t="s">
        <v>88</v>
      </c>
      <c r="AV691" s="13" t="s">
        <v>88</v>
      </c>
      <c r="AW691" s="13" t="s">
        <v>4</v>
      </c>
      <c r="AX691" s="13" t="s">
        <v>86</v>
      </c>
      <c r="AY691" s="159" t="s">
        <v>167</v>
      </c>
    </row>
    <row r="692" spans="2:65" s="1" customFormat="1" ht="16.5" customHeight="1" x14ac:dyDescent="0.2">
      <c r="B692" s="133"/>
      <c r="C692" s="134" t="s">
        <v>1190</v>
      </c>
      <c r="D692" s="134" t="s">
        <v>169</v>
      </c>
      <c r="E692" s="135" t="s">
        <v>1437</v>
      </c>
      <c r="F692" s="136" t="s">
        <v>1438</v>
      </c>
      <c r="G692" s="137" t="s">
        <v>220</v>
      </c>
      <c r="H692" s="138">
        <v>142.624</v>
      </c>
      <c r="I692" s="139"/>
      <c r="J692" s="140">
        <f>ROUND(I692*H692,2)</f>
        <v>0</v>
      </c>
      <c r="K692" s="136" t="s">
        <v>173</v>
      </c>
      <c r="L692" s="34"/>
      <c r="M692" s="141" t="s">
        <v>3</v>
      </c>
      <c r="N692" s="142" t="s">
        <v>50</v>
      </c>
      <c r="P692" s="143">
        <f>O692*H692</f>
        <v>0</v>
      </c>
      <c r="Q692" s="143">
        <v>2.0000000000000001E-4</v>
      </c>
      <c r="R692" s="143">
        <f>Q692*H692</f>
        <v>2.8524799999999999E-2</v>
      </c>
      <c r="S692" s="143">
        <v>0</v>
      </c>
      <c r="T692" s="144">
        <f>S692*H692</f>
        <v>0</v>
      </c>
      <c r="AR692" s="145" t="s">
        <v>275</v>
      </c>
      <c r="AT692" s="145" t="s">
        <v>169</v>
      </c>
      <c r="AU692" s="145" t="s">
        <v>88</v>
      </c>
      <c r="AY692" s="18" t="s">
        <v>167</v>
      </c>
      <c r="BE692" s="146">
        <f>IF(N692="základní",J692,0)</f>
        <v>0</v>
      </c>
      <c r="BF692" s="146">
        <f>IF(N692="snížená",J692,0)</f>
        <v>0</v>
      </c>
      <c r="BG692" s="146">
        <f>IF(N692="zákl. přenesená",J692,0)</f>
        <v>0</v>
      </c>
      <c r="BH692" s="146">
        <f>IF(N692="sníž. přenesená",J692,0)</f>
        <v>0</v>
      </c>
      <c r="BI692" s="146">
        <f>IF(N692="nulová",J692,0)</f>
        <v>0</v>
      </c>
      <c r="BJ692" s="18" t="s">
        <v>86</v>
      </c>
      <c r="BK692" s="146">
        <f>ROUND(I692*H692,2)</f>
        <v>0</v>
      </c>
      <c r="BL692" s="18" t="s">
        <v>275</v>
      </c>
      <c r="BM692" s="145" t="s">
        <v>1439</v>
      </c>
    </row>
    <row r="693" spans="2:65" s="1" customFormat="1" ht="10.199999999999999" x14ac:dyDescent="0.2">
      <c r="B693" s="34"/>
      <c r="D693" s="147" t="s">
        <v>176</v>
      </c>
      <c r="F693" s="148" t="s">
        <v>1440</v>
      </c>
      <c r="I693" s="149"/>
      <c r="L693" s="34"/>
      <c r="M693" s="150"/>
      <c r="T693" s="55"/>
      <c r="AT693" s="18" t="s">
        <v>176</v>
      </c>
      <c r="AU693" s="18" t="s">
        <v>88</v>
      </c>
    </row>
    <row r="694" spans="2:65" s="12" customFormat="1" ht="10.199999999999999" x14ac:dyDescent="0.2">
      <c r="B694" s="151"/>
      <c r="D694" s="152" t="s">
        <v>178</v>
      </c>
      <c r="E694" s="153" t="s">
        <v>3</v>
      </c>
      <c r="F694" s="154" t="s">
        <v>477</v>
      </c>
      <c r="H694" s="153" t="s">
        <v>3</v>
      </c>
      <c r="I694" s="155"/>
      <c r="L694" s="151"/>
      <c r="M694" s="156"/>
      <c r="T694" s="157"/>
      <c r="AT694" s="153" t="s">
        <v>178</v>
      </c>
      <c r="AU694" s="153" t="s">
        <v>88</v>
      </c>
      <c r="AV694" s="12" t="s">
        <v>86</v>
      </c>
      <c r="AW694" s="12" t="s">
        <v>41</v>
      </c>
      <c r="AX694" s="12" t="s">
        <v>79</v>
      </c>
      <c r="AY694" s="153" t="s">
        <v>167</v>
      </c>
    </row>
    <row r="695" spans="2:65" s="12" customFormat="1" ht="10.199999999999999" x14ac:dyDescent="0.2">
      <c r="B695" s="151"/>
      <c r="D695" s="152" t="s">
        <v>178</v>
      </c>
      <c r="E695" s="153" t="s">
        <v>3</v>
      </c>
      <c r="F695" s="154" t="s">
        <v>481</v>
      </c>
      <c r="H695" s="153" t="s">
        <v>3</v>
      </c>
      <c r="I695" s="155"/>
      <c r="L695" s="151"/>
      <c r="M695" s="156"/>
      <c r="T695" s="157"/>
      <c r="AT695" s="153" t="s">
        <v>178</v>
      </c>
      <c r="AU695" s="153" t="s">
        <v>88</v>
      </c>
      <c r="AV695" s="12" t="s">
        <v>86</v>
      </c>
      <c r="AW695" s="12" t="s">
        <v>41</v>
      </c>
      <c r="AX695" s="12" t="s">
        <v>79</v>
      </c>
      <c r="AY695" s="153" t="s">
        <v>167</v>
      </c>
    </row>
    <row r="696" spans="2:65" s="13" customFormat="1" ht="10.199999999999999" x14ac:dyDescent="0.2">
      <c r="B696" s="158"/>
      <c r="D696" s="152" t="s">
        <v>178</v>
      </c>
      <c r="E696" s="159" t="s">
        <v>3</v>
      </c>
      <c r="F696" s="160" t="s">
        <v>1603</v>
      </c>
      <c r="H696" s="161">
        <v>3.7810000000000001</v>
      </c>
      <c r="I696" s="162"/>
      <c r="L696" s="158"/>
      <c r="M696" s="163"/>
      <c r="T696" s="164"/>
      <c r="AT696" s="159" t="s">
        <v>178</v>
      </c>
      <c r="AU696" s="159" t="s">
        <v>88</v>
      </c>
      <c r="AV696" s="13" t="s">
        <v>88</v>
      </c>
      <c r="AW696" s="13" t="s">
        <v>41</v>
      </c>
      <c r="AX696" s="13" t="s">
        <v>79</v>
      </c>
      <c r="AY696" s="159" t="s">
        <v>167</v>
      </c>
    </row>
    <row r="697" spans="2:65" s="13" customFormat="1" ht="10.199999999999999" x14ac:dyDescent="0.2">
      <c r="B697" s="158"/>
      <c r="D697" s="152" t="s">
        <v>178</v>
      </c>
      <c r="E697" s="159" t="s">
        <v>3</v>
      </c>
      <c r="F697" s="160" t="s">
        <v>1604</v>
      </c>
      <c r="H697" s="161">
        <v>-2</v>
      </c>
      <c r="I697" s="162"/>
      <c r="L697" s="158"/>
      <c r="M697" s="163"/>
      <c r="T697" s="164"/>
      <c r="AT697" s="159" t="s">
        <v>178</v>
      </c>
      <c r="AU697" s="159" t="s">
        <v>88</v>
      </c>
      <c r="AV697" s="13" t="s">
        <v>88</v>
      </c>
      <c r="AW697" s="13" t="s">
        <v>41</v>
      </c>
      <c r="AX697" s="13" t="s">
        <v>79</v>
      </c>
      <c r="AY697" s="159" t="s">
        <v>167</v>
      </c>
    </row>
    <row r="698" spans="2:65" s="12" customFormat="1" ht="10.199999999999999" x14ac:dyDescent="0.2">
      <c r="B698" s="151"/>
      <c r="D698" s="152" t="s">
        <v>178</v>
      </c>
      <c r="E698" s="153" t="s">
        <v>3</v>
      </c>
      <c r="F698" s="154" t="s">
        <v>483</v>
      </c>
      <c r="H698" s="153" t="s">
        <v>3</v>
      </c>
      <c r="I698" s="155"/>
      <c r="L698" s="151"/>
      <c r="M698" s="156"/>
      <c r="T698" s="157"/>
      <c r="AT698" s="153" t="s">
        <v>178</v>
      </c>
      <c r="AU698" s="153" t="s">
        <v>88</v>
      </c>
      <c r="AV698" s="12" t="s">
        <v>86</v>
      </c>
      <c r="AW698" s="12" t="s">
        <v>41</v>
      </c>
      <c r="AX698" s="12" t="s">
        <v>79</v>
      </c>
      <c r="AY698" s="153" t="s">
        <v>167</v>
      </c>
    </row>
    <row r="699" spans="2:65" s="13" customFormat="1" ht="10.199999999999999" x14ac:dyDescent="0.2">
      <c r="B699" s="158"/>
      <c r="D699" s="152" t="s">
        <v>178</v>
      </c>
      <c r="E699" s="159" t="s">
        <v>3</v>
      </c>
      <c r="F699" s="160" t="s">
        <v>1605</v>
      </c>
      <c r="H699" s="161">
        <v>5.0599999999999996</v>
      </c>
      <c r="I699" s="162"/>
      <c r="L699" s="158"/>
      <c r="M699" s="163"/>
      <c r="T699" s="164"/>
      <c r="AT699" s="159" t="s">
        <v>178</v>
      </c>
      <c r="AU699" s="159" t="s">
        <v>88</v>
      </c>
      <c r="AV699" s="13" t="s">
        <v>88</v>
      </c>
      <c r="AW699" s="13" t="s">
        <v>41</v>
      </c>
      <c r="AX699" s="13" t="s">
        <v>79</v>
      </c>
      <c r="AY699" s="159" t="s">
        <v>167</v>
      </c>
    </row>
    <row r="700" spans="2:65" s="13" customFormat="1" ht="10.199999999999999" x14ac:dyDescent="0.2">
      <c r="B700" s="158"/>
      <c r="D700" s="152" t="s">
        <v>178</v>
      </c>
      <c r="E700" s="159" t="s">
        <v>3</v>
      </c>
      <c r="F700" s="160" t="s">
        <v>504</v>
      </c>
      <c r="H700" s="161">
        <v>-1.4</v>
      </c>
      <c r="I700" s="162"/>
      <c r="L700" s="158"/>
      <c r="M700" s="163"/>
      <c r="T700" s="164"/>
      <c r="AT700" s="159" t="s">
        <v>178</v>
      </c>
      <c r="AU700" s="159" t="s">
        <v>88</v>
      </c>
      <c r="AV700" s="13" t="s">
        <v>88</v>
      </c>
      <c r="AW700" s="13" t="s">
        <v>41</v>
      </c>
      <c r="AX700" s="13" t="s">
        <v>79</v>
      </c>
      <c r="AY700" s="159" t="s">
        <v>167</v>
      </c>
    </row>
    <row r="701" spans="2:65" s="12" customFormat="1" ht="10.199999999999999" x14ac:dyDescent="0.2">
      <c r="B701" s="151"/>
      <c r="D701" s="152" t="s">
        <v>178</v>
      </c>
      <c r="E701" s="153" t="s">
        <v>3</v>
      </c>
      <c r="F701" s="154" t="s">
        <v>487</v>
      </c>
      <c r="H701" s="153" t="s">
        <v>3</v>
      </c>
      <c r="I701" s="155"/>
      <c r="L701" s="151"/>
      <c r="M701" s="156"/>
      <c r="T701" s="157"/>
      <c r="AT701" s="153" t="s">
        <v>178</v>
      </c>
      <c r="AU701" s="153" t="s">
        <v>88</v>
      </c>
      <c r="AV701" s="12" t="s">
        <v>86</v>
      </c>
      <c r="AW701" s="12" t="s">
        <v>41</v>
      </c>
      <c r="AX701" s="12" t="s">
        <v>79</v>
      </c>
      <c r="AY701" s="153" t="s">
        <v>167</v>
      </c>
    </row>
    <row r="702" spans="2:65" s="13" customFormat="1" ht="10.199999999999999" x14ac:dyDescent="0.2">
      <c r="B702" s="158"/>
      <c r="D702" s="152" t="s">
        <v>178</v>
      </c>
      <c r="E702" s="159" t="s">
        <v>3</v>
      </c>
      <c r="F702" s="160" t="s">
        <v>1606</v>
      </c>
      <c r="H702" s="161">
        <v>1.925</v>
      </c>
      <c r="I702" s="162"/>
      <c r="L702" s="158"/>
      <c r="M702" s="163"/>
      <c r="T702" s="164"/>
      <c r="AT702" s="159" t="s">
        <v>178</v>
      </c>
      <c r="AU702" s="159" t="s">
        <v>88</v>
      </c>
      <c r="AV702" s="13" t="s">
        <v>88</v>
      </c>
      <c r="AW702" s="13" t="s">
        <v>41</v>
      </c>
      <c r="AX702" s="13" t="s">
        <v>79</v>
      </c>
      <c r="AY702" s="159" t="s">
        <v>167</v>
      </c>
    </row>
    <row r="703" spans="2:65" s="13" customFormat="1" ht="10.199999999999999" x14ac:dyDescent="0.2">
      <c r="B703" s="158"/>
      <c r="D703" s="152" t="s">
        <v>178</v>
      </c>
      <c r="E703" s="159" t="s">
        <v>3</v>
      </c>
      <c r="F703" s="160" t="s">
        <v>1607</v>
      </c>
      <c r="H703" s="161">
        <v>-1.47</v>
      </c>
      <c r="I703" s="162"/>
      <c r="L703" s="158"/>
      <c r="M703" s="163"/>
      <c r="T703" s="164"/>
      <c r="AT703" s="159" t="s">
        <v>178</v>
      </c>
      <c r="AU703" s="159" t="s">
        <v>88</v>
      </c>
      <c r="AV703" s="13" t="s">
        <v>88</v>
      </c>
      <c r="AW703" s="13" t="s">
        <v>41</v>
      </c>
      <c r="AX703" s="13" t="s">
        <v>79</v>
      </c>
      <c r="AY703" s="159" t="s">
        <v>167</v>
      </c>
    </row>
    <row r="704" spans="2:65" s="12" customFormat="1" ht="10.199999999999999" x14ac:dyDescent="0.2">
      <c r="B704" s="151"/>
      <c r="D704" s="152" t="s">
        <v>178</v>
      </c>
      <c r="E704" s="153" t="s">
        <v>3</v>
      </c>
      <c r="F704" s="154" t="s">
        <v>488</v>
      </c>
      <c r="H704" s="153" t="s">
        <v>3</v>
      </c>
      <c r="I704" s="155"/>
      <c r="L704" s="151"/>
      <c r="M704" s="156"/>
      <c r="T704" s="157"/>
      <c r="AT704" s="153" t="s">
        <v>178</v>
      </c>
      <c r="AU704" s="153" t="s">
        <v>88</v>
      </c>
      <c r="AV704" s="12" t="s">
        <v>86</v>
      </c>
      <c r="AW704" s="12" t="s">
        <v>41</v>
      </c>
      <c r="AX704" s="12" t="s">
        <v>79</v>
      </c>
      <c r="AY704" s="153" t="s">
        <v>167</v>
      </c>
    </row>
    <row r="705" spans="2:51" s="13" customFormat="1" ht="10.199999999999999" x14ac:dyDescent="0.2">
      <c r="B705" s="158"/>
      <c r="D705" s="152" t="s">
        <v>178</v>
      </c>
      <c r="E705" s="159" t="s">
        <v>3</v>
      </c>
      <c r="F705" s="160" t="s">
        <v>1608</v>
      </c>
      <c r="H705" s="161">
        <v>46.53</v>
      </c>
      <c r="I705" s="162"/>
      <c r="L705" s="158"/>
      <c r="M705" s="163"/>
      <c r="T705" s="164"/>
      <c r="AT705" s="159" t="s">
        <v>178</v>
      </c>
      <c r="AU705" s="159" t="s">
        <v>88</v>
      </c>
      <c r="AV705" s="13" t="s">
        <v>88</v>
      </c>
      <c r="AW705" s="13" t="s">
        <v>41</v>
      </c>
      <c r="AX705" s="13" t="s">
        <v>79</v>
      </c>
      <c r="AY705" s="159" t="s">
        <v>167</v>
      </c>
    </row>
    <row r="706" spans="2:51" s="13" customFormat="1" ht="10.199999999999999" x14ac:dyDescent="0.2">
      <c r="B706" s="158"/>
      <c r="D706" s="152" t="s">
        <v>178</v>
      </c>
      <c r="E706" s="159" t="s">
        <v>3</v>
      </c>
      <c r="F706" s="160" t="s">
        <v>505</v>
      </c>
      <c r="H706" s="161">
        <v>-2.1</v>
      </c>
      <c r="I706" s="162"/>
      <c r="L706" s="158"/>
      <c r="M706" s="163"/>
      <c r="T706" s="164"/>
      <c r="AT706" s="159" t="s">
        <v>178</v>
      </c>
      <c r="AU706" s="159" t="s">
        <v>88</v>
      </c>
      <c r="AV706" s="13" t="s">
        <v>88</v>
      </c>
      <c r="AW706" s="13" t="s">
        <v>41</v>
      </c>
      <c r="AX706" s="13" t="s">
        <v>79</v>
      </c>
      <c r="AY706" s="159" t="s">
        <v>167</v>
      </c>
    </row>
    <row r="707" spans="2:51" s="13" customFormat="1" ht="10.199999999999999" x14ac:dyDescent="0.2">
      <c r="B707" s="158"/>
      <c r="D707" s="152" t="s">
        <v>178</v>
      </c>
      <c r="E707" s="159" t="s">
        <v>3</v>
      </c>
      <c r="F707" s="160" t="s">
        <v>506</v>
      </c>
      <c r="H707" s="161">
        <v>-1.7729999999999999</v>
      </c>
      <c r="I707" s="162"/>
      <c r="L707" s="158"/>
      <c r="M707" s="163"/>
      <c r="T707" s="164"/>
      <c r="AT707" s="159" t="s">
        <v>178</v>
      </c>
      <c r="AU707" s="159" t="s">
        <v>88</v>
      </c>
      <c r="AV707" s="13" t="s">
        <v>88</v>
      </c>
      <c r="AW707" s="13" t="s">
        <v>41</v>
      </c>
      <c r="AX707" s="13" t="s">
        <v>79</v>
      </c>
      <c r="AY707" s="159" t="s">
        <v>167</v>
      </c>
    </row>
    <row r="708" spans="2:51" s="12" customFormat="1" ht="10.199999999999999" x14ac:dyDescent="0.2">
      <c r="B708" s="151"/>
      <c r="D708" s="152" t="s">
        <v>178</v>
      </c>
      <c r="E708" s="153" t="s">
        <v>3</v>
      </c>
      <c r="F708" s="154" t="s">
        <v>490</v>
      </c>
      <c r="H708" s="153" t="s">
        <v>3</v>
      </c>
      <c r="I708" s="155"/>
      <c r="L708" s="151"/>
      <c r="M708" s="156"/>
      <c r="T708" s="157"/>
      <c r="AT708" s="153" t="s">
        <v>178</v>
      </c>
      <c r="AU708" s="153" t="s">
        <v>88</v>
      </c>
      <c r="AV708" s="12" t="s">
        <v>86</v>
      </c>
      <c r="AW708" s="12" t="s">
        <v>41</v>
      </c>
      <c r="AX708" s="12" t="s">
        <v>79</v>
      </c>
      <c r="AY708" s="153" t="s">
        <v>167</v>
      </c>
    </row>
    <row r="709" spans="2:51" s="13" customFormat="1" ht="10.199999999999999" x14ac:dyDescent="0.2">
      <c r="B709" s="158"/>
      <c r="D709" s="152" t="s">
        <v>178</v>
      </c>
      <c r="E709" s="159" t="s">
        <v>3</v>
      </c>
      <c r="F709" s="160" t="s">
        <v>1609</v>
      </c>
      <c r="H709" s="161">
        <v>51.15</v>
      </c>
      <c r="I709" s="162"/>
      <c r="L709" s="158"/>
      <c r="M709" s="163"/>
      <c r="T709" s="164"/>
      <c r="AT709" s="159" t="s">
        <v>178</v>
      </c>
      <c r="AU709" s="159" t="s">
        <v>88</v>
      </c>
      <c r="AV709" s="13" t="s">
        <v>88</v>
      </c>
      <c r="AW709" s="13" t="s">
        <v>41</v>
      </c>
      <c r="AX709" s="13" t="s">
        <v>79</v>
      </c>
      <c r="AY709" s="159" t="s">
        <v>167</v>
      </c>
    </row>
    <row r="710" spans="2:51" s="13" customFormat="1" ht="10.199999999999999" x14ac:dyDescent="0.2">
      <c r="B710" s="158"/>
      <c r="D710" s="152" t="s">
        <v>178</v>
      </c>
      <c r="E710" s="159" t="s">
        <v>3</v>
      </c>
      <c r="F710" s="160" t="s">
        <v>505</v>
      </c>
      <c r="H710" s="161">
        <v>-2.1</v>
      </c>
      <c r="I710" s="162"/>
      <c r="L710" s="158"/>
      <c r="M710" s="163"/>
      <c r="T710" s="164"/>
      <c r="AT710" s="159" t="s">
        <v>178</v>
      </c>
      <c r="AU710" s="159" t="s">
        <v>88</v>
      </c>
      <c r="AV710" s="13" t="s">
        <v>88</v>
      </c>
      <c r="AW710" s="13" t="s">
        <v>41</v>
      </c>
      <c r="AX710" s="13" t="s">
        <v>79</v>
      </c>
      <c r="AY710" s="159" t="s">
        <v>167</v>
      </c>
    </row>
    <row r="711" spans="2:51" s="13" customFormat="1" ht="10.199999999999999" x14ac:dyDescent="0.2">
      <c r="B711" s="158"/>
      <c r="D711" s="152" t="s">
        <v>178</v>
      </c>
      <c r="E711" s="159" t="s">
        <v>3</v>
      </c>
      <c r="F711" s="160" t="s">
        <v>935</v>
      </c>
      <c r="H711" s="161">
        <v>-3.5459999999999998</v>
      </c>
      <c r="I711" s="162"/>
      <c r="L711" s="158"/>
      <c r="M711" s="163"/>
      <c r="T711" s="164"/>
      <c r="AT711" s="159" t="s">
        <v>178</v>
      </c>
      <c r="AU711" s="159" t="s">
        <v>88</v>
      </c>
      <c r="AV711" s="13" t="s">
        <v>88</v>
      </c>
      <c r="AW711" s="13" t="s">
        <v>41</v>
      </c>
      <c r="AX711" s="13" t="s">
        <v>79</v>
      </c>
      <c r="AY711" s="159" t="s">
        <v>167</v>
      </c>
    </row>
    <row r="712" spans="2:51" s="12" customFormat="1" ht="10.199999999999999" x14ac:dyDescent="0.2">
      <c r="B712" s="151"/>
      <c r="D712" s="152" t="s">
        <v>178</v>
      </c>
      <c r="E712" s="153" t="s">
        <v>3</v>
      </c>
      <c r="F712" s="154" t="s">
        <v>492</v>
      </c>
      <c r="H712" s="153" t="s">
        <v>3</v>
      </c>
      <c r="I712" s="155"/>
      <c r="L712" s="151"/>
      <c r="M712" s="156"/>
      <c r="T712" s="157"/>
      <c r="AT712" s="153" t="s">
        <v>178</v>
      </c>
      <c r="AU712" s="153" t="s">
        <v>88</v>
      </c>
      <c r="AV712" s="12" t="s">
        <v>86</v>
      </c>
      <c r="AW712" s="12" t="s">
        <v>41</v>
      </c>
      <c r="AX712" s="12" t="s">
        <v>79</v>
      </c>
      <c r="AY712" s="153" t="s">
        <v>167</v>
      </c>
    </row>
    <row r="713" spans="2:51" s="13" customFormat="1" ht="10.199999999999999" x14ac:dyDescent="0.2">
      <c r="B713" s="158"/>
      <c r="D713" s="152" t="s">
        <v>178</v>
      </c>
      <c r="E713" s="159" t="s">
        <v>3</v>
      </c>
      <c r="F713" s="160" t="s">
        <v>510</v>
      </c>
      <c r="H713" s="161">
        <v>50.49</v>
      </c>
      <c r="I713" s="162"/>
      <c r="L713" s="158"/>
      <c r="M713" s="163"/>
      <c r="T713" s="164"/>
      <c r="AT713" s="159" t="s">
        <v>178</v>
      </c>
      <c r="AU713" s="159" t="s">
        <v>88</v>
      </c>
      <c r="AV713" s="13" t="s">
        <v>88</v>
      </c>
      <c r="AW713" s="13" t="s">
        <v>41</v>
      </c>
      <c r="AX713" s="13" t="s">
        <v>79</v>
      </c>
      <c r="AY713" s="159" t="s">
        <v>167</v>
      </c>
    </row>
    <row r="714" spans="2:51" s="13" customFormat="1" ht="10.199999999999999" x14ac:dyDescent="0.2">
      <c r="B714" s="158"/>
      <c r="D714" s="152" t="s">
        <v>178</v>
      </c>
      <c r="E714" s="159" t="s">
        <v>3</v>
      </c>
      <c r="F714" s="160" t="s">
        <v>505</v>
      </c>
      <c r="H714" s="161">
        <v>-2.1</v>
      </c>
      <c r="I714" s="162"/>
      <c r="L714" s="158"/>
      <c r="M714" s="163"/>
      <c r="T714" s="164"/>
      <c r="AT714" s="159" t="s">
        <v>178</v>
      </c>
      <c r="AU714" s="159" t="s">
        <v>88</v>
      </c>
      <c r="AV714" s="13" t="s">
        <v>88</v>
      </c>
      <c r="AW714" s="13" t="s">
        <v>41</v>
      </c>
      <c r="AX714" s="13" t="s">
        <v>79</v>
      </c>
      <c r="AY714" s="159" t="s">
        <v>167</v>
      </c>
    </row>
    <row r="715" spans="2:51" s="13" customFormat="1" ht="10.199999999999999" x14ac:dyDescent="0.2">
      <c r="B715" s="158"/>
      <c r="D715" s="152" t="s">
        <v>178</v>
      </c>
      <c r="E715" s="159" t="s">
        <v>3</v>
      </c>
      <c r="F715" s="160" t="s">
        <v>506</v>
      </c>
      <c r="H715" s="161">
        <v>-1.7729999999999999</v>
      </c>
      <c r="I715" s="162"/>
      <c r="L715" s="158"/>
      <c r="M715" s="163"/>
      <c r="T715" s="164"/>
      <c r="AT715" s="159" t="s">
        <v>178</v>
      </c>
      <c r="AU715" s="159" t="s">
        <v>88</v>
      </c>
      <c r="AV715" s="13" t="s">
        <v>88</v>
      </c>
      <c r="AW715" s="13" t="s">
        <v>41</v>
      </c>
      <c r="AX715" s="13" t="s">
        <v>79</v>
      </c>
      <c r="AY715" s="159" t="s">
        <v>167</v>
      </c>
    </row>
    <row r="716" spans="2:51" s="15" customFormat="1" ht="10.199999999999999" x14ac:dyDescent="0.2">
      <c r="B716" s="172"/>
      <c r="D716" s="152" t="s">
        <v>178</v>
      </c>
      <c r="E716" s="173" t="s">
        <v>3</v>
      </c>
      <c r="F716" s="174" t="s">
        <v>318</v>
      </c>
      <c r="H716" s="175">
        <v>140.67400000000001</v>
      </c>
      <c r="I716" s="176"/>
      <c r="L716" s="172"/>
      <c r="M716" s="177"/>
      <c r="T716" s="178"/>
      <c r="AT716" s="173" t="s">
        <v>178</v>
      </c>
      <c r="AU716" s="173" t="s">
        <v>88</v>
      </c>
      <c r="AV716" s="15" t="s">
        <v>188</v>
      </c>
      <c r="AW716" s="15" t="s">
        <v>41</v>
      </c>
      <c r="AX716" s="15" t="s">
        <v>79</v>
      </c>
      <c r="AY716" s="173" t="s">
        <v>167</v>
      </c>
    </row>
    <row r="717" spans="2:51" s="12" customFormat="1" ht="10.199999999999999" x14ac:dyDescent="0.2">
      <c r="B717" s="151"/>
      <c r="D717" s="152" t="s">
        <v>178</v>
      </c>
      <c r="E717" s="153" t="s">
        <v>3</v>
      </c>
      <c r="F717" s="154" t="s">
        <v>1610</v>
      </c>
      <c r="H717" s="153" t="s">
        <v>3</v>
      </c>
      <c r="I717" s="155"/>
      <c r="L717" s="151"/>
      <c r="M717" s="156"/>
      <c r="T717" s="157"/>
      <c r="AT717" s="153" t="s">
        <v>178</v>
      </c>
      <c r="AU717" s="153" t="s">
        <v>88</v>
      </c>
      <c r="AV717" s="12" t="s">
        <v>86</v>
      </c>
      <c r="AW717" s="12" t="s">
        <v>41</v>
      </c>
      <c r="AX717" s="12" t="s">
        <v>79</v>
      </c>
      <c r="AY717" s="153" t="s">
        <v>167</v>
      </c>
    </row>
    <row r="718" spans="2:51" s="13" customFormat="1" ht="10.199999999999999" x14ac:dyDescent="0.2">
      <c r="B718" s="158"/>
      <c r="D718" s="152" t="s">
        <v>178</v>
      </c>
      <c r="E718" s="159" t="s">
        <v>3</v>
      </c>
      <c r="F718" s="160" t="s">
        <v>513</v>
      </c>
      <c r="H718" s="161">
        <v>0.66</v>
      </c>
      <c r="I718" s="162"/>
      <c r="L718" s="158"/>
      <c r="M718" s="163"/>
      <c r="T718" s="164"/>
      <c r="AT718" s="159" t="s">
        <v>178</v>
      </c>
      <c r="AU718" s="159" t="s">
        <v>88</v>
      </c>
      <c r="AV718" s="13" t="s">
        <v>88</v>
      </c>
      <c r="AW718" s="13" t="s">
        <v>41</v>
      </c>
      <c r="AX718" s="13" t="s">
        <v>79</v>
      </c>
      <c r="AY718" s="159" t="s">
        <v>167</v>
      </c>
    </row>
    <row r="719" spans="2:51" s="13" customFormat="1" ht="10.199999999999999" x14ac:dyDescent="0.2">
      <c r="B719" s="158"/>
      <c r="D719" s="152" t="s">
        <v>178</v>
      </c>
      <c r="E719" s="159" t="s">
        <v>3</v>
      </c>
      <c r="F719" s="160" t="s">
        <v>512</v>
      </c>
      <c r="H719" s="161">
        <v>1.29</v>
      </c>
      <c r="I719" s="162"/>
      <c r="L719" s="158"/>
      <c r="M719" s="163"/>
      <c r="T719" s="164"/>
      <c r="AT719" s="159" t="s">
        <v>178</v>
      </c>
      <c r="AU719" s="159" t="s">
        <v>88</v>
      </c>
      <c r="AV719" s="13" t="s">
        <v>88</v>
      </c>
      <c r="AW719" s="13" t="s">
        <v>41</v>
      </c>
      <c r="AX719" s="13" t="s">
        <v>79</v>
      </c>
      <c r="AY719" s="159" t="s">
        <v>167</v>
      </c>
    </row>
    <row r="720" spans="2:51" s="15" customFormat="1" ht="10.199999999999999" x14ac:dyDescent="0.2">
      <c r="B720" s="172"/>
      <c r="D720" s="152" t="s">
        <v>178</v>
      </c>
      <c r="E720" s="173" t="s">
        <v>3</v>
      </c>
      <c r="F720" s="174" t="s">
        <v>318</v>
      </c>
      <c r="H720" s="175">
        <v>1.95</v>
      </c>
      <c r="I720" s="176"/>
      <c r="L720" s="172"/>
      <c r="M720" s="177"/>
      <c r="T720" s="178"/>
      <c r="AT720" s="173" t="s">
        <v>178</v>
      </c>
      <c r="AU720" s="173" t="s">
        <v>88</v>
      </c>
      <c r="AV720" s="15" t="s">
        <v>188</v>
      </c>
      <c r="AW720" s="15" t="s">
        <v>41</v>
      </c>
      <c r="AX720" s="15" t="s">
        <v>79</v>
      </c>
      <c r="AY720" s="173" t="s">
        <v>167</v>
      </c>
    </row>
    <row r="721" spans="2:65" s="14" customFormat="1" ht="10.199999999999999" x14ac:dyDescent="0.2">
      <c r="B721" s="165"/>
      <c r="D721" s="152" t="s">
        <v>178</v>
      </c>
      <c r="E721" s="166" t="s">
        <v>3</v>
      </c>
      <c r="F721" s="167" t="s">
        <v>181</v>
      </c>
      <c r="H721" s="168">
        <v>142.624</v>
      </c>
      <c r="I721" s="169"/>
      <c r="L721" s="165"/>
      <c r="M721" s="170"/>
      <c r="T721" s="171"/>
      <c r="AT721" s="166" t="s">
        <v>178</v>
      </c>
      <c r="AU721" s="166" t="s">
        <v>88</v>
      </c>
      <c r="AV721" s="14" t="s">
        <v>174</v>
      </c>
      <c r="AW721" s="14" t="s">
        <v>41</v>
      </c>
      <c r="AX721" s="14" t="s">
        <v>86</v>
      </c>
      <c r="AY721" s="166" t="s">
        <v>167</v>
      </c>
    </row>
    <row r="722" spans="2:65" s="1" customFormat="1" ht="24.15" customHeight="1" x14ac:dyDescent="0.2">
      <c r="B722" s="133"/>
      <c r="C722" s="134" t="s">
        <v>1198</v>
      </c>
      <c r="D722" s="134" t="s">
        <v>169</v>
      </c>
      <c r="E722" s="135" t="s">
        <v>1454</v>
      </c>
      <c r="F722" s="136" t="s">
        <v>1455</v>
      </c>
      <c r="G722" s="137" t="s">
        <v>220</v>
      </c>
      <c r="H722" s="138">
        <v>247.06299999999999</v>
      </c>
      <c r="I722" s="139"/>
      <c r="J722" s="140">
        <f>ROUND(I722*H722,2)</f>
        <v>0</v>
      </c>
      <c r="K722" s="136" t="s">
        <v>173</v>
      </c>
      <c r="L722" s="34"/>
      <c r="M722" s="141" t="s">
        <v>3</v>
      </c>
      <c r="N722" s="142" t="s">
        <v>50</v>
      </c>
      <c r="P722" s="143">
        <f>O722*H722</f>
        <v>0</v>
      </c>
      <c r="Q722" s="143">
        <v>2.5999999999999998E-4</v>
      </c>
      <c r="R722" s="143">
        <f>Q722*H722</f>
        <v>6.4236379999999996E-2</v>
      </c>
      <c r="S722" s="143">
        <v>0</v>
      </c>
      <c r="T722" s="144">
        <f>S722*H722</f>
        <v>0</v>
      </c>
      <c r="AR722" s="145" t="s">
        <v>275</v>
      </c>
      <c r="AT722" s="145" t="s">
        <v>169</v>
      </c>
      <c r="AU722" s="145" t="s">
        <v>88</v>
      </c>
      <c r="AY722" s="18" t="s">
        <v>167</v>
      </c>
      <c r="BE722" s="146">
        <f>IF(N722="základní",J722,0)</f>
        <v>0</v>
      </c>
      <c r="BF722" s="146">
        <f>IF(N722="snížená",J722,0)</f>
        <v>0</v>
      </c>
      <c r="BG722" s="146">
        <f>IF(N722="zákl. přenesená",J722,0)</f>
        <v>0</v>
      </c>
      <c r="BH722" s="146">
        <f>IF(N722="sníž. přenesená",J722,0)</f>
        <v>0</v>
      </c>
      <c r="BI722" s="146">
        <f>IF(N722="nulová",J722,0)</f>
        <v>0</v>
      </c>
      <c r="BJ722" s="18" t="s">
        <v>86</v>
      </c>
      <c r="BK722" s="146">
        <f>ROUND(I722*H722,2)</f>
        <v>0</v>
      </c>
      <c r="BL722" s="18" t="s">
        <v>275</v>
      </c>
      <c r="BM722" s="145" t="s">
        <v>1456</v>
      </c>
    </row>
    <row r="723" spans="2:65" s="1" customFormat="1" ht="10.199999999999999" x14ac:dyDescent="0.2">
      <c r="B723" s="34"/>
      <c r="D723" s="147" t="s">
        <v>176</v>
      </c>
      <c r="F723" s="148" t="s">
        <v>1457</v>
      </c>
      <c r="I723" s="149"/>
      <c r="L723" s="34"/>
      <c r="M723" s="150"/>
      <c r="T723" s="55"/>
      <c r="AT723" s="18" t="s">
        <v>176</v>
      </c>
      <c r="AU723" s="18" t="s">
        <v>88</v>
      </c>
    </row>
    <row r="724" spans="2:65" s="12" customFormat="1" ht="10.199999999999999" x14ac:dyDescent="0.2">
      <c r="B724" s="151"/>
      <c r="D724" s="152" t="s">
        <v>178</v>
      </c>
      <c r="E724" s="153" t="s">
        <v>3</v>
      </c>
      <c r="F724" s="154" t="s">
        <v>1611</v>
      </c>
      <c r="H724" s="153" t="s">
        <v>3</v>
      </c>
      <c r="I724" s="155"/>
      <c r="L724" s="151"/>
      <c r="M724" s="156"/>
      <c r="T724" s="157"/>
      <c r="AT724" s="153" t="s">
        <v>178</v>
      </c>
      <c r="AU724" s="153" t="s">
        <v>88</v>
      </c>
      <c r="AV724" s="12" t="s">
        <v>86</v>
      </c>
      <c r="AW724" s="12" t="s">
        <v>41</v>
      </c>
      <c r="AX724" s="12" t="s">
        <v>79</v>
      </c>
      <c r="AY724" s="153" t="s">
        <v>167</v>
      </c>
    </row>
    <row r="725" spans="2:65" s="13" customFormat="1" ht="10.199999999999999" x14ac:dyDescent="0.2">
      <c r="B725" s="158"/>
      <c r="D725" s="152" t="s">
        <v>178</v>
      </c>
      <c r="E725" s="159" t="s">
        <v>3</v>
      </c>
      <c r="F725" s="160" t="s">
        <v>1612</v>
      </c>
      <c r="H725" s="161">
        <v>32.191000000000003</v>
      </c>
      <c r="I725" s="162"/>
      <c r="L725" s="158"/>
      <c r="M725" s="163"/>
      <c r="T725" s="164"/>
      <c r="AT725" s="159" t="s">
        <v>178</v>
      </c>
      <c r="AU725" s="159" t="s">
        <v>88</v>
      </c>
      <c r="AV725" s="13" t="s">
        <v>88</v>
      </c>
      <c r="AW725" s="13" t="s">
        <v>41</v>
      </c>
      <c r="AX725" s="13" t="s">
        <v>79</v>
      </c>
      <c r="AY725" s="159" t="s">
        <v>167</v>
      </c>
    </row>
    <row r="726" spans="2:65" s="15" customFormat="1" ht="10.199999999999999" x14ac:dyDescent="0.2">
      <c r="B726" s="172"/>
      <c r="D726" s="152" t="s">
        <v>178</v>
      </c>
      <c r="E726" s="173" t="s">
        <v>3</v>
      </c>
      <c r="F726" s="174" t="s">
        <v>318</v>
      </c>
      <c r="H726" s="175">
        <v>32.191000000000003</v>
      </c>
      <c r="I726" s="176"/>
      <c r="L726" s="172"/>
      <c r="M726" s="177"/>
      <c r="T726" s="178"/>
      <c r="AT726" s="173" t="s">
        <v>178</v>
      </c>
      <c r="AU726" s="173" t="s">
        <v>88</v>
      </c>
      <c r="AV726" s="15" t="s">
        <v>188</v>
      </c>
      <c r="AW726" s="15" t="s">
        <v>41</v>
      </c>
      <c r="AX726" s="15" t="s">
        <v>79</v>
      </c>
      <c r="AY726" s="173" t="s">
        <v>167</v>
      </c>
    </row>
    <row r="727" spans="2:65" s="12" customFormat="1" ht="10.199999999999999" x14ac:dyDescent="0.2">
      <c r="B727" s="151"/>
      <c r="D727" s="152" t="s">
        <v>178</v>
      </c>
      <c r="E727" s="153" t="s">
        <v>3</v>
      </c>
      <c r="F727" s="154" t="s">
        <v>1613</v>
      </c>
      <c r="H727" s="153" t="s">
        <v>3</v>
      </c>
      <c r="I727" s="155"/>
      <c r="L727" s="151"/>
      <c r="M727" s="156"/>
      <c r="T727" s="157"/>
      <c r="AT727" s="153" t="s">
        <v>178</v>
      </c>
      <c r="AU727" s="153" t="s">
        <v>88</v>
      </c>
      <c r="AV727" s="12" t="s">
        <v>86</v>
      </c>
      <c r="AW727" s="12" t="s">
        <v>41</v>
      </c>
      <c r="AX727" s="12" t="s">
        <v>79</v>
      </c>
      <c r="AY727" s="153" t="s">
        <v>167</v>
      </c>
    </row>
    <row r="728" spans="2:65" s="13" customFormat="1" ht="10.199999999999999" x14ac:dyDescent="0.2">
      <c r="B728" s="158"/>
      <c r="D728" s="152" t="s">
        <v>178</v>
      </c>
      <c r="E728" s="159" t="s">
        <v>3</v>
      </c>
      <c r="F728" s="160" t="s">
        <v>1614</v>
      </c>
      <c r="H728" s="161">
        <v>1.6579999999999999</v>
      </c>
      <c r="I728" s="162"/>
      <c r="L728" s="158"/>
      <c r="M728" s="163"/>
      <c r="T728" s="164"/>
      <c r="AT728" s="159" t="s">
        <v>178</v>
      </c>
      <c r="AU728" s="159" t="s">
        <v>88</v>
      </c>
      <c r="AV728" s="13" t="s">
        <v>88</v>
      </c>
      <c r="AW728" s="13" t="s">
        <v>41</v>
      </c>
      <c r="AX728" s="13" t="s">
        <v>79</v>
      </c>
      <c r="AY728" s="159" t="s">
        <v>167</v>
      </c>
    </row>
    <row r="729" spans="2:65" s="15" customFormat="1" ht="10.199999999999999" x14ac:dyDescent="0.2">
      <c r="B729" s="172"/>
      <c r="D729" s="152" t="s">
        <v>178</v>
      </c>
      <c r="E729" s="173" t="s">
        <v>3</v>
      </c>
      <c r="F729" s="174" t="s">
        <v>318</v>
      </c>
      <c r="H729" s="175">
        <v>1.6579999999999999</v>
      </c>
      <c r="I729" s="176"/>
      <c r="L729" s="172"/>
      <c r="M729" s="177"/>
      <c r="T729" s="178"/>
      <c r="AT729" s="173" t="s">
        <v>178</v>
      </c>
      <c r="AU729" s="173" t="s">
        <v>88</v>
      </c>
      <c r="AV729" s="15" t="s">
        <v>188</v>
      </c>
      <c r="AW729" s="15" t="s">
        <v>41</v>
      </c>
      <c r="AX729" s="15" t="s">
        <v>79</v>
      </c>
      <c r="AY729" s="173" t="s">
        <v>167</v>
      </c>
    </row>
    <row r="730" spans="2:65" s="12" customFormat="1" ht="10.199999999999999" x14ac:dyDescent="0.2">
      <c r="B730" s="151"/>
      <c r="D730" s="152" t="s">
        <v>178</v>
      </c>
      <c r="E730" s="153" t="s">
        <v>3</v>
      </c>
      <c r="F730" s="154" t="s">
        <v>1462</v>
      </c>
      <c r="H730" s="153" t="s">
        <v>3</v>
      </c>
      <c r="I730" s="155"/>
      <c r="L730" s="151"/>
      <c r="M730" s="156"/>
      <c r="T730" s="157"/>
      <c r="AT730" s="153" t="s">
        <v>178</v>
      </c>
      <c r="AU730" s="153" t="s">
        <v>88</v>
      </c>
      <c r="AV730" s="12" t="s">
        <v>86</v>
      </c>
      <c r="AW730" s="12" t="s">
        <v>41</v>
      </c>
      <c r="AX730" s="12" t="s">
        <v>79</v>
      </c>
      <c r="AY730" s="153" t="s">
        <v>167</v>
      </c>
    </row>
    <row r="731" spans="2:65" s="13" customFormat="1" ht="10.199999999999999" x14ac:dyDescent="0.2">
      <c r="B731" s="158"/>
      <c r="D731" s="152" t="s">
        <v>178</v>
      </c>
      <c r="E731" s="159" t="s">
        <v>3</v>
      </c>
      <c r="F731" s="160" t="s">
        <v>1615</v>
      </c>
      <c r="H731" s="161">
        <v>70.59</v>
      </c>
      <c r="I731" s="162"/>
      <c r="L731" s="158"/>
      <c r="M731" s="163"/>
      <c r="T731" s="164"/>
      <c r="AT731" s="159" t="s">
        <v>178</v>
      </c>
      <c r="AU731" s="159" t="s">
        <v>88</v>
      </c>
      <c r="AV731" s="13" t="s">
        <v>88</v>
      </c>
      <c r="AW731" s="13" t="s">
        <v>41</v>
      </c>
      <c r="AX731" s="13" t="s">
        <v>79</v>
      </c>
      <c r="AY731" s="159" t="s">
        <v>167</v>
      </c>
    </row>
    <row r="732" spans="2:65" s="15" customFormat="1" ht="10.199999999999999" x14ac:dyDescent="0.2">
      <c r="B732" s="172"/>
      <c r="D732" s="152" t="s">
        <v>178</v>
      </c>
      <c r="E732" s="173" t="s">
        <v>3</v>
      </c>
      <c r="F732" s="174" t="s">
        <v>318</v>
      </c>
      <c r="H732" s="175">
        <v>70.59</v>
      </c>
      <c r="I732" s="176"/>
      <c r="L732" s="172"/>
      <c r="M732" s="177"/>
      <c r="T732" s="178"/>
      <c r="AT732" s="173" t="s">
        <v>178</v>
      </c>
      <c r="AU732" s="173" t="s">
        <v>88</v>
      </c>
      <c r="AV732" s="15" t="s">
        <v>188</v>
      </c>
      <c r="AW732" s="15" t="s">
        <v>41</v>
      </c>
      <c r="AX732" s="15" t="s">
        <v>79</v>
      </c>
      <c r="AY732" s="173" t="s">
        <v>167</v>
      </c>
    </row>
    <row r="733" spans="2:65" s="12" customFormat="1" ht="10.199999999999999" x14ac:dyDescent="0.2">
      <c r="B733" s="151"/>
      <c r="D733" s="152" t="s">
        <v>178</v>
      </c>
      <c r="E733" s="153" t="s">
        <v>3</v>
      </c>
      <c r="F733" s="154" t="s">
        <v>477</v>
      </c>
      <c r="H733" s="153" t="s">
        <v>3</v>
      </c>
      <c r="I733" s="155"/>
      <c r="L733" s="151"/>
      <c r="M733" s="156"/>
      <c r="T733" s="157"/>
      <c r="AT733" s="153" t="s">
        <v>178</v>
      </c>
      <c r="AU733" s="153" t="s">
        <v>88</v>
      </c>
      <c r="AV733" s="12" t="s">
        <v>86</v>
      </c>
      <c r="AW733" s="12" t="s">
        <v>41</v>
      </c>
      <c r="AX733" s="12" t="s">
        <v>79</v>
      </c>
      <c r="AY733" s="153" t="s">
        <v>167</v>
      </c>
    </row>
    <row r="734" spans="2:65" s="12" customFormat="1" ht="10.199999999999999" x14ac:dyDescent="0.2">
      <c r="B734" s="151"/>
      <c r="D734" s="152" t="s">
        <v>178</v>
      </c>
      <c r="E734" s="153" t="s">
        <v>3</v>
      </c>
      <c r="F734" s="154" t="s">
        <v>481</v>
      </c>
      <c r="H734" s="153" t="s">
        <v>3</v>
      </c>
      <c r="I734" s="155"/>
      <c r="L734" s="151"/>
      <c r="M734" s="156"/>
      <c r="T734" s="157"/>
      <c r="AT734" s="153" t="s">
        <v>178</v>
      </c>
      <c r="AU734" s="153" t="s">
        <v>88</v>
      </c>
      <c r="AV734" s="12" t="s">
        <v>86</v>
      </c>
      <c r="AW734" s="12" t="s">
        <v>41</v>
      </c>
      <c r="AX734" s="12" t="s">
        <v>79</v>
      </c>
      <c r="AY734" s="153" t="s">
        <v>167</v>
      </c>
    </row>
    <row r="735" spans="2:65" s="13" customFormat="1" ht="10.199999999999999" x14ac:dyDescent="0.2">
      <c r="B735" s="158"/>
      <c r="D735" s="152" t="s">
        <v>178</v>
      </c>
      <c r="E735" s="159" t="s">
        <v>3</v>
      </c>
      <c r="F735" s="160" t="s">
        <v>1603</v>
      </c>
      <c r="H735" s="161">
        <v>3.7810000000000001</v>
      </c>
      <c r="I735" s="162"/>
      <c r="L735" s="158"/>
      <c r="M735" s="163"/>
      <c r="T735" s="164"/>
      <c r="AT735" s="159" t="s">
        <v>178</v>
      </c>
      <c r="AU735" s="159" t="s">
        <v>88</v>
      </c>
      <c r="AV735" s="13" t="s">
        <v>88</v>
      </c>
      <c r="AW735" s="13" t="s">
        <v>41</v>
      </c>
      <c r="AX735" s="13" t="s">
        <v>79</v>
      </c>
      <c r="AY735" s="159" t="s">
        <v>167</v>
      </c>
    </row>
    <row r="736" spans="2:65" s="13" customFormat="1" ht="10.199999999999999" x14ac:dyDescent="0.2">
      <c r="B736" s="158"/>
      <c r="D736" s="152" t="s">
        <v>178</v>
      </c>
      <c r="E736" s="159" t="s">
        <v>3</v>
      </c>
      <c r="F736" s="160" t="s">
        <v>1604</v>
      </c>
      <c r="H736" s="161">
        <v>-2</v>
      </c>
      <c r="I736" s="162"/>
      <c r="L736" s="158"/>
      <c r="M736" s="163"/>
      <c r="T736" s="164"/>
      <c r="AT736" s="159" t="s">
        <v>178</v>
      </c>
      <c r="AU736" s="159" t="s">
        <v>88</v>
      </c>
      <c r="AV736" s="13" t="s">
        <v>88</v>
      </c>
      <c r="AW736" s="13" t="s">
        <v>41</v>
      </c>
      <c r="AX736" s="13" t="s">
        <v>79</v>
      </c>
      <c r="AY736" s="159" t="s">
        <v>167</v>
      </c>
    </row>
    <row r="737" spans="2:51" s="12" customFormat="1" ht="10.199999999999999" x14ac:dyDescent="0.2">
      <c r="B737" s="151"/>
      <c r="D737" s="152" t="s">
        <v>178</v>
      </c>
      <c r="E737" s="153" t="s">
        <v>3</v>
      </c>
      <c r="F737" s="154" t="s">
        <v>483</v>
      </c>
      <c r="H737" s="153" t="s">
        <v>3</v>
      </c>
      <c r="I737" s="155"/>
      <c r="L737" s="151"/>
      <c r="M737" s="156"/>
      <c r="T737" s="157"/>
      <c r="AT737" s="153" t="s">
        <v>178</v>
      </c>
      <c r="AU737" s="153" t="s">
        <v>88</v>
      </c>
      <c r="AV737" s="12" t="s">
        <v>86</v>
      </c>
      <c r="AW737" s="12" t="s">
        <v>41</v>
      </c>
      <c r="AX737" s="12" t="s">
        <v>79</v>
      </c>
      <c r="AY737" s="153" t="s">
        <v>167</v>
      </c>
    </row>
    <row r="738" spans="2:51" s="13" customFormat="1" ht="10.199999999999999" x14ac:dyDescent="0.2">
      <c r="B738" s="158"/>
      <c r="D738" s="152" t="s">
        <v>178</v>
      </c>
      <c r="E738" s="159" t="s">
        <v>3</v>
      </c>
      <c r="F738" s="160" t="s">
        <v>1605</v>
      </c>
      <c r="H738" s="161">
        <v>5.0599999999999996</v>
      </c>
      <c r="I738" s="162"/>
      <c r="L738" s="158"/>
      <c r="M738" s="163"/>
      <c r="T738" s="164"/>
      <c r="AT738" s="159" t="s">
        <v>178</v>
      </c>
      <c r="AU738" s="159" t="s">
        <v>88</v>
      </c>
      <c r="AV738" s="13" t="s">
        <v>88</v>
      </c>
      <c r="AW738" s="13" t="s">
        <v>41</v>
      </c>
      <c r="AX738" s="13" t="s">
        <v>79</v>
      </c>
      <c r="AY738" s="159" t="s">
        <v>167</v>
      </c>
    </row>
    <row r="739" spans="2:51" s="13" customFormat="1" ht="10.199999999999999" x14ac:dyDescent="0.2">
      <c r="B739" s="158"/>
      <c r="D739" s="152" t="s">
        <v>178</v>
      </c>
      <c r="E739" s="159" t="s">
        <v>3</v>
      </c>
      <c r="F739" s="160" t="s">
        <v>504</v>
      </c>
      <c r="H739" s="161">
        <v>-1.4</v>
      </c>
      <c r="I739" s="162"/>
      <c r="L739" s="158"/>
      <c r="M739" s="163"/>
      <c r="T739" s="164"/>
      <c r="AT739" s="159" t="s">
        <v>178</v>
      </c>
      <c r="AU739" s="159" t="s">
        <v>88</v>
      </c>
      <c r="AV739" s="13" t="s">
        <v>88</v>
      </c>
      <c r="AW739" s="13" t="s">
        <v>41</v>
      </c>
      <c r="AX739" s="13" t="s">
        <v>79</v>
      </c>
      <c r="AY739" s="159" t="s">
        <v>167</v>
      </c>
    </row>
    <row r="740" spans="2:51" s="12" customFormat="1" ht="10.199999999999999" x14ac:dyDescent="0.2">
      <c r="B740" s="151"/>
      <c r="D740" s="152" t="s">
        <v>178</v>
      </c>
      <c r="E740" s="153" t="s">
        <v>3</v>
      </c>
      <c r="F740" s="154" t="s">
        <v>487</v>
      </c>
      <c r="H740" s="153" t="s">
        <v>3</v>
      </c>
      <c r="I740" s="155"/>
      <c r="L740" s="151"/>
      <c r="M740" s="156"/>
      <c r="T740" s="157"/>
      <c r="AT740" s="153" t="s">
        <v>178</v>
      </c>
      <c r="AU740" s="153" t="s">
        <v>88</v>
      </c>
      <c r="AV740" s="12" t="s">
        <v>86</v>
      </c>
      <c r="AW740" s="12" t="s">
        <v>41</v>
      </c>
      <c r="AX740" s="12" t="s">
        <v>79</v>
      </c>
      <c r="AY740" s="153" t="s">
        <v>167</v>
      </c>
    </row>
    <row r="741" spans="2:51" s="13" customFormat="1" ht="10.199999999999999" x14ac:dyDescent="0.2">
      <c r="B741" s="158"/>
      <c r="D741" s="152" t="s">
        <v>178</v>
      </c>
      <c r="E741" s="159" t="s">
        <v>3</v>
      </c>
      <c r="F741" s="160" t="s">
        <v>1606</v>
      </c>
      <c r="H741" s="161">
        <v>1.925</v>
      </c>
      <c r="I741" s="162"/>
      <c r="L741" s="158"/>
      <c r="M741" s="163"/>
      <c r="T741" s="164"/>
      <c r="AT741" s="159" t="s">
        <v>178</v>
      </c>
      <c r="AU741" s="159" t="s">
        <v>88</v>
      </c>
      <c r="AV741" s="13" t="s">
        <v>88</v>
      </c>
      <c r="AW741" s="13" t="s">
        <v>41</v>
      </c>
      <c r="AX741" s="13" t="s">
        <v>79</v>
      </c>
      <c r="AY741" s="159" t="s">
        <v>167</v>
      </c>
    </row>
    <row r="742" spans="2:51" s="13" customFormat="1" ht="10.199999999999999" x14ac:dyDescent="0.2">
      <c r="B742" s="158"/>
      <c r="D742" s="152" t="s">
        <v>178</v>
      </c>
      <c r="E742" s="159" t="s">
        <v>3</v>
      </c>
      <c r="F742" s="160" t="s">
        <v>1607</v>
      </c>
      <c r="H742" s="161">
        <v>-1.47</v>
      </c>
      <c r="I742" s="162"/>
      <c r="L742" s="158"/>
      <c r="M742" s="163"/>
      <c r="T742" s="164"/>
      <c r="AT742" s="159" t="s">
        <v>178</v>
      </c>
      <c r="AU742" s="159" t="s">
        <v>88</v>
      </c>
      <c r="AV742" s="13" t="s">
        <v>88</v>
      </c>
      <c r="AW742" s="13" t="s">
        <v>41</v>
      </c>
      <c r="AX742" s="13" t="s">
        <v>79</v>
      </c>
      <c r="AY742" s="159" t="s">
        <v>167</v>
      </c>
    </row>
    <row r="743" spans="2:51" s="12" customFormat="1" ht="10.199999999999999" x14ac:dyDescent="0.2">
      <c r="B743" s="151"/>
      <c r="D743" s="152" t="s">
        <v>178</v>
      </c>
      <c r="E743" s="153" t="s">
        <v>3</v>
      </c>
      <c r="F743" s="154" t="s">
        <v>488</v>
      </c>
      <c r="H743" s="153" t="s">
        <v>3</v>
      </c>
      <c r="I743" s="155"/>
      <c r="L743" s="151"/>
      <c r="M743" s="156"/>
      <c r="T743" s="157"/>
      <c r="AT743" s="153" t="s">
        <v>178</v>
      </c>
      <c r="AU743" s="153" t="s">
        <v>88</v>
      </c>
      <c r="AV743" s="12" t="s">
        <v>86</v>
      </c>
      <c r="AW743" s="12" t="s">
        <v>41</v>
      </c>
      <c r="AX743" s="12" t="s">
        <v>79</v>
      </c>
      <c r="AY743" s="153" t="s">
        <v>167</v>
      </c>
    </row>
    <row r="744" spans="2:51" s="13" customFormat="1" ht="10.199999999999999" x14ac:dyDescent="0.2">
      <c r="B744" s="158"/>
      <c r="D744" s="152" t="s">
        <v>178</v>
      </c>
      <c r="E744" s="159" t="s">
        <v>3</v>
      </c>
      <c r="F744" s="160" t="s">
        <v>1608</v>
      </c>
      <c r="H744" s="161">
        <v>46.53</v>
      </c>
      <c r="I744" s="162"/>
      <c r="L744" s="158"/>
      <c r="M744" s="163"/>
      <c r="T744" s="164"/>
      <c r="AT744" s="159" t="s">
        <v>178</v>
      </c>
      <c r="AU744" s="159" t="s">
        <v>88</v>
      </c>
      <c r="AV744" s="13" t="s">
        <v>88</v>
      </c>
      <c r="AW744" s="13" t="s">
        <v>41</v>
      </c>
      <c r="AX744" s="13" t="s">
        <v>79</v>
      </c>
      <c r="AY744" s="159" t="s">
        <v>167</v>
      </c>
    </row>
    <row r="745" spans="2:51" s="13" customFormat="1" ht="10.199999999999999" x14ac:dyDescent="0.2">
      <c r="B745" s="158"/>
      <c r="D745" s="152" t="s">
        <v>178</v>
      </c>
      <c r="E745" s="159" t="s">
        <v>3</v>
      </c>
      <c r="F745" s="160" t="s">
        <v>505</v>
      </c>
      <c r="H745" s="161">
        <v>-2.1</v>
      </c>
      <c r="I745" s="162"/>
      <c r="L745" s="158"/>
      <c r="M745" s="163"/>
      <c r="T745" s="164"/>
      <c r="AT745" s="159" t="s">
        <v>178</v>
      </c>
      <c r="AU745" s="159" t="s">
        <v>88</v>
      </c>
      <c r="AV745" s="13" t="s">
        <v>88</v>
      </c>
      <c r="AW745" s="13" t="s">
        <v>41</v>
      </c>
      <c r="AX745" s="13" t="s">
        <v>79</v>
      </c>
      <c r="AY745" s="159" t="s">
        <v>167</v>
      </c>
    </row>
    <row r="746" spans="2:51" s="13" customFormat="1" ht="10.199999999999999" x14ac:dyDescent="0.2">
      <c r="B746" s="158"/>
      <c r="D746" s="152" t="s">
        <v>178</v>
      </c>
      <c r="E746" s="159" t="s">
        <v>3</v>
      </c>
      <c r="F746" s="160" t="s">
        <v>506</v>
      </c>
      <c r="H746" s="161">
        <v>-1.7729999999999999</v>
      </c>
      <c r="I746" s="162"/>
      <c r="L746" s="158"/>
      <c r="M746" s="163"/>
      <c r="T746" s="164"/>
      <c r="AT746" s="159" t="s">
        <v>178</v>
      </c>
      <c r="AU746" s="159" t="s">
        <v>88</v>
      </c>
      <c r="AV746" s="13" t="s">
        <v>88</v>
      </c>
      <c r="AW746" s="13" t="s">
        <v>41</v>
      </c>
      <c r="AX746" s="13" t="s">
        <v>79</v>
      </c>
      <c r="AY746" s="159" t="s">
        <v>167</v>
      </c>
    </row>
    <row r="747" spans="2:51" s="12" customFormat="1" ht="10.199999999999999" x14ac:dyDescent="0.2">
      <c r="B747" s="151"/>
      <c r="D747" s="152" t="s">
        <v>178</v>
      </c>
      <c r="E747" s="153" t="s">
        <v>3</v>
      </c>
      <c r="F747" s="154" t="s">
        <v>490</v>
      </c>
      <c r="H747" s="153" t="s">
        <v>3</v>
      </c>
      <c r="I747" s="155"/>
      <c r="L747" s="151"/>
      <c r="M747" s="156"/>
      <c r="T747" s="157"/>
      <c r="AT747" s="153" t="s">
        <v>178</v>
      </c>
      <c r="AU747" s="153" t="s">
        <v>88</v>
      </c>
      <c r="AV747" s="12" t="s">
        <v>86</v>
      </c>
      <c r="AW747" s="12" t="s">
        <v>41</v>
      </c>
      <c r="AX747" s="12" t="s">
        <v>79</v>
      </c>
      <c r="AY747" s="153" t="s">
        <v>167</v>
      </c>
    </row>
    <row r="748" spans="2:51" s="13" customFormat="1" ht="10.199999999999999" x14ac:dyDescent="0.2">
      <c r="B748" s="158"/>
      <c r="D748" s="152" t="s">
        <v>178</v>
      </c>
      <c r="E748" s="159" t="s">
        <v>3</v>
      </c>
      <c r="F748" s="160" t="s">
        <v>1609</v>
      </c>
      <c r="H748" s="161">
        <v>51.15</v>
      </c>
      <c r="I748" s="162"/>
      <c r="L748" s="158"/>
      <c r="M748" s="163"/>
      <c r="T748" s="164"/>
      <c r="AT748" s="159" t="s">
        <v>178</v>
      </c>
      <c r="AU748" s="159" t="s">
        <v>88</v>
      </c>
      <c r="AV748" s="13" t="s">
        <v>88</v>
      </c>
      <c r="AW748" s="13" t="s">
        <v>41</v>
      </c>
      <c r="AX748" s="13" t="s">
        <v>79</v>
      </c>
      <c r="AY748" s="159" t="s">
        <v>167</v>
      </c>
    </row>
    <row r="749" spans="2:51" s="13" customFormat="1" ht="10.199999999999999" x14ac:dyDescent="0.2">
      <c r="B749" s="158"/>
      <c r="D749" s="152" t="s">
        <v>178</v>
      </c>
      <c r="E749" s="159" t="s">
        <v>3</v>
      </c>
      <c r="F749" s="160" t="s">
        <v>505</v>
      </c>
      <c r="H749" s="161">
        <v>-2.1</v>
      </c>
      <c r="I749" s="162"/>
      <c r="L749" s="158"/>
      <c r="M749" s="163"/>
      <c r="T749" s="164"/>
      <c r="AT749" s="159" t="s">
        <v>178</v>
      </c>
      <c r="AU749" s="159" t="s">
        <v>88</v>
      </c>
      <c r="AV749" s="13" t="s">
        <v>88</v>
      </c>
      <c r="AW749" s="13" t="s">
        <v>41</v>
      </c>
      <c r="AX749" s="13" t="s">
        <v>79</v>
      </c>
      <c r="AY749" s="159" t="s">
        <v>167</v>
      </c>
    </row>
    <row r="750" spans="2:51" s="13" customFormat="1" ht="10.199999999999999" x14ac:dyDescent="0.2">
      <c r="B750" s="158"/>
      <c r="D750" s="152" t="s">
        <v>178</v>
      </c>
      <c r="E750" s="159" t="s">
        <v>3</v>
      </c>
      <c r="F750" s="160" t="s">
        <v>935</v>
      </c>
      <c r="H750" s="161">
        <v>-3.5459999999999998</v>
      </c>
      <c r="I750" s="162"/>
      <c r="L750" s="158"/>
      <c r="M750" s="163"/>
      <c r="T750" s="164"/>
      <c r="AT750" s="159" t="s">
        <v>178</v>
      </c>
      <c r="AU750" s="159" t="s">
        <v>88</v>
      </c>
      <c r="AV750" s="13" t="s">
        <v>88</v>
      </c>
      <c r="AW750" s="13" t="s">
        <v>41</v>
      </c>
      <c r="AX750" s="13" t="s">
        <v>79</v>
      </c>
      <c r="AY750" s="159" t="s">
        <v>167</v>
      </c>
    </row>
    <row r="751" spans="2:51" s="12" customFormat="1" ht="10.199999999999999" x14ac:dyDescent="0.2">
      <c r="B751" s="151"/>
      <c r="D751" s="152" t="s">
        <v>178</v>
      </c>
      <c r="E751" s="153" t="s">
        <v>3</v>
      </c>
      <c r="F751" s="154" t="s">
        <v>492</v>
      </c>
      <c r="H751" s="153" t="s">
        <v>3</v>
      </c>
      <c r="I751" s="155"/>
      <c r="L751" s="151"/>
      <c r="M751" s="156"/>
      <c r="T751" s="157"/>
      <c r="AT751" s="153" t="s">
        <v>178</v>
      </c>
      <c r="AU751" s="153" t="s">
        <v>88</v>
      </c>
      <c r="AV751" s="12" t="s">
        <v>86</v>
      </c>
      <c r="AW751" s="12" t="s">
        <v>41</v>
      </c>
      <c r="AX751" s="12" t="s">
        <v>79</v>
      </c>
      <c r="AY751" s="153" t="s">
        <v>167</v>
      </c>
    </row>
    <row r="752" spans="2:51" s="13" customFormat="1" ht="10.199999999999999" x14ac:dyDescent="0.2">
      <c r="B752" s="158"/>
      <c r="D752" s="152" t="s">
        <v>178</v>
      </c>
      <c r="E752" s="159" t="s">
        <v>3</v>
      </c>
      <c r="F752" s="160" t="s">
        <v>510</v>
      </c>
      <c r="H752" s="161">
        <v>50.49</v>
      </c>
      <c r="I752" s="162"/>
      <c r="L752" s="158"/>
      <c r="M752" s="163"/>
      <c r="T752" s="164"/>
      <c r="AT752" s="159" t="s">
        <v>178</v>
      </c>
      <c r="AU752" s="159" t="s">
        <v>88</v>
      </c>
      <c r="AV752" s="13" t="s">
        <v>88</v>
      </c>
      <c r="AW752" s="13" t="s">
        <v>41</v>
      </c>
      <c r="AX752" s="13" t="s">
        <v>79</v>
      </c>
      <c r="AY752" s="159" t="s">
        <v>167</v>
      </c>
    </row>
    <row r="753" spans="2:65" s="13" customFormat="1" ht="10.199999999999999" x14ac:dyDescent="0.2">
      <c r="B753" s="158"/>
      <c r="D753" s="152" t="s">
        <v>178</v>
      </c>
      <c r="E753" s="159" t="s">
        <v>3</v>
      </c>
      <c r="F753" s="160" t="s">
        <v>505</v>
      </c>
      <c r="H753" s="161">
        <v>-2.1</v>
      </c>
      <c r="I753" s="162"/>
      <c r="L753" s="158"/>
      <c r="M753" s="163"/>
      <c r="T753" s="164"/>
      <c r="AT753" s="159" t="s">
        <v>178</v>
      </c>
      <c r="AU753" s="159" t="s">
        <v>88</v>
      </c>
      <c r="AV753" s="13" t="s">
        <v>88</v>
      </c>
      <c r="AW753" s="13" t="s">
        <v>41</v>
      </c>
      <c r="AX753" s="13" t="s">
        <v>79</v>
      </c>
      <c r="AY753" s="159" t="s">
        <v>167</v>
      </c>
    </row>
    <row r="754" spans="2:65" s="13" customFormat="1" ht="10.199999999999999" x14ac:dyDescent="0.2">
      <c r="B754" s="158"/>
      <c r="D754" s="152" t="s">
        <v>178</v>
      </c>
      <c r="E754" s="159" t="s">
        <v>3</v>
      </c>
      <c r="F754" s="160" t="s">
        <v>506</v>
      </c>
      <c r="H754" s="161">
        <v>-1.7729999999999999</v>
      </c>
      <c r="I754" s="162"/>
      <c r="L754" s="158"/>
      <c r="M754" s="163"/>
      <c r="T754" s="164"/>
      <c r="AT754" s="159" t="s">
        <v>178</v>
      </c>
      <c r="AU754" s="159" t="s">
        <v>88</v>
      </c>
      <c r="AV754" s="13" t="s">
        <v>88</v>
      </c>
      <c r="AW754" s="13" t="s">
        <v>41</v>
      </c>
      <c r="AX754" s="13" t="s">
        <v>79</v>
      </c>
      <c r="AY754" s="159" t="s">
        <v>167</v>
      </c>
    </row>
    <row r="755" spans="2:65" s="15" customFormat="1" ht="10.199999999999999" x14ac:dyDescent="0.2">
      <c r="B755" s="172"/>
      <c r="D755" s="152" t="s">
        <v>178</v>
      </c>
      <c r="E755" s="173" t="s">
        <v>3</v>
      </c>
      <c r="F755" s="174" t="s">
        <v>318</v>
      </c>
      <c r="H755" s="175">
        <v>140.67400000000001</v>
      </c>
      <c r="I755" s="176"/>
      <c r="L755" s="172"/>
      <c r="M755" s="177"/>
      <c r="T755" s="178"/>
      <c r="AT755" s="173" t="s">
        <v>178</v>
      </c>
      <c r="AU755" s="173" t="s">
        <v>88</v>
      </c>
      <c r="AV755" s="15" t="s">
        <v>188</v>
      </c>
      <c r="AW755" s="15" t="s">
        <v>41</v>
      </c>
      <c r="AX755" s="15" t="s">
        <v>79</v>
      </c>
      <c r="AY755" s="173" t="s">
        <v>167</v>
      </c>
    </row>
    <row r="756" spans="2:65" s="12" customFormat="1" ht="10.199999999999999" x14ac:dyDescent="0.2">
      <c r="B756" s="151"/>
      <c r="D756" s="152" t="s">
        <v>178</v>
      </c>
      <c r="E756" s="153" t="s">
        <v>3</v>
      </c>
      <c r="F756" s="154" t="s">
        <v>1610</v>
      </c>
      <c r="H756" s="153" t="s">
        <v>3</v>
      </c>
      <c r="I756" s="155"/>
      <c r="L756" s="151"/>
      <c r="M756" s="156"/>
      <c r="T756" s="157"/>
      <c r="AT756" s="153" t="s">
        <v>178</v>
      </c>
      <c r="AU756" s="153" t="s">
        <v>88</v>
      </c>
      <c r="AV756" s="12" t="s">
        <v>86</v>
      </c>
      <c r="AW756" s="12" t="s">
        <v>41</v>
      </c>
      <c r="AX756" s="12" t="s">
        <v>79</v>
      </c>
      <c r="AY756" s="153" t="s">
        <v>167</v>
      </c>
    </row>
    <row r="757" spans="2:65" s="13" customFormat="1" ht="10.199999999999999" x14ac:dyDescent="0.2">
      <c r="B757" s="158"/>
      <c r="D757" s="152" t="s">
        <v>178</v>
      </c>
      <c r="E757" s="159" t="s">
        <v>3</v>
      </c>
      <c r="F757" s="160" t="s">
        <v>513</v>
      </c>
      <c r="H757" s="161">
        <v>0.66</v>
      </c>
      <c r="I757" s="162"/>
      <c r="L757" s="158"/>
      <c r="M757" s="163"/>
      <c r="T757" s="164"/>
      <c r="AT757" s="159" t="s">
        <v>178</v>
      </c>
      <c r="AU757" s="159" t="s">
        <v>88</v>
      </c>
      <c r="AV757" s="13" t="s">
        <v>88</v>
      </c>
      <c r="AW757" s="13" t="s">
        <v>41</v>
      </c>
      <c r="AX757" s="13" t="s">
        <v>79</v>
      </c>
      <c r="AY757" s="159" t="s">
        <v>167</v>
      </c>
    </row>
    <row r="758" spans="2:65" s="13" customFormat="1" ht="10.199999999999999" x14ac:dyDescent="0.2">
      <c r="B758" s="158"/>
      <c r="D758" s="152" t="s">
        <v>178</v>
      </c>
      <c r="E758" s="159" t="s">
        <v>3</v>
      </c>
      <c r="F758" s="160" t="s">
        <v>512</v>
      </c>
      <c r="H758" s="161">
        <v>1.29</v>
      </c>
      <c r="I758" s="162"/>
      <c r="L758" s="158"/>
      <c r="M758" s="163"/>
      <c r="T758" s="164"/>
      <c r="AT758" s="159" t="s">
        <v>178</v>
      </c>
      <c r="AU758" s="159" t="s">
        <v>88</v>
      </c>
      <c r="AV758" s="13" t="s">
        <v>88</v>
      </c>
      <c r="AW758" s="13" t="s">
        <v>41</v>
      </c>
      <c r="AX758" s="13" t="s">
        <v>79</v>
      </c>
      <c r="AY758" s="159" t="s">
        <v>167</v>
      </c>
    </row>
    <row r="759" spans="2:65" s="15" customFormat="1" ht="10.199999999999999" x14ac:dyDescent="0.2">
      <c r="B759" s="172"/>
      <c r="D759" s="152" t="s">
        <v>178</v>
      </c>
      <c r="E759" s="173" t="s">
        <v>3</v>
      </c>
      <c r="F759" s="174" t="s">
        <v>318</v>
      </c>
      <c r="H759" s="175">
        <v>1.95</v>
      </c>
      <c r="I759" s="176"/>
      <c r="L759" s="172"/>
      <c r="M759" s="177"/>
      <c r="T759" s="178"/>
      <c r="AT759" s="173" t="s">
        <v>178</v>
      </c>
      <c r="AU759" s="173" t="s">
        <v>88</v>
      </c>
      <c r="AV759" s="15" t="s">
        <v>188</v>
      </c>
      <c r="AW759" s="15" t="s">
        <v>41</v>
      </c>
      <c r="AX759" s="15" t="s">
        <v>79</v>
      </c>
      <c r="AY759" s="173" t="s">
        <v>167</v>
      </c>
    </row>
    <row r="760" spans="2:65" s="14" customFormat="1" ht="10.199999999999999" x14ac:dyDescent="0.2">
      <c r="B760" s="165"/>
      <c r="D760" s="152" t="s">
        <v>178</v>
      </c>
      <c r="E760" s="166" t="s">
        <v>3</v>
      </c>
      <c r="F760" s="167" t="s">
        <v>181</v>
      </c>
      <c r="H760" s="168">
        <v>247.06299999999999</v>
      </c>
      <c r="I760" s="169"/>
      <c r="L760" s="165"/>
      <c r="M760" s="170"/>
      <c r="T760" s="171"/>
      <c r="AT760" s="166" t="s">
        <v>178</v>
      </c>
      <c r="AU760" s="166" t="s">
        <v>88</v>
      </c>
      <c r="AV760" s="14" t="s">
        <v>174</v>
      </c>
      <c r="AW760" s="14" t="s">
        <v>41</v>
      </c>
      <c r="AX760" s="14" t="s">
        <v>86</v>
      </c>
      <c r="AY760" s="166" t="s">
        <v>167</v>
      </c>
    </row>
    <row r="761" spans="2:65" s="11" customFormat="1" ht="25.95" customHeight="1" x14ac:dyDescent="0.25">
      <c r="B761" s="121"/>
      <c r="D761" s="122" t="s">
        <v>78</v>
      </c>
      <c r="E761" s="123" t="s">
        <v>127</v>
      </c>
      <c r="F761" s="123" t="s">
        <v>1464</v>
      </c>
      <c r="I761" s="124"/>
      <c r="J761" s="125">
        <f>BK761</f>
        <v>0</v>
      </c>
      <c r="L761" s="121"/>
      <c r="M761" s="126"/>
      <c r="P761" s="127">
        <f>SUM(P762:P763)</f>
        <v>0</v>
      </c>
      <c r="R761" s="127">
        <f>SUM(R762:R763)</f>
        <v>0</v>
      </c>
      <c r="T761" s="128">
        <f>SUM(T762:T763)</f>
        <v>0</v>
      </c>
      <c r="AR761" s="122" t="s">
        <v>174</v>
      </c>
      <c r="AT761" s="129" t="s">
        <v>78</v>
      </c>
      <c r="AU761" s="129" t="s">
        <v>79</v>
      </c>
      <c r="AY761" s="122" t="s">
        <v>167</v>
      </c>
      <c r="BK761" s="130">
        <f>SUM(BK762:BK763)</f>
        <v>0</v>
      </c>
    </row>
    <row r="762" spans="2:65" s="1" customFormat="1" ht="24.15" customHeight="1" x14ac:dyDescent="0.2">
      <c r="B762" s="133"/>
      <c r="C762" s="134" t="s">
        <v>1203</v>
      </c>
      <c r="D762" s="134" t="s">
        <v>169</v>
      </c>
      <c r="E762" s="135" t="s">
        <v>1466</v>
      </c>
      <c r="F762" s="136" t="s">
        <v>1616</v>
      </c>
      <c r="G762" s="137" t="s">
        <v>1617</v>
      </c>
      <c r="H762" s="138">
        <v>1</v>
      </c>
      <c r="I762" s="139"/>
      <c r="J762" s="140">
        <f>ROUND(I762*H762,2)</f>
        <v>0</v>
      </c>
      <c r="K762" s="136" t="s">
        <v>3</v>
      </c>
      <c r="L762" s="34"/>
      <c r="M762" s="141" t="s">
        <v>3</v>
      </c>
      <c r="N762" s="142" t="s">
        <v>50</v>
      </c>
      <c r="P762" s="143">
        <f>O762*H762</f>
        <v>0</v>
      </c>
      <c r="Q762" s="143">
        <v>0</v>
      </c>
      <c r="R762" s="143">
        <f>Q762*H762</f>
        <v>0</v>
      </c>
      <c r="S762" s="143">
        <v>0</v>
      </c>
      <c r="T762" s="144">
        <f>S762*H762</f>
        <v>0</v>
      </c>
      <c r="AR762" s="145" t="s">
        <v>174</v>
      </c>
      <c r="AT762" s="145" t="s">
        <v>169</v>
      </c>
      <c r="AU762" s="145" t="s">
        <v>86</v>
      </c>
      <c r="AY762" s="18" t="s">
        <v>167</v>
      </c>
      <c r="BE762" s="146">
        <f>IF(N762="základní",J762,0)</f>
        <v>0</v>
      </c>
      <c r="BF762" s="146">
        <f>IF(N762="snížená",J762,0)</f>
        <v>0</v>
      </c>
      <c r="BG762" s="146">
        <f>IF(N762="zákl. přenesená",J762,0)</f>
        <v>0</v>
      </c>
      <c r="BH762" s="146">
        <f>IF(N762="sníž. přenesená",J762,0)</f>
        <v>0</v>
      </c>
      <c r="BI762" s="146">
        <f>IF(N762="nulová",J762,0)</f>
        <v>0</v>
      </c>
      <c r="BJ762" s="18" t="s">
        <v>86</v>
      </c>
      <c r="BK762" s="146">
        <f>ROUND(I762*H762,2)</f>
        <v>0</v>
      </c>
      <c r="BL762" s="18" t="s">
        <v>174</v>
      </c>
      <c r="BM762" s="145" t="s">
        <v>1618</v>
      </c>
    </row>
    <row r="763" spans="2:65" s="1" customFormat="1" ht="33" customHeight="1" x14ac:dyDescent="0.2">
      <c r="B763" s="133"/>
      <c r="C763" s="134" t="s">
        <v>1208</v>
      </c>
      <c r="D763" s="134" t="s">
        <v>169</v>
      </c>
      <c r="E763" s="135" t="s">
        <v>1471</v>
      </c>
      <c r="F763" s="136" t="s">
        <v>1619</v>
      </c>
      <c r="G763" s="137" t="s">
        <v>1468</v>
      </c>
      <c r="H763" s="138">
        <v>1</v>
      </c>
      <c r="I763" s="139"/>
      <c r="J763" s="140">
        <f>ROUND(I763*H763,2)</f>
        <v>0</v>
      </c>
      <c r="K763" s="136" t="s">
        <v>3</v>
      </c>
      <c r="L763" s="34"/>
      <c r="M763" s="193" t="s">
        <v>3</v>
      </c>
      <c r="N763" s="194" t="s">
        <v>50</v>
      </c>
      <c r="O763" s="195"/>
      <c r="P763" s="196">
        <f>O763*H763</f>
        <v>0</v>
      </c>
      <c r="Q763" s="196">
        <v>0</v>
      </c>
      <c r="R763" s="196">
        <f>Q763*H763</f>
        <v>0</v>
      </c>
      <c r="S763" s="196">
        <v>0</v>
      </c>
      <c r="T763" s="197">
        <f>S763*H763</f>
        <v>0</v>
      </c>
      <c r="AR763" s="145" t="s">
        <v>174</v>
      </c>
      <c r="AT763" s="145" t="s">
        <v>169</v>
      </c>
      <c r="AU763" s="145" t="s">
        <v>86</v>
      </c>
      <c r="AY763" s="18" t="s">
        <v>167</v>
      </c>
      <c r="BE763" s="146">
        <f>IF(N763="základní",J763,0)</f>
        <v>0</v>
      </c>
      <c r="BF763" s="146">
        <f>IF(N763="snížená",J763,0)</f>
        <v>0</v>
      </c>
      <c r="BG763" s="146">
        <f>IF(N763="zákl. přenesená",J763,0)</f>
        <v>0</v>
      </c>
      <c r="BH763" s="146">
        <f>IF(N763="sníž. přenesená",J763,0)</f>
        <v>0</v>
      </c>
      <c r="BI763" s="146">
        <f>IF(N763="nulová",J763,0)</f>
        <v>0</v>
      </c>
      <c r="BJ763" s="18" t="s">
        <v>86</v>
      </c>
      <c r="BK763" s="146">
        <f>ROUND(I763*H763,2)</f>
        <v>0</v>
      </c>
      <c r="BL763" s="18" t="s">
        <v>174</v>
      </c>
      <c r="BM763" s="145" t="s">
        <v>1620</v>
      </c>
    </row>
    <row r="764" spans="2:65" s="1" customFormat="1" ht="6.9" customHeight="1" x14ac:dyDescent="0.2">
      <c r="B764" s="43"/>
      <c r="C764" s="44"/>
      <c r="D764" s="44"/>
      <c r="E764" s="44"/>
      <c r="F764" s="44"/>
      <c r="G764" s="44"/>
      <c r="H764" s="44"/>
      <c r="I764" s="44"/>
      <c r="J764" s="44"/>
      <c r="K764" s="44"/>
      <c r="L764" s="34"/>
    </row>
  </sheetData>
  <autoFilter ref="C97:K763" xr:uid="{00000000-0009-0000-0000-000005000000}"/>
  <mergeCells count="13">
    <mergeCell ref="E90:H90"/>
    <mergeCell ref="L2:V2"/>
    <mergeCell ref="E26:H26"/>
    <mergeCell ref="E50:H50"/>
    <mergeCell ref="E52:H52"/>
    <mergeCell ref="E54:H54"/>
    <mergeCell ref="E86:H86"/>
    <mergeCell ref="E88:H88"/>
    <mergeCell ref="E7:H7"/>
    <mergeCell ref="E9:H9"/>
    <mergeCell ref="E11:H11"/>
    <mergeCell ref="E20:H20"/>
    <mergeCell ref="E29:H29"/>
  </mergeCells>
  <hyperlinks>
    <hyperlink ref="F102" r:id="rId1" xr:uid="{00000000-0004-0000-0500-000000000000}"/>
    <hyperlink ref="F108" r:id="rId2" xr:uid="{00000000-0004-0000-0500-000001000000}"/>
    <hyperlink ref="F134" r:id="rId3" xr:uid="{00000000-0004-0000-0500-000002000000}"/>
    <hyperlink ref="F140" r:id="rId4" xr:uid="{00000000-0004-0000-0500-000003000000}"/>
    <hyperlink ref="F146" r:id="rId5" xr:uid="{00000000-0004-0000-0500-000004000000}"/>
    <hyperlink ref="F163" r:id="rId6" xr:uid="{00000000-0004-0000-0500-000005000000}"/>
    <hyperlink ref="F181" r:id="rId7" xr:uid="{00000000-0004-0000-0500-000006000000}"/>
    <hyperlink ref="F187" r:id="rId8" xr:uid="{00000000-0004-0000-0500-000007000000}"/>
    <hyperlink ref="F191" r:id="rId9" xr:uid="{00000000-0004-0000-0500-000008000000}"/>
    <hyperlink ref="F195" r:id="rId10" xr:uid="{00000000-0004-0000-0500-000009000000}"/>
    <hyperlink ref="F200" r:id="rId11" xr:uid="{00000000-0004-0000-0500-00000A000000}"/>
    <hyperlink ref="F204" r:id="rId12" xr:uid="{00000000-0004-0000-0500-00000B000000}"/>
    <hyperlink ref="F208" r:id="rId13" xr:uid="{00000000-0004-0000-0500-00000C000000}"/>
    <hyperlink ref="F212" r:id="rId14" xr:uid="{00000000-0004-0000-0500-00000D000000}"/>
    <hyperlink ref="F216" r:id="rId15" xr:uid="{00000000-0004-0000-0500-00000E000000}"/>
    <hyperlink ref="F220" r:id="rId16" xr:uid="{00000000-0004-0000-0500-00000F000000}"/>
    <hyperlink ref="F227" r:id="rId17" xr:uid="{00000000-0004-0000-0500-000010000000}"/>
    <hyperlink ref="F234" r:id="rId18" xr:uid="{00000000-0004-0000-0500-000011000000}"/>
    <hyperlink ref="F241" r:id="rId19" xr:uid="{00000000-0004-0000-0500-000012000000}"/>
    <hyperlink ref="F252" r:id="rId20" xr:uid="{00000000-0004-0000-0500-000013000000}"/>
    <hyperlink ref="F263" r:id="rId21" xr:uid="{00000000-0004-0000-0500-000014000000}"/>
    <hyperlink ref="F267" r:id="rId22" xr:uid="{00000000-0004-0000-0500-000015000000}"/>
    <hyperlink ref="F283" r:id="rId23" xr:uid="{00000000-0004-0000-0500-000016000000}"/>
    <hyperlink ref="F287" r:id="rId24" xr:uid="{00000000-0004-0000-0500-000017000000}"/>
    <hyperlink ref="F291" r:id="rId25" xr:uid="{00000000-0004-0000-0500-000018000000}"/>
    <hyperlink ref="F295" r:id="rId26" xr:uid="{00000000-0004-0000-0500-000019000000}"/>
    <hyperlink ref="F299" r:id="rId27" xr:uid="{00000000-0004-0000-0500-00001A000000}"/>
    <hyperlink ref="F308" r:id="rId28" xr:uid="{00000000-0004-0000-0500-00001B000000}"/>
    <hyperlink ref="F319" r:id="rId29" xr:uid="{00000000-0004-0000-0500-00001C000000}"/>
    <hyperlink ref="F336" r:id="rId30" xr:uid="{00000000-0004-0000-0500-00001D000000}"/>
    <hyperlink ref="F353" r:id="rId31" xr:uid="{00000000-0004-0000-0500-00001E000000}"/>
    <hyperlink ref="F355" r:id="rId32" xr:uid="{00000000-0004-0000-0500-00001F000000}"/>
    <hyperlink ref="F358" r:id="rId33" xr:uid="{00000000-0004-0000-0500-000020000000}"/>
    <hyperlink ref="F370" r:id="rId34" xr:uid="{00000000-0004-0000-0500-000021000000}"/>
    <hyperlink ref="F372" r:id="rId35" xr:uid="{00000000-0004-0000-0500-000022000000}"/>
    <hyperlink ref="F375" r:id="rId36" xr:uid="{00000000-0004-0000-0500-000023000000}"/>
    <hyperlink ref="F386" r:id="rId37" xr:uid="{00000000-0004-0000-0500-000024000000}"/>
    <hyperlink ref="F397" r:id="rId38" xr:uid="{00000000-0004-0000-0500-000025000000}"/>
    <hyperlink ref="F408" r:id="rId39" xr:uid="{00000000-0004-0000-0500-000026000000}"/>
    <hyperlink ref="F419" r:id="rId40" xr:uid="{00000000-0004-0000-0500-000027000000}"/>
    <hyperlink ref="F426" r:id="rId41" xr:uid="{00000000-0004-0000-0500-000028000000}"/>
    <hyperlink ref="F437" r:id="rId42" xr:uid="{00000000-0004-0000-0500-000029000000}"/>
    <hyperlink ref="F450" r:id="rId43" xr:uid="{00000000-0004-0000-0500-00002A000000}"/>
    <hyperlink ref="F457" r:id="rId44" xr:uid="{00000000-0004-0000-0500-00002B000000}"/>
    <hyperlink ref="F464" r:id="rId45" xr:uid="{00000000-0004-0000-0500-00002C000000}"/>
    <hyperlink ref="F475" r:id="rId46" xr:uid="{00000000-0004-0000-0500-00002D000000}"/>
    <hyperlink ref="F490" r:id="rId47" xr:uid="{00000000-0004-0000-0500-00002E000000}"/>
    <hyperlink ref="F496" r:id="rId48" xr:uid="{00000000-0004-0000-0500-00002F000000}"/>
    <hyperlink ref="F501" r:id="rId49" xr:uid="{00000000-0004-0000-0500-000030000000}"/>
    <hyperlink ref="F503" r:id="rId50" xr:uid="{00000000-0004-0000-0500-000031000000}"/>
    <hyperlink ref="F506" r:id="rId51" xr:uid="{00000000-0004-0000-0500-000032000000}"/>
    <hyperlink ref="F515" r:id="rId52" xr:uid="{00000000-0004-0000-0500-000033000000}"/>
    <hyperlink ref="F524" r:id="rId53" xr:uid="{00000000-0004-0000-0500-000034000000}"/>
    <hyperlink ref="F535" r:id="rId54" xr:uid="{00000000-0004-0000-0500-000035000000}"/>
    <hyperlink ref="F546" r:id="rId55" xr:uid="{00000000-0004-0000-0500-000036000000}"/>
    <hyperlink ref="F557" r:id="rId56" xr:uid="{00000000-0004-0000-0500-000037000000}"/>
    <hyperlink ref="F568" r:id="rId57" xr:uid="{00000000-0004-0000-0500-000038000000}"/>
    <hyperlink ref="F570" r:id="rId58" xr:uid="{00000000-0004-0000-0500-000039000000}"/>
    <hyperlink ref="F573" r:id="rId59" xr:uid="{00000000-0004-0000-0500-00003A000000}"/>
    <hyperlink ref="F581" r:id="rId60" xr:uid="{00000000-0004-0000-0500-00003B000000}"/>
    <hyperlink ref="F594" r:id="rId61" xr:uid="{00000000-0004-0000-0500-00003C000000}"/>
    <hyperlink ref="F602" r:id="rId62" xr:uid="{00000000-0004-0000-0500-00003D000000}"/>
    <hyperlink ref="F614" r:id="rId63" xr:uid="{00000000-0004-0000-0500-00003E000000}"/>
    <hyperlink ref="F623" r:id="rId64" xr:uid="{00000000-0004-0000-0500-00003F000000}"/>
    <hyperlink ref="F638" r:id="rId65" xr:uid="{00000000-0004-0000-0500-000040000000}"/>
    <hyperlink ref="F650" r:id="rId66" xr:uid="{00000000-0004-0000-0500-000041000000}"/>
    <hyperlink ref="F659" r:id="rId67" xr:uid="{00000000-0004-0000-0500-000042000000}"/>
    <hyperlink ref="F668" r:id="rId68" xr:uid="{00000000-0004-0000-0500-000043000000}"/>
    <hyperlink ref="F673" r:id="rId69" xr:uid="{00000000-0004-0000-0500-000044000000}"/>
    <hyperlink ref="F675" r:id="rId70" xr:uid="{00000000-0004-0000-0500-000045000000}"/>
    <hyperlink ref="F678" r:id="rId71" xr:uid="{00000000-0004-0000-0500-000046000000}"/>
    <hyperlink ref="F684" r:id="rId72" xr:uid="{00000000-0004-0000-0500-000047000000}"/>
    <hyperlink ref="F693" r:id="rId73" xr:uid="{00000000-0004-0000-0500-000048000000}"/>
    <hyperlink ref="F723" r:id="rId74" xr:uid="{00000000-0004-0000-0500-000049000000}"/>
  </hyperlinks>
  <pageMargins left="0.39374999999999999" right="0.39374999999999999" top="0.39374999999999999" bottom="0.39374999999999999" header="0" footer="0"/>
  <pageSetup paperSize="9" fitToHeight="100" orientation="landscape" blackAndWhite="1"/>
  <headerFooter>
    <oddFooter>&amp;CStrana &amp;P z &amp;N</oddFooter>
  </headerFooter>
  <drawing r:id="rId7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2:BM724"/>
  <sheetViews>
    <sheetView showGridLines="0" workbookViewId="0"/>
  </sheetViews>
  <sheetFormatPr defaultRowHeight="14.4"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4" customWidth="1"/>
    <col min="9" max="9" width="15.85546875" customWidth="1"/>
    <col min="10" max="11" width="22.28515625" customWidth="1"/>
    <col min="12" max="12" width="9.28515625" customWidth="1"/>
    <col min="13" max="13" width="10.85546875" hidden="1" customWidth="1"/>
    <col min="14" max="14" width="9.28515625" hidden="1"/>
    <col min="15" max="20" width="14.140625" hidden="1" customWidth="1"/>
    <col min="21" max="21" width="16.28515625" hidden="1" customWidth="1"/>
    <col min="22" max="22" width="12.28515625" customWidth="1"/>
    <col min="23" max="23" width="16.28515625" customWidth="1"/>
    <col min="24" max="24" width="12.28515625" customWidth="1"/>
    <col min="25" max="25" width="15" customWidth="1"/>
    <col min="26" max="26" width="11" customWidth="1"/>
    <col min="27" max="27" width="15" customWidth="1"/>
    <col min="28" max="28" width="16.28515625" customWidth="1"/>
    <col min="29" max="29" width="11" customWidth="1"/>
    <col min="30" max="30" width="15" customWidth="1"/>
    <col min="31" max="31" width="16.28515625" customWidth="1"/>
    <col min="44" max="65" width="9.28515625" hidden="1"/>
  </cols>
  <sheetData>
    <row r="2" spans="2:46" ht="36.9" customHeight="1" x14ac:dyDescent="0.2">
      <c r="L2" s="311" t="s">
        <v>6</v>
      </c>
      <c r="M2" s="296"/>
      <c r="N2" s="296"/>
      <c r="O2" s="296"/>
      <c r="P2" s="296"/>
      <c r="Q2" s="296"/>
      <c r="R2" s="296"/>
      <c r="S2" s="296"/>
      <c r="T2" s="296"/>
      <c r="U2" s="296"/>
      <c r="V2" s="296"/>
      <c r="AT2" s="18" t="s">
        <v>108</v>
      </c>
    </row>
    <row r="3" spans="2:46" ht="6.9" customHeight="1" x14ac:dyDescent="0.2">
      <c r="B3" s="19"/>
      <c r="C3" s="20"/>
      <c r="D3" s="20"/>
      <c r="E3" s="20"/>
      <c r="F3" s="20"/>
      <c r="G3" s="20"/>
      <c r="H3" s="20"/>
      <c r="I3" s="20"/>
      <c r="J3" s="20"/>
      <c r="K3" s="20"/>
      <c r="L3" s="21"/>
      <c r="AT3" s="18" t="s">
        <v>88</v>
      </c>
    </row>
    <row r="4" spans="2:46" ht="24.9" customHeight="1" x14ac:dyDescent="0.2">
      <c r="B4" s="21"/>
      <c r="D4" s="22" t="s">
        <v>130</v>
      </c>
      <c r="L4" s="21"/>
      <c r="M4" s="92" t="s">
        <v>11</v>
      </c>
      <c r="AT4" s="18" t="s">
        <v>4</v>
      </c>
    </row>
    <row r="5" spans="2:46" ht="6.9" customHeight="1" x14ac:dyDescent="0.2">
      <c r="B5" s="21"/>
      <c r="L5" s="21"/>
    </row>
    <row r="6" spans="2:46" ht="12" customHeight="1" x14ac:dyDescent="0.2">
      <c r="B6" s="21"/>
      <c r="D6" s="28" t="s">
        <v>17</v>
      </c>
      <c r="L6" s="21"/>
    </row>
    <row r="7" spans="2:46" ht="16.5" customHeight="1" x14ac:dyDescent="0.2">
      <c r="B7" s="21"/>
      <c r="E7" s="326" t="str">
        <f>'Rekapitulace stavby'!K6</f>
        <v>Stavební úpravy objektu ve vnitrobloku</v>
      </c>
      <c r="F7" s="327"/>
      <c r="G7" s="327"/>
      <c r="H7" s="327"/>
      <c r="L7" s="21"/>
    </row>
    <row r="8" spans="2:46" ht="12" customHeight="1" x14ac:dyDescent="0.2">
      <c r="B8" s="21"/>
      <c r="D8" s="28" t="s">
        <v>131</v>
      </c>
      <c r="L8" s="21"/>
    </row>
    <row r="9" spans="2:46" s="1" customFormat="1" ht="16.5" customHeight="1" x14ac:dyDescent="0.2">
      <c r="B9" s="34"/>
      <c r="E9" s="326" t="s">
        <v>132</v>
      </c>
      <c r="F9" s="328"/>
      <c r="G9" s="328"/>
      <c r="H9" s="328"/>
      <c r="L9" s="34"/>
    </row>
    <row r="10" spans="2:46" s="1" customFormat="1" ht="12" customHeight="1" x14ac:dyDescent="0.2">
      <c r="B10" s="34"/>
      <c r="D10" s="28" t="s">
        <v>133</v>
      </c>
      <c r="L10" s="34"/>
    </row>
    <row r="11" spans="2:46" s="1" customFormat="1" ht="16.5" customHeight="1" x14ac:dyDescent="0.2">
      <c r="B11" s="34"/>
      <c r="E11" s="289" t="s">
        <v>1621</v>
      </c>
      <c r="F11" s="328"/>
      <c r="G11" s="328"/>
      <c r="H11" s="328"/>
      <c r="L11" s="34"/>
    </row>
    <row r="12" spans="2:46" s="1" customFormat="1" ht="10.199999999999999" x14ac:dyDescent="0.2">
      <c r="B12" s="34"/>
      <c r="L12" s="34"/>
    </row>
    <row r="13" spans="2:46" s="1" customFormat="1" ht="12" customHeight="1" x14ac:dyDescent="0.2">
      <c r="B13" s="34"/>
      <c r="D13" s="28" t="s">
        <v>19</v>
      </c>
      <c r="F13" s="26" t="s">
        <v>20</v>
      </c>
      <c r="I13" s="28" t="s">
        <v>21</v>
      </c>
      <c r="J13" s="26" t="s">
        <v>3</v>
      </c>
      <c r="L13" s="34"/>
    </row>
    <row r="14" spans="2:46" s="1" customFormat="1" ht="12" customHeight="1" x14ac:dyDescent="0.2">
      <c r="B14" s="34"/>
      <c r="D14" s="28" t="s">
        <v>23</v>
      </c>
      <c r="F14" s="26" t="s">
        <v>24</v>
      </c>
      <c r="I14" s="28" t="s">
        <v>25</v>
      </c>
      <c r="J14" s="51" t="str">
        <f>'Rekapitulace stavby'!AN8</f>
        <v>15. 8. 2024</v>
      </c>
      <c r="L14" s="34"/>
    </row>
    <row r="15" spans="2:46" s="1" customFormat="1" ht="10.8" customHeight="1" x14ac:dyDescent="0.2">
      <c r="B15" s="34"/>
      <c r="L15" s="34"/>
    </row>
    <row r="16" spans="2:46" s="1" customFormat="1" ht="12" customHeight="1" x14ac:dyDescent="0.2">
      <c r="B16" s="34"/>
      <c r="D16" s="28" t="s">
        <v>31</v>
      </c>
      <c r="I16" s="28" t="s">
        <v>32</v>
      </c>
      <c r="J16" s="26" t="s">
        <v>3</v>
      </c>
      <c r="L16" s="34"/>
    </row>
    <row r="17" spans="2:12" s="1" customFormat="1" ht="18" customHeight="1" x14ac:dyDescent="0.2">
      <c r="B17" s="34"/>
      <c r="E17" s="26" t="s">
        <v>33</v>
      </c>
      <c r="I17" s="28" t="s">
        <v>34</v>
      </c>
      <c r="J17" s="26" t="s">
        <v>3</v>
      </c>
      <c r="L17" s="34"/>
    </row>
    <row r="18" spans="2:12" s="1" customFormat="1" ht="6.9" customHeight="1" x14ac:dyDescent="0.2">
      <c r="B18" s="34"/>
      <c r="L18" s="34"/>
    </row>
    <row r="19" spans="2:12" s="1" customFormat="1" ht="12" customHeight="1" x14ac:dyDescent="0.2">
      <c r="B19" s="34"/>
      <c r="D19" s="28" t="s">
        <v>35</v>
      </c>
      <c r="I19" s="28" t="s">
        <v>32</v>
      </c>
      <c r="J19" s="29" t="str">
        <f>'Rekapitulace stavby'!AN13</f>
        <v>Vyplň údaj</v>
      </c>
      <c r="L19" s="34"/>
    </row>
    <row r="20" spans="2:12" s="1" customFormat="1" ht="18" customHeight="1" x14ac:dyDescent="0.2">
      <c r="B20" s="34"/>
      <c r="E20" s="329" t="str">
        <f>'Rekapitulace stavby'!E14</f>
        <v>Vyplň údaj</v>
      </c>
      <c r="F20" s="295"/>
      <c r="G20" s="295"/>
      <c r="H20" s="295"/>
      <c r="I20" s="28" t="s">
        <v>34</v>
      </c>
      <c r="J20" s="29" t="str">
        <f>'Rekapitulace stavby'!AN14</f>
        <v>Vyplň údaj</v>
      </c>
      <c r="L20" s="34"/>
    </row>
    <row r="21" spans="2:12" s="1" customFormat="1" ht="6.9" customHeight="1" x14ac:dyDescent="0.2">
      <c r="B21" s="34"/>
      <c r="L21" s="34"/>
    </row>
    <row r="22" spans="2:12" s="1" customFormat="1" ht="12" customHeight="1" x14ac:dyDescent="0.2">
      <c r="B22" s="34"/>
      <c r="D22" s="28" t="s">
        <v>37</v>
      </c>
      <c r="I22" s="28" t="s">
        <v>32</v>
      </c>
      <c r="J22" s="26" t="s">
        <v>38</v>
      </c>
      <c r="L22" s="34"/>
    </row>
    <row r="23" spans="2:12" s="1" customFormat="1" ht="18" customHeight="1" x14ac:dyDescent="0.2">
      <c r="B23" s="34"/>
      <c r="E23" s="26" t="s">
        <v>39</v>
      </c>
      <c r="I23" s="28" t="s">
        <v>34</v>
      </c>
      <c r="J23" s="26" t="s">
        <v>40</v>
      </c>
      <c r="L23" s="34"/>
    </row>
    <row r="24" spans="2:12" s="1" customFormat="1" ht="6.9" customHeight="1" x14ac:dyDescent="0.2">
      <c r="B24" s="34"/>
      <c r="L24" s="34"/>
    </row>
    <row r="25" spans="2:12" s="1" customFormat="1" ht="12" customHeight="1" x14ac:dyDescent="0.2">
      <c r="B25" s="34"/>
      <c r="D25" s="28" t="s">
        <v>42</v>
      </c>
      <c r="I25" s="28" t="s">
        <v>32</v>
      </c>
      <c r="J25" s="29" t="str">
        <f>'Rekapitulace stavby'!AN19</f>
        <v>Vyplň údaj</v>
      </c>
      <c r="L25" s="34"/>
    </row>
    <row r="26" spans="2:12" s="1" customFormat="1" ht="18" customHeight="1" x14ac:dyDescent="0.2">
      <c r="B26" s="34"/>
      <c r="E26" s="329" t="str">
        <f>'Rekapitulace stavby'!E20</f>
        <v>Vyplň údaj</v>
      </c>
      <c r="F26" s="295"/>
      <c r="G26" s="295"/>
      <c r="H26" s="295"/>
      <c r="I26" s="28" t="s">
        <v>34</v>
      </c>
      <c r="J26" s="29" t="str">
        <f>'Rekapitulace stavby'!AN20</f>
        <v>Vyplň údaj</v>
      </c>
      <c r="L26" s="34"/>
    </row>
    <row r="27" spans="2:12" s="1" customFormat="1" ht="6.9" customHeight="1" x14ac:dyDescent="0.2">
      <c r="B27" s="34"/>
      <c r="L27" s="34"/>
    </row>
    <row r="28" spans="2:12" s="1" customFormat="1" ht="12" customHeight="1" x14ac:dyDescent="0.2">
      <c r="B28" s="34"/>
      <c r="D28" s="28" t="s">
        <v>43</v>
      </c>
      <c r="L28" s="34"/>
    </row>
    <row r="29" spans="2:12" s="7" customFormat="1" ht="119.25" customHeight="1" x14ac:dyDescent="0.2">
      <c r="B29" s="93"/>
      <c r="E29" s="300" t="s">
        <v>135</v>
      </c>
      <c r="F29" s="300"/>
      <c r="G29" s="300"/>
      <c r="H29" s="300"/>
      <c r="L29" s="93"/>
    </row>
    <row r="30" spans="2:12" s="1" customFormat="1" ht="6.9" customHeight="1" x14ac:dyDescent="0.2">
      <c r="B30" s="34"/>
      <c r="L30" s="34"/>
    </row>
    <row r="31" spans="2:12" s="1" customFormat="1" ht="6.9" customHeight="1" x14ac:dyDescent="0.2">
      <c r="B31" s="34"/>
      <c r="D31" s="52"/>
      <c r="E31" s="52"/>
      <c r="F31" s="52"/>
      <c r="G31" s="52"/>
      <c r="H31" s="52"/>
      <c r="I31" s="52"/>
      <c r="J31" s="52"/>
      <c r="K31" s="52"/>
      <c r="L31" s="34"/>
    </row>
    <row r="32" spans="2:12" s="1" customFormat="1" ht="25.35" customHeight="1" x14ac:dyDescent="0.2">
      <c r="B32" s="34"/>
      <c r="D32" s="94" t="s">
        <v>45</v>
      </c>
      <c r="J32" s="65">
        <f>ROUND(J101, 2)</f>
        <v>0</v>
      </c>
      <c r="L32" s="34"/>
    </row>
    <row r="33" spans="2:12" s="1" customFormat="1" ht="6.9" customHeight="1" x14ac:dyDescent="0.2">
      <c r="B33" s="34"/>
      <c r="D33" s="52"/>
      <c r="E33" s="52"/>
      <c r="F33" s="52"/>
      <c r="G33" s="52"/>
      <c r="H33" s="52"/>
      <c r="I33" s="52"/>
      <c r="J33" s="52"/>
      <c r="K33" s="52"/>
      <c r="L33" s="34"/>
    </row>
    <row r="34" spans="2:12" s="1" customFormat="1" ht="14.4" customHeight="1" x14ac:dyDescent="0.2">
      <c r="B34" s="34"/>
      <c r="F34" s="37" t="s">
        <v>47</v>
      </c>
      <c r="I34" s="37" t="s">
        <v>46</v>
      </c>
      <c r="J34" s="37" t="s">
        <v>48</v>
      </c>
      <c r="L34" s="34"/>
    </row>
    <row r="35" spans="2:12" s="1" customFormat="1" ht="14.4" customHeight="1" x14ac:dyDescent="0.2">
      <c r="B35" s="34"/>
      <c r="D35" s="54" t="s">
        <v>49</v>
      </c>
      <c r="E35" s="28" t="s">
        <v>50</v>
      </c>
      <c r="F35" s="85">
        <f>ROUND((SUM(BE101:BE723)),  2)</f>
        <v>0</v>
      </c>
      <c r="I35" s="95">
        <v>0.21</v>
      </c>
      <c r="J35" s="85">
        <f>ROUND(((SUM(BE101:BE723))*I35),  2)</f>
        <v>0</v>
      </c>
      <c r="L35" s="34"/>
    </row>
    <row r="36" spans="2:12" s="1" customFormat="1" ht="14.4" customHeight="1" x14ac:dyDescent="0.2">
      <c r="B36" s="34"/>
      <c r="E36" s="28" t="s">
        <v>51</v>
      </c>
      <c r="F36" s="85">
        <f>ROUND((SUM(BF101:BF723)),  2)</f>
        <v>0</v>
      </c>
      <c r="I36" s="95">
        <v>0.12</v>
      </c>
      <c r="J36" s="85">
        <f>ROUND(((SUM(BF101:BF723))*I36),  2)</f>
        <v>0</v>
      </c>
      <c r="L36" s="34"/>
    </row>
    <row r="37" spans="2:12" s="1" customFormat="1" ht="14.4" hidden="1" customHeight="1" x14ac:dyDescent="0.2">
      <c r="B37" s="34"/>
      <c r="E37" s="28" t="s">
        <v>52</v>
      </c>
      <c r="F37" s="85">
        <f>ROUND((SUM(BG101:BG723)),  2)</f>
        <v>0</v>
      </c>
      <c r="I37" s="95">
        <v>0.21</v>
      </c>
      <c r="J37" s="85">
        <f>0</f>
        <v>0</v>
      </c>
      <c r="L37" s="34"/>
    </row>
    <row r="38" spans="2:12" s="1" customFormat="1" ht="14.4" hidden="1" customHeight="1" x14ac:dyDescent="0.2">
      <c r="B38" s="34"/>
      <c r="E38" s="28" t="s">
        <v>53</v>
      </c>
      <c r="F38" s="85">
        <f>ROUND((SUM(BH101:BH723)),  2)</f>
        <v>0</v>
      </c>
      <c r="I38" s="95">
        <v>0.12</v>
      </c>
      <c r="J38" s="85">
        <f>0</f>
        <v>0</v>
      </c>
      <c r="L38" s="34"/>
    </row>
    <row r="39" spans="2:12" s="1" customFormat="1" ht="14.4" hidden="1" customHeight="1" x14ac:dyDescent="0.2">
      <c r="B39" s="34"/>
      <c r="E39" s="28" t="s">
        <v>54</v>
      </c>
      <c r="F39" s="85">
        <f>ROUND((SUM(BI101:BI723)),  2)</f>
        <v>0</v>
      </c>
      <c r="I39" s="95">
        <v>0</v>
      </c>
      <c r="J39" s="85">
        <f>0</f>
        <v>0</v>
      </c>
      <c r="L39" s="34"/>
    </row>
    <row r="40" spans="2:12" s="1" customFormat="1" ht="6.9" customHeight="1" x14ac:dyDescent="0.2">
      <c r="B40" s="34"/>
      <c r="L40" s="34"/>
    </row>
    <row r="41" spans="2:12" s="1" customFormat="1" ht="25.35" customHeight="1" x14ac:dyDescent="0.2">
      <c r="B41" s="34"/>
      <c r="C41" s="96"/>
      <c r="D41" s="97" t="s">
        <v>55</v>
      </c>
      <c r="E41" s="56"/>
      <c r="F41" s="56"/>
      <c r="G41" s="98" t="s">
        <v>56</v>
      </c>
      <c r="H41" s="99" t="s">
        <v>57</v>
      </c>
      <c r="I41" s="56"/>
      <c r="J41" s="100">
        <f>SUM(J32:J39)</f>
        <v>0</v>
      </c>
      <c r="K41" s="101"/>
      <c r="L41" s="34"/>
    </row>
    <row r="42" spans="2:12" s="1" customFormat="1" ht="14.4" customHeight="1" x14ac:dyDescent="0.2">
      <c r="B42" s="43"/>
      <c r="C42" s="44"/>
      <c r="D42" s="44"/>
      <c r="E42" s="44"/>
      <c r="F42" s="44"/>
      <c r="G42" s="44"/>
      <c r="H42" s="44"/>
      <c r="I42" s="44"/>
      <c r="J42" s="44"/>
      <c r="K42" s="44"/>
      <c r="L42" s="34"/>
    </row>
    <row r="46" spans="2:12" s="1" customFormat="1" ht="6.9" customHeight="1" x14ac:dyDescent="0.2">
      <c r="B46" s="45"/>
      <c r="C46" s="46"/>
      <c r="D46" s="46"/>
      <c r="E46" s="46"/>
      <c r="F46" s="46"/>
      <c r="G46" s="46"/>
      <c r="H46" s="46"/>
      <c r="I46" s="46"/>
      <c r="J46" s="46"/>
      <c r="K46" s="46"/>
      <c r="L46" s="34"/>
    </row>
    <row r="47" spans="2:12" s="1" customFormat="1" ht="24.9" customHeight="1" x14ac:dyDescent="0.2">
      <c r="B47" s="34"/>
      <c r="C47" s="22" t="s">
        <v>136</v>
      </c>
      <c r="L47" s="34"/>
    </row>
    <row r="48" spans="2:12" s="1" customFormat="1" ht="6.9" customHeight="1" x14ac:dyDescent="0.2">
      <c r="B48" s="34"/>
      <c r="L48" s="34"/>
    </row>
    <row r="49" spans="2:47" s="1" customFormat="1" ht="12" customHeight="1" x14ac:dyDescent="0.2">
      <c r="B49" s="34"/>
      <c r="C49" s="28" t="s">
        <v>17</v>
      </c>
      <c r="L49" s="34"/>
    </row>
    <row r="50" spans="2:47" s="1" customFormat="1" ht="16.5" customHeight="1" x14ac:dyDescent="0.2">
      <c r="B50" s="34"/>
      <c r="E50" s="326" t="str">
        <f>E7</f>
        <v>Stavební úpravy objektu ve vnitrobloku</v>
      </c>
      <c r="F50" s="327"/>
      <c r="G50" s="327"/>
      <c r="H50" s="327"/>
      <c r="L50" s="34"/>
    </row>
    <row r="51" spans="2:47" ht="12" customHeight="1" x14ac:dyDescent="0.2">
      <c r="B51" s="21"/>
      <c r="C51" s="28" t="s">
        <v>131</v>
      </c>
      <c r="L51" s="21"/>
    </row>
    <row r="52" spans="2:47" s="1" customFormat="1" ht="16.5" customHeight="1" x14ac:dyDescent="0.2">
      <c r="B52" s="34"/>
      <c r="E52" s="326" t="s">
        <v>132</v>
      </c>
      <c r="F52" s="328"/>
      <c r="G52" s="328"/>
      <c r="H52" s="328"/>
      <c r="L52" s="34"/>
    </row>
    <row r="53" spans="2:47" s="1" customFormat="1" ht="12" customHeight="1" x14ac:dyDescent="0.2">
      <c r="B53" s="34"/>
      <c r="C53" s="28" t="s">
        <v>133</v>
      </c>
      <c r="L53" s="34"/>
    </row>
    <row r="54" spans="2:47" s="1" customFormat="1" ht="16.5" customHeight="1" x14ac:dyDescent="0.2">
      <c r="B54" s="34"/>
      <c r="E54" s="289" t="str">
        <f>E11</f>
        <v>SO 01.6 - Nový stav exteriér</v>
      </c>
      <c r="F54" s="328"/>
      <c r="G54" s="328"/>
      <c r="H54" s="328"/>
      <c r="L54" s="34"/>
    </row>
    <row r="55" spans="2:47" s="1" customFormat="1" ht="6.9" customHeight="1" x14ac:dyDescent="0.2">
      <c r="B55" s="34"/>
      <c r="L55" s="34"/>
    </row>
    <row r="56" spans="2:47" s="1" customFormat="1" ht="12" customHeight="1" x14ac:dyDescent="0.2">
      <c r="B56" s="34"/>
      <c r="C56" s="28" t="s">
        <v>23</v>
      </c>
      <c r="F56" s="26" t="str">
        <f>F14</f>
        <v>Sokolská 1805/26, 120 00 Praha 2</v>
      </c>
      <c r="I56" s="28" t="s">
        <v>25</v>
      </c>
      <c r="J56" s="51" t="str">
        <f>IF(J14="","",J14)</f>
        <v>15. 8. 2024</v>
      </c>
      <c r="L56" s="34"/>
    </row>
    <row r="57" spans="2:47" s="1" customFormat="1" ht="6.9" customHeight="1" x14ac:dyDescent="0.2">
      <c r="B57" s="34"/>
      <c r="L57" s="34"/>
    </row>
    <row r="58" spans="2:47" s="1" customFormat="1" ht="15.15" customHeight="1" x14ac:dyDescent="0.2">
      <c r="B58" s="34"/>
      <c r="C58" s="28" t="s">
        <v>31</v>
      </c>
      <c r="F58" s="26" t="str">
        <f>E17</f>
        <v>SANANIM z. ú.</v>
      </c>
      <c r="I58" s="28" t="s">
        <v>37</v>
      </c>
      <c r="J58" s="32" t="str">
        <f>E23</f>
        <v>PSK TUZAR s.r.o.</v>
      </c>
      <c r="L58" s="34"/>
    </row>
    <row r="59" spans="2:47" s="1" customFormat="1" ht="25.65" customHeight="1" x14ac:dyDescent="0.2">
      <c r="B59" s="34"/>
      <c r="C59" s="28" t="s">
        <v>35</v>
      </c>
      <c r="F59" s="26" t="str">
        <f>IF(E20="","",E20)</f>
        <v>Vyplň údaj</v>
      </c>
      <c r="I59" s="28" t="s">
        <v>42</v>
      </c>
      <c r="J59" s="32" t="str">
        <f>E26</f>
        <v>Vyplň údaj</v>
      </c>
      <c r="L59" s="34"/>
    </row>
    <row r="60" spans="2:47" s="1" customFormat="1" ht="10.35" customHeight="1" x14ac:dyDescent="0.2">
      <c r="B60" s="34"/>
      <c r="L60" s="34"/>
    </row>
    <row r="61" spans="2:47" s="1" customFormat="1" ht="29.25" customHeight="1" x14ac:dyDescent="0.2">
      <c r="B61" s="34"/>
      <c r="C61" s="102" t="s">
        <v>137</v>
      </c>
      <c r="D61" s="96"/>
      <c r="E61" s="96"/>
      <c r="F61" s="96"/>
      <c r="G61" s="96"/>
      <c r="H61" s="96"/>
      <c r="I61" s="96"/>
      <c r="J61" s="103" t="s">
        <v>138</v>
      </c>
      <c r="K61" s="96"/>
      <c r="L61" s="34"/>
    </row>
    <row r="62" spans="2:47" s="1" customFormat="1" ht="10.35" customHeight="1" x14ac:dyDescent="0.2">
      <c r="B62" s="34"/>
      <c r="L62" s="34"/>
    </row>
    <row r="63" spans="2:47" s="1" customFormat="1" ht="22.8" customHeight="1" x14ac:dyDescent="0.2">
      <c r="B63" s="34"/>
      <c r="C63" s="104" t="s">
        <v>77</v>
      </c>
      <c r="J63" s="65">
        <f>J101</f>
        <v>0</v>
      </c>
      <c r="L63" s="34"/>
      <c r="AU63" s="18" t="s">
        <v>139</v>
      </c>
    </row>
    <row r="64" spans="2:47" s="8" customFormat="1" ht="24.9" customHeight="1" x14ac:dyDescent="0.2">
      <c r="B64" s="105"/>
      <c r="D64" s="106" t="s">
        <v>140</v>
      </c>
      <c r="E64" s="107"/>
      <c r="F64" s="107"/>
      <c r="G64" s="107"/>
      <c r="H64" s="107"/>
      <c r="I64" s="107"/>
      <c r="J64" s="108">
        <f>J102</f>
        <v>0</v>
      </c>
      <c r="L64" s="105"/>
    </row>
    <row r="65" spans="2:12" s="9" customFormat="1" ht="19.95" customHeight="1" x14ac:dyDescent="0.2">
      <c r="B65" s="109"/>
      <c r="D65" s="110" t="s">
        <v>141</v>
      </c>
      <c r="E65" s="111"/>
      <c r="F65" s="111"/>
      <c r="G65" s="111"/>
      <c r="H65" s="111"/>
      <c r="I65" s="111"/>
      <c r="J65" s="112">
        <f>J103</f>
        <v>0</v>
      </c>
      <c r="L65" s="109"/>
    </row>
    <row r="66" spans="2:12" s="9" customFormat="1" ht="19.95" customHeight="1" x14ac:dyDescent="0.2">
      <c r="B66" s="109"/>
      <c r="D66" s="110" t="s">
        <v>727</v>
      </c>
      <c r="E66" s="111"/>
      <c r="F66" s="111"/>
      <c r="G66" s="111"/>
      <c r="H66" s="111"/>
      <c r="I66" s="111"/>
      <c r="J66" s="112">
        <f>J125</f>
        <v>0</v>
      </c>
      <c r="L66" s="109"/>
    </row>
    <row r="67" spans="2:12" s="9" customFormat="1" ht="19.95" customHeight="1" x14ac:dyDescent="0.2">
      <c r="B67" s="109"/>
      <c r="D67" s="110" t="s">
        <v>729</v>
      </c>
      <c r="E67" s="111"/>
      <c r="F67" s="111"/>
      <c r="G67" s="111"/>
      <c r="H67" s="111"/>
      <c r="I67" s="111"/>
      <c r="J67" s="112">
        <f>J148</f>
        <v>0</v>
      </c>
      <c r="L67" s="109"/>
    </row>
    <row r="68" spans="2:12" s="9" customFormat="1" ht="19.95" customHeight="1" x14ac:dyDescent="0.2">
      <c r="B68" s="109"/>
      <c r="D68" s="110" t="s">
        <v>730</v>
      </c>
      <c r="E68" s="111"/>
      <c r="F68" s="111"/>
      <c r="G68" s="111"/>
      <c r="H68" s="111"/>
      <c r="I68" s="111"/>
      <c r="J68" s="112">
        <f>J155</f>
        <v>0</v>
      </c>
      <c r="L68" s="109"/>
    </row>
    <row r="69" spans="2:12" s="9" customFormat="1" ht="19.95" customHeight="1" x14ac:dyDescent="0.2">
      <c r="B69" s="109"/>
      <c r="D69" s="110" t="s">
        <v>142</v>
      </c>
      <c r="E69" s="111"/>
      <c r="F69" s="111"/>
      <c r="G69" s="111"/>
      <c r="H69" s="111"/>
      <c r="I69" s="111"/>
      <c r="J69" s="112">
        <f>J263</f>
        <v>0</v>
      </c>
      <c r="L69" s="109"/>
    </row>
    <row r="70" spans="2:12" s="9" customFormat="1" ht="19.95" customHeight="1" x14ac:dyDescent="0.2">
      <c r="B70" s="109"/>
      <c r="D70" s="110" t="s">
        <v>731</v>
      </c>
      <c r="E70" s="111"/>
      <c r="F70" s="111"/>
      <c r="G70" s="111"/>
      <c r="H70" s="111"/>
      <c r="I70" s="111"/>
      <c r="J70" s="112">
        <f>J304</f>
        <v>0</v>
      </c>
      <c r="L70" s="109"/>
    </row>
    <row r="71" spans="2:12" s="8" customFormat="1" ht="24.9" customHeight="1" x14ac:dyDescent="0.2">
      <c r="B71" s="105"/>
      <c r="D71" s="106" t="s">
        <v>144</v>
      </c>
      <c r="E71" s="107"/>
      <c r="F71" s="107"/>
      <c r="G71" s="107"/>
      <c r="H71" s="107"/>
      <c r="I71" s="107"/>
      <c r="J71" s="108">
        <f>J307</f>
        <v>0</v>
      </c>
      <c r="L71" s="105"/>
    </row>
    <row r="72" spans="2:12" s="9" customFormat="1" ht="19.95" customHeight="1" x14ac:dyDescent="0.2">
      <c r="B72" s="109"/>
      <c r="D72" s="110" t="s">
        <v>145</v>
      </c>
      <c r="E72" s="111"/>
      <c r="F72" s="111"/>
      <c r="G72" s="111"/>
      <c r="H72" s="111"/>
      <c r="I72" s="111"/>
      <c r="J72" s="112">
        <f>J308</f>
        <v>0</v>
      </c>
      <c r="L72" s="109"/>
    </row>
    <row r="73" spans="2:12" s="9" customFormat="1" ht="19.95" customHeight="1" x14ac:dyDescent="0.2">
      <c r="B73" s="109"/>
      <c r="D73" s="110" t="s">
        <v>544</v>
      </c>
      <c r="E73" s="111"/>
      <c r="F73" s="111"/>
      <c r="G73" s="111"/>
      <c r="H73" s="111"/>
      <c r="I73" s="111"/>
      <c r="J73" s="112">
        <f>J321</f>
        <v>0</v>
      </c>
      <c r="L73" s="109"/>
    </row>
    <row r="74" spans="2:12" s="9" customFormat="1" ht="19.95" customHeight="1" x14ac:dyDescent="0.2">
      <c r="B74" s="109"/>
      <c r="D74" s="110" t="s">
        <v>545</v>
      </c>
      <c r="E74" s="111"/>
      <c r="F74" s="111"/>
      <c r="G74" s="111"/>
      <c r="H74" s="111"/>
      <c r="I74" s="111"/>
      <c r="J74" s="112">
        <f>J362</f>
        <v>0</v>
      </c>
      <c r="L74" s="109"/>
    </row>
    <row r="75" spans="2:12" s="9" customFormat="1" ht="19.95" customHeight="1" x14ac:dyDescent="0.2">
      <c r="B75" s="109"/>
      <c r="D75" s="110" t="s">
        <v>547</v>
      </c>
      <c r="E75" s="111"/>
      <c r="F75" s="111"/>
      <c r="G75" s="111"/>
      <c r="H75" s="111"/>
      <c r="I75" s="111"/>
      <c r="J75" s="112">
        <f>J393</f>
        <v>0</v>
      </c>
      <c r="L75" s="109"/>
    </row>
    <row r="76" spans="2:12" s="9" customFormat="1" ht="19.95" customHeight="1" x14ac:dyDescent="0.2">
      <c r="B76" s="109"/>
      <c r="D76" s="110" t="s">
        <v>146</v>
      </c>
      <c r="E76" s="111"/>
      <c r="F76" s="111"/>
      <c r="G76" s="111"/>
      <c r="H76" s="111"/>
      <c r="I76" s="111"/>
      <c r="J76" s="112">
        <f>J449</f>
        <v>0</v>
      </c>
      <c r="L76" s="109"/>
    </row>
    <row r="77" spans="2:12" s="9" customFormat="1" ht="19.95" customHeight="1" x14ac:dyDescent="0.2">
      <c r="B77" s="109"/>
      <c r="D77" s="110" t="s">
        <v>147</v>
      </c>
      <c r="E77" s="111"/>
      <c r="F77" s="111"/>
      <c r="G77" s="111"/>
      <c r="H77" s="111"/>
      <c r="I77" s="111"/>
      <c r="J77" s="112">
        <f>J530</f>
        <v>0</v>
      </c>
      <c r="L77" s="109"/>
    </row>
    <row r="78" spans="2:12" s="9" customFormat="1" ht="19.95" customHeight="1" x14ac:dyDescent="0.2">
      <c r="B78" s="109"/>
      <c r="D78" s="110" t="s">
        <v>1622</v>
      </c>
      <c r="E78" s="111"/>
      <c r="F78" s="111"/>
      <c r="G78" s="111"/>
      <c r="H78" s="111"/>
      <c r="I78" s="111"/>
      <c r="J78" s="112">
        <f>J542</f>
        <v>0</v>
      </c>
      <c r="L78" s="109"/>
    </row>
    <row r="79" spans="2:12" s="9" customFormat="1" ht="19.95" customHeight="1" x14ac:dyDescent="0.2">
      <c r="B79" s="109"/>
      <c r="D79" s="110" t="s">
        <v>1623</v>
      </c>
      <c r="E79" s="111"/>
      <c r="F79" s="111"/>
      <c r="G79" s="111"/>
      <c r="H79" s="111"/>
      <c r="I79" s="111"/>
      <c r="J79" s="112">
        <f>J584</f>
        <v>0</v>
      </c>
      <c r="L79" s="109"/>
    </row>
    <row r="80" spans="2:12" s="1" customFormat="1" ht="21.75" customHeight="1" x14ac:dyDescent="0.2">
      <c r="B80" s="34"/>
      <c r="L80" s="34"/>
    </row>
    <row r="81" spans="2:12" s="1" customFormat="1" ht="6.9" customHeight="1" x14ac:dyDescent="0.2">
      <c r="B81" s="43"/>
      <c r="C81" s="44"/>
      <c r="D81" s="44"/>
      <c r="E81" s="44"/>
      <c r="F81" s="44"/>
      <c r="G81" s="44"/>
      <c r="H81" s="44"/>
      <c r="I81" s="44"/>
      <c r="J81" s="44"/>
      <c r="K81" s="44"/>
      <c r="L81" s="34"/>
    </row>
    <row r="85" spans="2:12" s="1" customFormat="1" ht="6.9" customHeight="1" x14ac:dyDescent="0.2">
      <c r="B85" s="45"/>
      <c r="C85" s="46"/>
      <c r="D85" s="46"/>
      <c r="E85" s="46"/>
      <c r="F85" s="46"/>
      <c r="G85" s="46"/>
      <c r="H85" s="46"/>
      <c r="I85" s="46"/>
      <c r="J85" s="46"/>
      <c r="K85" s="46"/>
      <c r="L85" s="34"/>
    </row>
    <row r="86" spans="2:12" s="1" customFormat="1" ht="24.9" customHeight="1" x14ac:dyDescent="0.2">
      <c r="B86" s="34"/>
      <c r="C86" s="22" t="s">
        <v>152</v>
      </c>
      <c r="L86" s="34"/>
    </row>
    <row r="87" spans="2:12" s="1" customFormat="1" ht="6.9" customHeight="1" x14ac:dyDescent="0.2">
      <c r="B87" s="34"/>
      <c r="L87" s="34"/>
    </row>
    <row r="88" spans="2:12" s="1" customFormat="1" ht="12" customHeight="1" x14ac:dyDescent="0.2">
      <c r="B88" s="34"/>
      <c r="C88" s="28" t="s">
        <v>17</v>
      </c>
      <c r="L88" s="34"/>
    </row>
    <row r="89" spans="2:12" s="1" customFormat="1" ht="16.5" customHeight="1" x14ac:dyDescent="0.2">
      <c r="B89" s="34"/>
      <c r="E89" s="326" t="str">
        <f>E7</f>
        <v>Stavební úpravy objektu ve vnitrobloku</v>
      </c>
      <c r="F89" s="327"/>
      <c r="G89" s="327"/>
      <c r="H89" s="327"/>
      <c r="L89" s="34"/>
    </row>
    <row r="90" spans="2:12" ht="12" customHeight="1" x14ac:dyDescent="0.2">
      <c r="B90" s="21"/>
      <c r="C90" s="28" t="s">
        <v>131</v>
      </c>
      <c r="L90" s="21"/>
    </row>
    <row r="91" spans="2:12" s="1" customFormat="1" ht="16.5" customHeight="1" x14ac:dyDescent="0.2">
      <c r="B91" s="34"/>
      <c r="E91" s="326" t="s">
        <v>132</v>
      </c>
      <c r="F91" s="328"/>
      <c r="G91" s="328"/>
      <c r="H91" s="328"/>
      <c r="L91" s="34"/>
    </row>
    <row r="92" spans="2:12" s="1" customFormat="1" ht="12" customHeight="1" x14ac:dyDescent="0.2">
      <c r="B92" s="34"/>
      <c r="C92" s="28" t="s">
        <v>133</v>
      </c>
      <c r="L92" s="34"/>
    </row>
    <row r="93" spans="2:12" s="1" customFormat="1" ht="16.5" customHeight="1" x14ac:dyDescent="0.2">
      <c r="B93" s="34"/>
      <c r="E93" s="289" t="str">
        <f>E11</f>
        <v>SO 01.6 - Nový stav exteriér</v>
      </c>
      <c r="F93" s="328"/>
      <c r="G93" s="328"/>
      <c r="H93" s="328"/>
      <c r="L93" s="34"/>
    </row>
    <row r="94" spans="2:12" s="1" customFormat="1" ht="6.9" customHeight="1" x14ac:dyDescent="0.2">
      <c r="B94" s="34"/>
      <c r="L94" s="34"/>
    </row>
    <row r="95" spans="2:12" s="1" customFormat="1" ht="12" customHeight="1" x14ac:dyDescent="0.2">
      <c r="B95" s="34"/>
      <c r="C95" s="28" t="s">
        <v>23</v>
      </c>
      <c r="F95" s="26" t="str">
        <f>F14</f>
        <v>Sokolská 1805/26, 120 00 Praha 2</v>
      </c>
      <c r="I95" s="28" t="s">
        <v>25</v>
      </c>
      <c r="J95" s="51" t="str">
        <f>IF(J14="","",J14)</f>
        <v>15. 8. 2024</v>
      </c>
      <c r="L95" s="34"/>
    </row>
    <row r="96" spans="2:12" s="1" customFormat="1" ht="6.9" customHeight="1" x14ac:dyDescent="0.2">
      <c r="B96" s="34"/>
      <c r="L96" s="34"/>
    </row>
    <row r="97" spans="2:65" s="1" customFormat="1" ht="15.15" customHeight="1" x14ac:dyDescent="0.2">
      <c r="B97" s="34"/>
      <c r="C97" s="28" t="s">
        <v>31</v>
      </c>
      <c r="F97" s="26" t="str">
        <f>E17</f>
        <v>SANANIM z. ú.</v>
      </c>
      <c r="I97" s="28" t="s">
        <v>37</v>
      </c>
      <c r="J97" s="32" t="str">
        <f>E23</f>
        <v>PSK TUZAR s.r.o.</v>
      </c>
      <c r="L97" s="34"/>
    </row>
    <row r="98" spans="2:65" s="1" customFormat="1" ht="25.65" customHeight="1" x14ac:dyDescent="0.2">
      <c r="B98" s="34"/>
      <c r="C98" s="28" t="s">
        <v>35</v>
      </c>
      <c r="F98" s="26" t="str">
        <f>IF(E20="","",E20)</f>
        <v>Vyplň údaj</v>
      </c>
      <c r="I98" s="28" t="s">
        <v>42</v>
      </c>
      <c r="J98" s="32" t="str">
        <f>E26</f>
        <v>Vyplň údaj</v>
      </c>
      <c r="L98" s="34"/>
    </row>
    <row r="99" spans="2:65" s="1" customFormat="1" ht="10.35" customHeight="1" x14ac:dyDescent="0.2">
      <c r="B99" s="34"/>
      <c r="L99" s="34"/>
    </row>
    <row r="100" spans="2:65" s="10" customFormat="1" ht="29.25" customHeight="1" x14ac:dyDescent="0.2">
      <c r="B100" s="113"/>
      <c r="C100" s="114" t="s">
        <v>153</v>
      </c>
      <c r="D100" s="115" t="s">
        <v>64</v>
      </c>
      <c r="E100" s="115" t="s">
        <v>60</v>
      </c>
      <c r="F100" s="115" t="s">
        <v>61</v>
      </c>
      <c r="G100" s="115" t="s">
        <v>154</v>
      </c>
      <c r="H100" s="115" t="s">
        <v>155</v>
      </c>
      <c r="I100" s="115" t="s">
        <v>156</v>
      </c>
      <c r="J100" s="115" t="s">
        <v>138</v>
      </c>
      <c r="K100" s="116" t="s">
        <v>157</v>
      </c>
      <c r="L100" s="113"/>
      <c r="M100" s="58" t="s">
        <v>3</v>
      </c>
      <c r="N100" s="59" t="s">
        <v>49</v>
      </c>
      <c r="O100" s="59" t="s">
        <v>158</v>
      </c>
      <c r="P100" s="59" t="s">
        <v>159</v>
      </c>
      <c r="Q100" s="59" t="s">
        <v>160</v>
      </c>
      <c r="R100" s="59" t="s">
        <v>161</v>
      </c>
      <c r="S100" s="59" t="s">
        <v>162</v>
      </c>
      <c r="T100" s="60" t="s">
        <v>163</v>
      </c>
    </row>
    <row r="101" spans="2:65" s="1" customFormat="1" ht="22.8" customHeight="1" x14ac:dyDescent="0.3">
      <c r="B101" s="34"/>
      <c r="C101" s="63" t="s">
        <v>164</v>
      </c>
      <c r="J101" s="117">
        <f>BK101</f>
        <v>0</v>
      </c>
      <c r="L101" s="34"/>
      <c r="M101" s="61"/>
      <c r="N101" s="52"/>
      <c r="O101" s="52"/>
      <c r="P101" s="118">
        <f>P102+P307</f>
        <v>0</v>
      </c>
      <c r="Q101" s="52"/>
      <c r="R101" s="118">
        <f>R102+R307</f>
        <v>8.2658750800000007</v>
      </c>
      <c r="S101" s="52"/>
      <c r="T101" s="119">
        <f>T102+T307</f>
        <v>0.11600000000000001</v>
      </c>
      <c r="AT101" s="18" t="s">
        <v>78</v>
      </c>
      <c r="AU101" s="18" t="s">
        <v>139</v>
      </c>
      <c r="BK101" s="120">
        <f>BK102+BK307</f>
        <v>0</v>
      </c>
    </row>
    <row r="102" spans="2:65" s="11" customFormat="1" ht="25.95" customHeight="1" x14ac:dyDescent="0.25">
      <c r="B102" s="121"/>
      <c r="D102" s="122" t="s">
        <v>78</v>
      </c>
      <c r="E102" s="123" t="s">
        <v>165</v>
      </c>
      <c r="F102" s="123" t="s">
        <v>166</v>
      </c>
      <c r="I102" s="124"/>
      <c r="J102" s="125">
        <f>BK102</f>
        <v>0</v>
      </c>
      <c r="L102" s="121"/>
      <c r="M102" s="126"/>
      <c r="P102" s="127">
        <f>P103+P125+P148+P155+P263+P304</f>
        <v>0</v>
      </c>
      <c r="R102" s="127">
        <f>R103+R125+R148+R155+R263+R304</f>
        <v>4.0579376100000015</v>
      </c>
      <c r="T102" s="128">
        <f>T103+T125+T148+T155+T263+T304</f>
        <v>0</v>
      </c>
      <c r="AR102" s="122" t="s">
        <v>86</v>
      </c>
      <c r="AT102" s="129" t="s">
        <v>78</v>
      </c>
      <c r="AU102" s="129" t="s">
        <v>79</v>
      </c>
      <c r="AY102" s="122" t="s">
        <v>167</v>
      </c>
      <c r="BK102" s="130">
        <f>BK103+BK125+BK148+BK155+BK263+BK304</f>
        <v>0</v>
      </c>
    </row>
    <row r="103" spans="2:65" s="11" customFormat="1" ht="22.8" customHeight="1" x14ac:dyDescent="0.25">
      <c r="B103" s="121"/>
      <c r="D103" s="122" t="s">
        <v>78</v>
      </c>
      <c r="E103" s="131" t="s">
        <v>86</v>
      </c>
      <c r="F103" s="131" t="s">
        <v>168</v>
      </c>
      <c r="I103" s="124"/>
      <c r="J103" s="132">
        <f>BK103</f>
        <v>0</v>
      </c>
      <c r="L103" s="121"/>
      <c r="M103" s="126"/>
      <c r="P103" s="127">
        <f>SUM(P104:P124)</f>
        <v>0</v>
      </c>
      <c r="R103" s="127">
        <f>SUM(R104:R124)</f>
        <v>0</v>
      </c>
      <c r="T103" s="128">
        <f>SUM(T104:T124)</f>
        <v>0</v>
      </c>
      <c r="AR103" s="122" t="s">
        <v>86</v>
      </c>
      <c r="AT103" s="129" t="s">
        <v>78</v>
      </c>
      <c r="AU103" s="129" t="s">
        <v>86</v>
      </c>
      <c r="AY103" s="122" t="s">
        <v>167</v>
      </c>
      <c r="BK103" s="130">
        <f>SUM(BK104:BK124)</f>
        <v>0</v>
      </c>
    </row>
    <row r="104" spans="2:65" s="1" customFormat="1" ht="33" customHeight="1" x14ac:dyDescent="0.2">
      <c r="B104" s="133"/>
      <c r="C104" s="134" t="s">
        <v>86</v>
      </c>
      <c r="D104" s="134" t="s">
        <v>169</v>
      </c>
      <c r="E104" s="135" t="s">
        <v>182</v>
      </c>
      <c r="F104" s="136" t="s">
        <v>183</v>
      </c>
      <c r="G104" s="137" t="s">
        <v>172</v>
      </c>
      <c r="H104" s="138">
        <v>2.52</v>
      </c>
      <c r="I104" s="139"/>
      <c r="J104" s="140">
        <f>ROUND(I104*H104,2)</f>
        <v>0</v>
      </c>
      <c r="K104" s="136" t="s">
        <v>173</v>
      </c>
      <c r="L104" s="34"/>
      <c r="M104" s="141" t="s">
        <v>3</v>
      </c>
      <c r="N104" s="142" t="s">
        <v>50</v>
      </c>
      <c r="P104" s="143">
        <f>O104*H104</f>
        <v>0</v>
      </c>
      <c r="Q104" s="143">
        <v>0</v>
      </c>
      <c r="R104" s="143">
        <f>Q104*H104</f>
        <v>0</v>
      </c>
      <c r="S104" s="143">
        <v>0</v>
      </c>
      <c r="T104" s="144">
        <f>S104*H104</f>
        <v>0</v>
      </c>
      <c r="AR104" s="145" t="s">
        <v>174</v>
      </c>
      <c r="AT104" s="145" t="s">
        <v>169</v>
      </c>
      <c r="AU104" s="145" t="s">
        <v>88</v>
      </c>
      <c r="AY104" s="18" t="s">
        <v>167</v>
      </c>
      <c r="BE104" s="146">
        <f>IF(N104="základní",J104,0)</f>
        <v>0</v>
      </c>
      <c r="BF104" s="146">
        <f>IF(N104="snížená",J104,0)</f>
        <v>0</v>
      </c>
      <c r="BG104" s="146">
        <f>IF(N104="zákl. přenesená",J104,0)</f>
        <v>0</v>
      </c>
      <c r="BH104" s="146">
        <f>IF(N104="sníž. přenesená",J104,0)</f>
        <v>0</v>
      </c>
      <c r="BI104" s="146">
        <f>IF(N104="nulová",J104,0)</f>
        <v>0</v>
      </c>
      <c r="BJ104" s="18" t="s">
        <v>86</v>
      </c>
      <c r="BK104" s="146">
        <f>ROUND(I104*H104,2)</f>
        <v>0</v>
      </c>
      <c r="BL104" s="18" t="s">
        <v>174</v>
      </c>
      <c r="BM104" s="145" t="s">
        <v>1624</v>
      </c>
    </row>
    <row r="105" spans="2:65" s="1" customFormat="1" ht="10.199999999999999" x14ac:dyDescent="0.2">
      <c r="B105" s="34"/>
      <c r="D105" s="147" t="s">
        <v>176</v>
      </c>
      <c r="F105" s="148" t="s">
        <v>185</v>
      </c>
      <c r="I105" s="149"/>
      <c r="L105" s="34"/>
      <c r="M105" s="150"/>
      <c r="T105" s="55"/>
      <c r="AT105" s="18" t="s">
        <v>176</v>
      </c>
      <c r="AU105" s="18" t="s">
        <v>88</v>
      </c>
    </row>
    <row r="106" spans="2:65" s="12" customFormat="1" ht="10.199999999999999" x14ac:dyDescent="0.2">
      <c r="B106" s="151"/>
      <c r="D106" s="152" t="s">
        <v>178</v>
      </c>
      <c r="E106" s="153" t="s">
        <v>3</v>
      </c>
      <c r="F106" s="154" t="s">
        <v>554</v>
      </c>
      <c r="H106" s="153" t="s">
        <v>3</v>
      </c>
      <c r="I106" s="155"/>
      <c r="L106" s="151"/>
      <c r="M106" s="156"/>
      <c r="T106" s="157"/>
      <c r="AT106" s="153" t="s">
        <v>178</v>
      </c>
      <c r="AU106" s="153" t="s">
        <v>88</v>
      </c>
      <c r="AV106" s="12" t="s">
        <v>86</v>
      </c>
      <c r="AW106" s="12" t="s">
        <v>41</v>
      </c>
      <c r="AX106" s="12" t="s">
        <v>79</v>
      </c>
      <c r="AY106" s="153" t="s">
        <v>167</v>
      </c>
    </row>
    <row r="107" spans="2:65" s="12" customFormat="1" ht="10.199999999999999" x14ac:dyDescent="0.2">
      <c r="B107" s="151"/>
      <c r="D107" s="152" t="s">
        <v>178</v>
      </c>
      <c r="E107" s="153" t="s">
        <v>3</v>
      </c>
      <c r="F107" s="154" t="s">
        <v>1625</v>
      </c>
      <c r="H107" s="153" t="s">
        <v>3</v>
      </c>
      <c r="I107" s="155"/>
      <c r="L107" s="151"/>
      <c r="M107" s="156"/>
      <c r="T107" s="157"/>
      <c r="AT107" s="153" t="s">
        <v>178</v>
      </c>
      <c r="AU107" s="153" t="s">
        <v>88</v>
      </c>
      <c r="AV107" s="12" t="s">
        <v>86</v>
      </c>
      <c r="AW107" s="12" t="s">
        <v>41</v>
      </c>
      <c r="AX107" s="12" t="s">
        <v>79</v>
      </c>
      <c r="AY107" s="153" t="s">
        <v>167</v>
      </c>
    </row>
    <row r="108" spans="2:65" s="13" customFormat="1" ht="10.199999999999999" x14ac:dyDescent="0.2">
      <c r="B108" s="158"/>
      <c r="D108" s="152" t="s">
        <v>178</v>
      </c>
      <c r="E108" s="159" t="s">
        <v>3</v>
      </c>
      <c r="F108" s="160" t="s">
        <v>1626</v>
      </c>
      <c r="H108" s="161">
        <v>2.52</v>
      </c>
      <c r="I108" s="162"/>
      <c r="L108" s="158"/>
      <c r="M108" s="163"/>
      <c r="T108" s="164"/>
      <c r="AT108" s="159" t="s">
        <v>178</v>
      </c>
      <c r="AU108" s="159" t="s">
        <v>88</v>
      </c>
      <c r="AV108" s="13" t="s">
        <v>88</v>
      </c>
      <c r="AW108" s="13" t="s">
        <v>41</v>
      </c>
      <c r="AX108" s="13" t="s">
        <v>79</v>
      </c>
      <c r="AY108" s="159" t="s">
        <v>167</v>
      </c>
    </row>
    <row r="109" spans="2:65" s="14" customFormat="1" ht="10.199999999999999" x14ac:dyDescent="0.2">
      <c r="B109" s="165"/>
      <c r="D109" s="152" t="s">
        <v>178</v>
      </c>
      <c r="E109" s="166" t="s">
        <v>3</v>
      </c>
      <c r="F109" s="167" t="s">
        <v>181</v>
      </c>
      <c r="H109" s="168">
        <v>2.52</v>
      </c>
      <c r="I109" s="169"/>
      <c r="L109" s="165"/>
      <c r="M109" s="170"/>
      <c r="T109" s="171"/>
      <c r="AT109" s="166" t="s">
        <v>178</v>
      </c>
      <c r="AU109" s="166" t="s">
        <v>88</v>
      </c>
      <c r="AV109" s="14" t="s">
        <v>174</v>
      </c>
      <c r="AW109" s="14" t="s">
        <v>41</v>
      </c>
      <c r="AX109" s="14" t="s">
        <v>86</v>
      </c>
      <c r="AY109" s="166" t="s">
        <v>167</v>
      </c>
    </row>
    <row r="110" spans="2:65" s="1" customFormat="1" ht="24.15" customHeight="1" x14ac:dyDescent="0.2">
      <c r="B110" s="133"/>
      <c r="C110" s="134" t="s">
        <v>88</v>
      </c>
      <c r="D110" s="134" t="s">
        <v>169</v>
      </c>
      <c r="E110" s="135" t="s">
        <v>1627</v>
      </c>
      <c r="F110" s="136" t="s">
        <v>1628</v>
      </c>
      <c r="G110" s="137" t="s">
        <v>172</v>
      </c>
      <c r="H110" s="138">
        <v>2.52</v>
      </c>
      <c r="I110" s="139"/>
      <c r="J110" s="140">
        <f>ROUND(I110*H110,2)</f>
        <v>0</v>
      </c>
      <c r="K110" s="136" t="s">
        <v>173</v>
      </c>
      <c r="L110" s="34"/>
      <c r="M110" s="141" t="s">
        <v>3</v>
      </c>
      <c r="N110" s="142" t="s">
        <v>50</v>
      </c>
      <c r="P110" s="143">
        <f>O110*H110</f>
        <v>0</v>
      </c>
      <c r="Q110" s="143">
        <v>0</v>
      </c>
      <c r="R110" s="143">
        <f>Q110*H110</f>
        <v>0</v>
      </c>
      <c r="S110" s="143">
        <v>0</v>
      </c>
      <c r="T110" s="144">
        <f>S110*H110</f>
        <v>0</v>
      </c>
      <c r="AR110" s="145" t="s">
        <v>174</v>
      </c>
      <c r="AT110" s="145" t="s">
        <v>169</v>
      </c>
      <c r="AU110" s="145" t="s">
        <v>88</v>
      </c>
      <c r="AY110" s="18" t="s">
        <v>167</v>
      </c>
      <c r="BE110" s="146">
        <f>IF(N110="základní",J110,0)</f>
        <v>0</v>
      </c>
      <c r="BF110" s="146">
        <f>IF(N110="snížená",J110,0)</f>
        <v>0</v>
      </c>
      <c r="BG110" s="146">
        <f>IF(N110="zákl. přenesená",J110,0)</f>
        <v>0</v>
      </c>
      <c r="BH110" s="146">
        <f>IF(N110="sníž. přenesená",J110,0)</f>
        <v>0</v>
      </c>
      <c r="BI110" s="146">
        <f>IF(N110="nulová",J110,0)</f>
        <v>0</v>
      </c>
      <c r="BJ110" s="18" t="s">
        <v>86</v>
      </c>
      <c r="BK110" s="146">
        <f>ROUND(I110*H110,2)</f>
        <v>0</v>
      </c>
      <c r="BL110" s="18" t="s">
        <v>174</v>
      </c>
      <c r="BM110" s="145" t="s">
        <v>1629</v>
      </c>
    </row>
    <row r="111" spans="2:65" s="1" customFormat="1" ht="10.199999999999999" x14ac:dyDescent="0.2">
      <c r="B111" s="34"/>
      <c r="D111" s="147" t="s">
        <v>176</v>
      </c>
      <c r="F111" s="148" t="s">
        <v>1630</v>
      </c>
      <c r="I111" s="149"/>
      <c r="L111" s="34"/>
      <c r="M111" s="150"/>
      <c r="T111" s="55"/>
      <c r="AT111" s="18" t="s">
        <v>176</v>
      </c>
      <c r="AU111" s="18" t="s">
        <v>88</v>
      </c>
    </row>
    <row r="112" spans="2:65" s="12" customFormat="1" ht="10.199999999999999" x14ac:dyDescent="0.2">
      <c r="B112" s="151"/>
      <c r="D112" s="152" t="s">
        <v>178</v>
      </c>
      <c r="E112" s="153" t="s">
        <v>3</v>
      </c>
      <c r="F112" s="154" t="s">
        <v>554</v>
      </c>
      <c r="H112" s="153" t="s">
        <v>3</v>
      </c>
      <c r="I112" s="155"/>
      <c r="L112" s="151"/>
      <c r="M112" s="156"/>
      <c r="T112" s="157"/>
      <c r="AT112" s="153" t="s">
        <v>178</v>
      </c>
      <c r="AU112" s="153" t="s">
        <v>88</v>
      </c>
      <c r="AV112" s="12" t="s">
        <v>86</v>
      </c>
      <c r="AW112" s="12" t="s">
        <v>41</v>
      </c>
      <c r="AX112" s="12" t="s">
        <v>79</v>
      </c>
      <c r="AY112" s="153" t="s">
        <v>167</v>
      </c>
    </row>
    <row r="113" spans="2:65" s="13" customFormat="1" ht="10.199999999999999" x14ac:dyDescent="0.2">
      <c r="B113" s="158"/>
      <c r="D113" s="152" t="s">
        <v>178</v>
      </c>
      <c r="E113" s="159" t="s">
        <v>3</v>
      </c>
      <c r="F113" s="160" t="s">
        <v>1626</v>
      </c>
      <c r="H113" s="161">
        <v>2.52</v>
      </c>
      <c r="I113" s="162"/>
      <c r="L113" s="158"/>
      <c r="M113" s="163"/>
      <c r="T113" s="164"/>
      <c r="AT113" s="159" t="s">
        <v>178</v>
      </c>
      <c r="AU113" s="159" t="s">
        <v>88</v>
      </c>
      <c r="AV113" s="13" t="s">
        <v>88</v>
      </c>
      <c r="AW113" s="13" t="s">
        <v>41</v>
      </c>
      <c r="AX113" s="13" t="s">
        <v>79</v>
      </c>
      <c r="AY113" s="159" t="s">
        <v>167</v>
      </c>
    </row>
    <row r="114" spans="2:65" s="14" customFormat="1" ht="10.199999999999999" x14ac:dyDescent="0.2">
      <c r="B114" s="165"/>
      <c r="D114" s="152" t="s">
        <v>178</v>
      </c>
      <c r="E114" s="166" t="s">
        <v>3</v>
      </c>
      <c r="F114" s="167" t="s">
        <v>181</v>
      </c>
      <c r="H114" s="168">
        <v>2.52</v>
      </c>
      <c r="I114" s="169"/>
      <c r="L114" s="165"/>
      <c r="M114" s="170"/>
      <c r="T114" s="171"/>
      <c r="AT114" s="166" t="s">
        <v>178</v>
      </c>
      <c r="AU114" s="166" t="s">
        <v>88</v>
      </c>
      <c r="AV114" s="14" t="s">
        <v>174</v>
      </c>
      <c r="AW114" s="14" t="s">
        <v>41</v>
      </c>
      <c r="AX114" s="14" t="s">
        <v>86</v>
      </c>
      <c r="AY114" s="166" t="s">
        <v>167</v>
      </c>
    </row>
    <row r="115" spans="2:65" s="1" customFormat="1" ht="24.15" customHeight="1" x14ac:dyDescent="0.2">
      <c r="B115" s="133"/>
      <c r="C115" s="134" t="s">
        <v>188</v>
      </c>
      <c r="D115" s="134" t="s">
        <v>169</v>
      </c>
      <c r="E115" s="135" t="s">
        <v>1631</v>
      </c>
      <c r="F115" s="136" t="s">
        <v>1632</v>
      </c>
      <c r="G115" s="137" t="s">
        <v>172</v>
      </c>
      <c r="H115" s="138">
        <v>2.52</v>
      </c>
      <c r="I115" s="139"/>
      <c r="J115" s="140">
        <f>ROUND(I115*H115,2)</f>
        <v>0</v>
      </c>
      <c r="K115" s="136" t="s">
        <v>173</v>
      </c>
      <c r="L115" s="34"/>
      <c r="M115" s="141" t="s">
        <v>3</v>
      </c>
      <c r="N115" s="142" t="s">
        <v>50</v>
      </c>
      <c r="P115" s="143">
        <f>O115*H115</f>
        <v>0</v>
      </c>
      <c r="Q115" s="143">
        <v>0</v>
      </c>
      <c r="R115" s="143">
        <f>Q115*H115</f>
        <v>0</v>
      </c>
      <c r="S115" s="143">
        <v>0</v>
      </c>
      <c r="T115" s="144">
        <f>S115*H115</f>
        <v>0</v>
      </c>
      <c r="AR115" s="145" t="s">
        <v>174</v>
      </c>
      <c r="AT115" s="145" t="s">
        <v>169</v>
      </c>
      <c r="AU115" s="145" t="s">
        <v>88</v>
      </c>
      <c r="AY115" s="18" t="s">
        <v>167</v>
      </c>
      <c r="BE115" s="146">
        <f>IF(N115="základní",J115,0)</f>
        <v>0</v>
      </c>
      <c r="BF115" s="146">
        <f>IF(N115="snížená",J115,0)</f>
        <v>0</v>
      </c>
      <c r="BG115" s="146">
        <f>IF(N115="zákl. přenesená",J115,0)</f>
        <v>0</v>
      </c>
      <c r="BH115" s="146">
        <f>IF(N115="sníž. přenesená",J115,0)</f>
        <v>0</v>
      </c>
      <c r="BI115" s="146">
        <f>IF(N115="nulová",J115,0)</f>
        <v>0</v>
      </c>
      <c r="BJ115" s="18" t="s">
        <v>86</v>
      </c>
      <c r="BK115" s="146">
        <f>ROUND(I115*H115,2)</f>
        <v>0</v>
      </c>
      <c r="BL115" s="18" t="s">
        <v>174</v>
      </c>
      <c r="BM115" s="145" t="s">
        <v>1633</v>
      </c>
    </row>
    <row r="116" spans="2:65" s="1" customFormat="1" ht="10.199999999999999" x14ac:dyDescent="0.2">
      <c r="B116" s="34"/>
      <c r="D116" s="147" t="s">
        <v>176</v>
      </c>
      <c r="F116" s="148" t="s">
        <v>1634</v>
      </c>
      <c r="I116" s="149"/>
      <c r="L116" s="34"/>
      <c r="M116" s="150"/>
      <c r="T116" s="55"/>
      <c r="AT116" s="18" t="s">
        <v>176</v>
      </c>
      <c r="AU116" s="18" t="s">
        <v>88</v>
      </c>
    </row>
    <row r="117" spans="2:65" s="12" customFormat="1" ht="10.199999999999999" x14ac:dyDescent="0.2">
      <c r="B117" s="151"/>
      <c r="D117" s="152" t="s">
        <v>178</v>
      </c>
      <c r="E117" s="153" t="s">
        <v>3</v>
      </c>
      <c r="F117" s="154" t="s">
        <v>554</v>
      </c>
      <c r="H117" s="153" t="s">
        <v>3</v>
      </c>
      <c r="I117" s="155"/>
      <c r="L117" s="151"/>
      <c r="M117" s="156"/>
      <c r="T117" s="157"/>
      <c r="AT117" s="153" t="s">
        <v>178</v>
      </c>
      <c r="AU117" s="153" t="s">
        <v>88</v>
      </c>
      <c r="AV117" s="12" t="s">
        <v>86</v>
      </c>
      <c r="AW117" s="12" t="s">
        <v>41</v>
      </c>
      <c r="AX117" s="12" t="s">
        <v>79</v>
      </c>
      <c r="AY117" s="153" t="s">
        <v>167</v>
      </c>
    </row>
    <row r="118" spans="2:65" s="13" customFormat="1" ht="10.199999999999999" x14ac:dyDescent="0.2">
      <c r="B118" s="158"/>
      <c r="D118" s="152" t="s">
        <v>178</v>
      </c>
      <c r="E118" s="159" t="s">
        <v>3</v>
      </c>
      <c r="F118" s="160" t="s">
        <v>1626</v>
      </c>
      <c r="H118" s="161">
        <v>2.52</v>
      </c>
      <c r="I118" s="162"/>
      <c r="L118" s="158"/>
      <c r="M118" s="163"/>
      <c r="T118" s="164"/>
      <c r="AT118" s="159" t="s">
        <v>178</v>
      </c>
      <c r="AU118" s="159" t="s">
        <v>88</v>
      </c>
      <c r="AV118" s="13" t="s">
        <v>88</v>
      </c>
      <c r="AW118" s="13" t="s">
        <v>41</v>
      </c>
      <c r="AX118" s="13" t="s">
        <v>79</v>
      </c>
      <c r="AY118" s="159" t="s">
        <v>167</v>
      </c>
    </row>
    <row r="119" spans="2:65" s="14" customFormat="1" ht="10.199999999999999" x14ac:dyDescent="0.2">
      <c r="B119" s="165"/>
      <c r="D119" s="152" t="s">
        <v>178</v>
      </c>
      <c r="E119" s="166" t="s">
        <v>3</v>
      </c>
      <c r="F119" s="167" t="s">
        <v>181</v>
      </c>
      <c r="H119" s="168">
        <v>2.52</v>
      </c>
      <c r="I119" s="169"/>
      <c r="L119" s="165"/>
      <c r="M119" s="170"/>
      <c r="T119" s="171"/>
      <c r="AT119" s="166" t="s">
        <v>178</v>
      </c>
      <c r="AU119" s="166" t="s">
        <v>88</v>
      </c>
      <c r="AV119" s="14" t="s">
        <v>174</v>
      </c>
      <c r="AW119" s="14" t="s">
        <v>41</v>
      </c>
      <c r="AX119" s="14" t="s">
        <v>86</v>
      </c>
      <c r="AY119" s="166" t="s">
        <v>167</v>
      </c>
    </row>
    <row r="120" spans="2:65" s="1" customFormat="1" ht="24.15" customHeight="1" x14ac:dyDescent="0.2">
      <c r="B120" s="133"/>
      <c r="C120" s="134" t="s">
        <v>174</v>
      </c>
      <c r="D120" s="134" t="s">
        <v>169</v>
      </c>
      <c r="E120" s="135" t="s">
        <v>1635</v>
      </c>
      <c r="F120" s="136" t="s">
        <v>1636</v>
      </c>
      <c r="G120" s="137" t="s">
        <v>172</v>
      </c>
      <c r="H120" s="138">
        <v>2.52</v>
      </c>
      <c r="I120" s="139"/>
      <c r="J120" s="140">
        <f>ROUND(I120*H120,2)</f>
        <v>0</v>
      </c>
      <c r="K120" s="136" t="s">
        <v>173</v>
      </c>
      <c r="L120" s="34"/>
      <c r="M120" s="141" t="s">
        <v>3</v>
      </c>
      <c r="N120" s="142" t="s">
        <v>50</v>
      </c>
      <c r="P120" s="143">
        <f>O120*H120</f>
        <v>0</v>
      </c>
      <c r="Q120" s="143">
        <v>0</v>
      </c>
      <c r="R120" s="143">
        <f>Q120*H120</f>
        <v>0</v>
      </c>
      <c r="S120" s="143">
        <v>0</v>
      </c>
      <c r="T120" s="144">
        <f>S120*H120</f>
        <v>0</v>
      </c>
      <c r="AR120" s="145" t="s">
        <v>174</v>
      </c>
      <c r="AT120" s="145" t="s">
        <v>169</v>
      </c>
      <c r="AU120" s="145" t="s">
        <v>88</v>
      </c>
      <c r="AY120" s="18" t="s">
        <v>167</v>
      </c>
      <c r="BE120" s="146">
        <f>IF(N120="základní",J120,0)</f>
        <v>0</v>
      </c>
      <c r="BF120" s="146">
        <f>IF(N120="snížená",J120,0)</f>
        <v>0</v>
      </c>
      <c r="BG120" s="146">
        <f>IF(N120="zákl. přenesená",J120,0)</f>
        <v>0</v>
      </c>
      <c r="BH120" s="146">
        <f>IF(N120="sníž. přenesená",J120,0)</f>
        <v>0</v>
      </c>
      <c r="BI120" s="146">
        <f>IF(N120="nulová",J120,0)</f>
        <v>0</v>
      </c>
      <c r="BJ120" s="18" t="s">
        <v>86</v>
      </c>
      <c r="BK120" s="146">
        <f>ROUND(I120*H120,2)</f>
        <v>0</v>
      </c>
      <c r="BL120" s="18" t="s">
        <v>174</v>
      </c>
      <c r="BM120" s="145" t="s">
        <v>1637</v>
      </c>
    </row>
    <row r="121" spans="2:65" s="1" customFormat="1" ht="10.199999999999999" x14ac:dyDescent="0.2">
      <c r="B121" s="34"/>
      <c r="D121" s="147" t="s">
        <v>176</v>
      </c>
      <c r="F121" s="148" t="s">
        <v>1638</v>
      </c>
      <c r="I121" s="149"/>
      <c r="L121" s="34"/>
      <c r="M121" s="150"/>
      <c r="T121" s="55"/>
      <c r="AT121" s="18" t="s">
        <v>176</v>
      </c>
      <c r="AU121" s="18" t="s">
        <v>88</v>
      </c>
    </row>
    <row r="122" spans="2:65" s="12" customFormat="1" ht="10.199999999999999" x14ac:dyDescent="0.2">
      <c r="B122" s="151"/>
      <c r="D122" s="152" t="s">
        <v>178</v>
      </c>
      <c r="E122" s="153" t="s">
        <v>3</v>
      </c>
      <c r="F122" s="154" t="s">
        <v>554</v>
      </c>
      <c r="H122" s="153" t="s">
        <v>3</v>
      </c>
      <c r="I122" s="155"/>
      <c r="L122" s="151"/>
      <c r="M122" s="156"/>
      <c r="T122" s="157"/>
      <c r="AT122" s="153" t="s">
        <v>178</v>
      </c>
      <c r="AU122" s="153" t="s">
        <v>88</v>
      </c>
      <c r="AV122" s="12" t="s">
        <v>86</v>
      </c>
      <c r="AW122" s="12" t="s">
        <v>41</v>
      </c>
      <c r="AX122" s="12" t="s">
        <v>79</v>
      </c>
      <c r="AY122" s="153" t="s">
        <v>167</v>
      </c>
    </row>
    <row r="123" spans="2:65" s="13" customFormat="1" ht="10.199999999999999" x14ac:dyDescent="0.2">
      <c r="B123" s="158"/>
      <c r="D123" s="152" t="s">
        <v>178</v>
      </c>
      <c r="E123" s="159" t="s">
        <v>3</v>
      </c>
      <c r="F123" s="160" t="s">
        <v>1626</v>
      </c>
      <c r="H123" s="161">
        <v>2.52</v>
      </c>
      <c r="I123" s="162"/>
      <c r="L123" s="158"/>
      <c r="M123" s="163"/>
      <c r="T123" s="164"/>
      <c r="AT123" s="159" t="s">
        <v>178</v>
      </c>
      <c r="AU123" s="159" t="s">
        <v>88</v>
      </c>
      <c r="AV123" s="13" t="s">
        <v>88</v>
      </c>
      <c r="AW123" s="13" t="s">
        <v>41</v>
      </c>
      <c r="AX123" s="13" t="s">
        <v>79</v>
      </c>
      <c r="AY123" s="159" t="s">
        <v>167</v>
      </c>
    </row>
    <row r="124" spans="2:65" s="14" customFormat="1" ht="10.199999999999999" x14ac:dyDescent="0.2">
      <c r="B124" s="165"/>
      <c r="D124" s="152" t="s">
        <v>178</v>
      </c>
      <c r="E124" s="166" t="s">
        <v>3</v>
      </c>
      <c r="F124" s="167" t="s">
        <v>181</v>
      </c>
      <c r="H124" s="168">
        <v>2.52</v>
      </c>
      <c r="I124" s="169"/>
      <c r="L124" s="165"/>
      <c r="M124" s="170"/>
      <c r="T124" s="171"/>
      <c r="AT124" s="166" t="s">
        <v>178</v>
      </c>
      <c r="AU124" s="166" t="s">
        <v>88</v>
      </c>
      <c r="AV124" s="14" t="s">
        <v>174</v>
      </c>
      <c r="AW124" s="14" t="s">
        <v>41</v>
      </c>
      <c r="AX124" s="14" t="s">
        <v>86</v>
      </c>
      <c r="AY124" s="166" t="s">
        <v>167</v>
      </c>
    </row>
    <row r="125" spans="2:65" s="11" customFormat="1" ht="22.8" customHeight="1" x14ac:dyDescent="0.25">
      <c r="B125" s="121"/>
      <c r="D125" s="122" t="s">
        <v>78</v>
      </c>
      <c r="E125" s="131" t="s">
        <v>88</v>
      </c>
      <c r="F125" s="131" t="s">
        <v>736</v>
      </c>
      <c r="I125" s="124"/>
      <c r="J125" s="132">
        <f>BK125</f>
        <v>0</v>
      </c>
      <c r="L125" s="121"/>
      <c r="M125" s="126"/>
      <c r="P125" s="127">
        <f>SUM(P126:P147)</f>
        <v>0</v>
      </c>
      <c r="R125" s="127">
        <f>SUM(R126:R147)</f>
        <v>0.47314050000000002</v>
      </c>
      <c r="T125" s="128">
        <f>SUM(T126:T147)</f>
        <v>0</v>
      </c>
      <c r="AR125" s="122" t="s">
        <v>86</v>
      </c>
      <c r="AT125" s="129" t="s">
        <v>78</v>
      </c>
      <c r="AU125" s="129" t="s">
        <v>86</v>
      </c>
      <c r="AY125" s="122" t="s">
        <v>167</v>
      </c>
      <c r="BK125" s="130">
        <f>SUM(BK126:BK147)</f>
        <v>0</v>
      </c>
    </row>
    <row r="126" spans="2:65" s="1" customFormat="1" ht="24.15" customHeight="1" x14ac:dyDescent="0.2">
      <c r="B126" s="133"/>
      <c r="C126" s="134" t="s">
        <v>199</v>
      </c>
      <c r="D126" s="134" t="s">
        <v>169</v>
      </c>
      <c r="E126" s="135" t="s">
        <v>1639</v>
      </c>
      <c r="F126" s="136" t="s">
        <v>1640</v>
      </c>
      <c r="G126" s="137" t="s">
        <v>172</v>
      </c>
      <c r="H126" s="138">
        <v>2.94</v>
      </c>
      <c r="I126" s="139"/>
      <c r="J126" s="140">
        <f>ROUND(I126*H126,2)</f>
        <v>0</v>
      </c>
      <c r="K126" s="136" t="s">
        <v>173</v>
      </c>
      <c r="L126" s="34"/>
      <c r="M126" s="141" t="s">
        <v>3</v>
      </c>
      <c r="N126" s="142" t="s">
        <v>50</v>
      </c>
      <c r="P126" s="143">
        <f>O126*H126</f>
        <v>0</v>
      </c>
      <c r="Q126" s="143">
        <v>0</v>
      </c>
      <c r="R126" s="143">
        <f>Q126*H126</f>
        <v>0</v>
      </c>
      <c r="S126" s="143">
        <v>0</v>
      </c>
      <c r="T126" s="144">
        <f>S126*H126</f>
        <v>0</v>
      </c>
      <c r="AR126" s="145" t="s">
        <v>174</v>
      </c>
      <c r="AT126" s="145" t="s">
        <v>169</v>
      </c>
      <c r="AU126" s="145" t="s">
        <v>88</v>
      </c>
      <c r="AY126" s="18" t="s">
        <v>167</v>
      </c>
      <c r="BE126" s="146">
        <f>IF(N126="základní",J126,0)</f>
        <v>0</v>
      </c>
      <c r="BF126" s="146">
        <f>IF(N126="snížená",J126,0)</f>
        <v>0</v>
      </c>
      <c r="BG126" s="146">
        <f>IF(N126="zákl. přenesená",J126,0)</f>
        <v>0</v>
      </c>
      <c r="BH126" s="146">
        <f>IF(N126="sníž. přenesená",J126,0)</f>
        <v>0</v>
      </c>
      <c r="BI126" s="146">
        <f>IF(N126="nulová",J126,0)</f>
        <v>0</v>
      </c>
      <c r="BJ126" s="18" t="s">
        <v>86</v>
      </c>
      <c r="BK126" s="146">
        <f>ROUND(I126*H126,2)</f>
        <v>0</v>
      </c>
      <c r="BL126" s="18" t="s">
        <v>174</v>
      </c>
      <c r="BM126" s="145" t="s">
        <v>1641</v>
      </c>
    </row>
    <row r="127" spans="2:65" s="1" customFormat="1" ht="10.199999999999999" x14ac:dyDescent="0.2">
      <c r="B127" s="34"/>
      <c r="D127" s="147" t="s">
        <v>176</v>
      </c>
      <c r="F127" s="148" t="s">
        <v>1642</v>
      </c>
      <c r="I127" s="149"/>
      <c r="L127" s="34"/>
      <c r="M127" s="150"/>
      <c r="T127" s="55"/>
      <c r="AT127" s="18" t="s">
        <v>176</v>
      </c>
      <c r="AU127" s="18" t="s">
        <v>88</v>
      </c>
    </row>
    <row r="128" spans="2:65" s="12" customFormat="1" ht="10.199999999999999" x14ac:dyDescent="0.2">
      <c r="B128" s="151"/>
      <c r="D128" s="152" t="s">
        <v>178</v>
      </c>
      <c r="E128" s="153" t="s">
        <v>3</v>
      </c>
      <c r="F128" s="154" t="s">
        <v>554</v>
      </c>
      <c r="H128" s="153" t="s">
        <v>3</v>
      </c>
      <c r="I128" s="155"/>
      <c r="L128" s="151"/>
      <c r="M128" s="156"/>
      <c r="T128" s="157"/>
      <c r="AT128" s="153" t="s">
        <v>178</v>
      </c>
      <c r="AU128" s="153" t="s">
        <v>88</v>
      </c>
      <c r="AV128" s="12" t="s">
        <v>86</v>
      </c>
      <c r="AW128" s="12" t="s">
        <v>41</v>
      </c>
      <c r="AX128" s="12" t="s">
        <v>79</v>
      </c>
      <c r="AY128" s="153" t="s">
        <v>167</v>
      </c>
    </row>
    <row r="129" spans="2:65" s="13" customFormat="1" ht="10.199999999999999" x14ac:dyDescent="0.2">
      <c r="B129" s="158"/>
      <c r="D129" s="152" t="s">
        <v>178</v>
      </c>
      <c r="E129" s="159" t="s">
        <v>3</v>
      </c>
      <c r="F129" s="160" t="s">
        <v>1643</v>
      </c>
      <c r="H129" s="161">
        <v>2.94</v>
      </c>
      <c r="I129" s="162"/>
      <c r="L129" s="158"/>
      <c r="M129" s="163"/>
      <c r="T129" s="164"/>
      <c r="AT129" s="159" t="s">
        <v>178</v>
      </c>
      <c r="AU129" s="159" t="s">
        <v>88</v>
      </c>
      <c r="AV129" s="13" t="s">
        <v>88</v>
      </c>
      <c r="AW129" s="13" t="s">
        <v>41</v>
      </c>
      <c r="AX129" s="13" t="s">
        <v>79</v>
      </c>
      <c r="AY129" s="159" t="s">
        <v>167</v>
      </c>
    </row>
    <row r="130" spans="2:65" s="14" customFormat="1" ht="10.199999999999999" x14ac:dyDescent="0.2">
      <c r="B130" s="165"/>
      <c r="D130" s="152" t="s">
        <v>178</v>
      </c>
      <c r="E130" s="166" t="s">
        <v>3</v>
      </c>
      <c r="F130" s="167" t="s">
        <v>181</v>
      </c>
      <c r="H130" s="168">
        <v>2.94</v>
      </c>
      <c r="I130" s="169"/>
      <c r="L130" s="165"/>
      <c r="M130" s="170"/>
      <c r="T130" s="171"/>
      <c r="AT130" s="166" t="s">
        <v>178</v>
      </c>
      <c r="AU130" s="166" t="s">
        <v>88</v>
      </c>
      <c r="AV130" s="14" t="s">
        <v>174</v>
      </c>
      <c r="AW130" s="14" t="s">
        <v>41</v>
      </c>
      <c r="AX130" s="14" t="s">
        <v>86</v>
      </c>
      <c r="AY130" s="166" t="s">
        <v>167</v>
      </c>
    </row>
    <row r="131" spans="2:65" s="1" customFormat="1" ht="16.5" customHeight="1" x14ac:dyDescent="0.2">
      <c r="B131" s="133"/>
      <c r="C131" s="134" t="s">
        <v>205</v>
      </c>
      <c r="D131" s="134" t="s">
        <v>169</v>
      </c>
      <c r="E131" s="135" t="s">
        <v>1644</v>
      </c>
      <c r="F131" s="136" t="s">
        <v>1645</v>
      </c>
      <c r="G131" s="137" t="s">
        <v>254</v>
      </c>
      <c r="H131" s="138">
        <v>12</v>
      </c>
      <c r="I131" s="139"/>
      <c r="J131" s="140">
        <f>ROUND(I131*H131,2)</f>
        <v>0</v>
      </c>
      <c r="K131" s="136" t="s">
        <v>173</v>
      </c>
      <c r="L131" s="34"/>
      <c r="M131" s="141" t="s">
        <v>3</v>
      </c>
      <c r="N131" s="142" t="s">
        <v>50</v>
      </c>
      <c r="P131" s="143">
        <f>O131*H131</f>
        <v>0</v>
      </c>
      <c r="Q131" s="143">
        <v>4.8999999999999998E-4</v>
      </c>
      <c r="R131" s="143">
        <f>Q131*H131</f>
        <v>5.8799999999999998E-3</v>
      </c>
      <c r="S131" s="143">
        <v>0</v>
      </c>
      <c r="T131" s="144">
        <f>S131*H131</f>
        <v>0</v>
      </c>
      <c r="AR131" s="145" t="s">
        <v>174</v>
      </c>
      <c r="AT131" s="145" t="s">
        <v>169</v>
      </c>
      <c r="AU131" s="145" t="s">
        <v>88</v>
      </c>
      <c r="AY131" s="18" t="s">
        <v>167</v>
      </c>
      <c r="BE131" s="146">
        <f>IF(N131="základní",J131,0)</f>
        <v>0</v>
      </c>
      <c r="BF131" s="146">
        <f>IF(N131="snížená",J131,0)</f>
        <v>0</v>
      </c>
      <c r="BG131" s="146">
        <f>IF(N131="zákl. přenesená",J131,0)</f>
        <v>0</v>
      </c>
      <c r="BH131" s="146">
        <f>IF(N131="sníž. přenesená",J131,0)</f>
        <v>0</v>
      </c>
      <c r="BI131" s="146">
        <f>IF(N131="nulová",J131,0)</f>
        <v>0</v>
      </c>
      <c r="BJ131" s="18" t="s">
        <v>86</v>
      </c>
      <c r="BK131" s="146">
        <f>ROUND(I131*H131,2)</f>
        <v>0</v>
      </c>
      <c r="BL131" s="18" t="s">
        <v>174</v>
      </c>
      <c r="BM131" s="145" t="s">
        <v>1646</v>
      </c>
    </row>
    <row r="132" spans="2:65" s="1" customFormat="1" ht="10.199999999999999" x14ac:dyDescent="0.2">
      <c r="B132" s="34"/>
      <c r="D132" s="147" t="s">
        <v>176</v>
      </c>
      <c r="F132" s="148" t="s">
        <v>1647</v>
      </c>
      <c r="I132" s="149"/>
      <c r="L132" s="34"/>
      <c r="M132" s="150"/>
      <c r="T132" s="55"/>
      <c r="AT132" s="18" t="s">
        <v>176</v>
      </c>
      <c r="AU132" s="18" t="s">
        <v>88</v>
      </c>
    </row>
    <row r="133" spans="2:65" s="12" customFormat="1" ht="10.199999999999999" x14ac:dyDescent="0.2">
      <c r="B133" s="151"/>
      <c r="D133" s="152" t="s">
        <v>178</v>
      </c>
      <c r="E133" s="153" t="s">
        <v>3</v>
      </c>
      <c r="F133" s="154" t="s">
        <v>1648</v>
      </c>
      <c r="H133" s="153" t="s">
        <v>3</v>
      </c>
      <c r="I133" s="155"/>
      <c r="L133" s="151"/>
      <c r="M133" s="156"/>
      <c r="T133" s="157"/>
      <c r="AT133" s="153" t="s">
        <v>178</v>
      </c>
      <c r="AU133" s="153" t="s">
        <v>88</v>
      </c>
      <c r="AV133" s="12" t="s">
        <v>86</v>
      </c>
      <c r="AW133" s="12" t="s">
        <v>41</v>
      </c>
      <c r="AX133" s="12" t="s">
        <v>79</v>
      </c>
      <c r="AY133" s="153" t="s">
        <v>167</v>
      </c>
    </row>
    <row r="134" spans="2:65" s="13" customFormat="1" ht="10.199999999999999" x14ac:dyDescent="0.2">
      <c r="B134" s="158"/>
      <c r="D134" s="152" t="s">
        <v>178</v>
      </c>
      <c r="E134" s="159" t="s">
        <v>3</v>
      </c>
      <c r="F134" s="160" t="s">
        <v>1649</v>
      </c>
      <c r="H134" s="161">
        <v>12</v>
      </c>
      <c r="I134" s="162"/>
      <c r="L134" s="158"/>
      <c r="M134" s="163"/>
      <c r="T134" s="164"/>
      <c r="AT134" s="159" t="s">
        <v>178</v>
      </c>
      <c r="AU134" s="159" t="s">
        <v>88</v>
      </c>
      <c r="AV134" s="13" t="s">
        <v>88</v>
      </c>
      <c r="AW134" s="13" t="s">
        <v>41</v>
      </c>
      <c r="AX134" s="13" t="s">
        <v>79</v>
      </c>
      <c r="AY134" s="159" t="s">
        <v>167</v>
      </c>
    </row>
    <row r="135" spans="2:65" s="14" customFormat="1" ht="10.199999999999999" x14ac:dyDescent="0.2">
      <c r="B135" s="165"/>
      <c r="D135" s="152" t="s">
        <v>178</v>
      </c>
      <c r="E135" s="166" t="s">
        <v>3</v>
      </c>
      <c r="F135" s="167" t="s">
        <v>181</v>
      </c>
      <c r="H135" s="168">
        <v>12</v>
      </c>
      <c r="I135" s="169"/>
      <c r="L135" s="165"/>
      <c r="M135" s="170"/>
      <c r="T135" s="171"/>
      <c r="AT135" s="166" t="s">
        <v>178</v>
      </c>
      <c r="AU135" s="166" t="s">
        <v>88</v>
      </c>
      <c r="AV135" s="14" t="s">
        <v>174</v>
      </c>
      <c r="AW135" s="14" t="s">
        <v>41</v>
      </c>
      <c r="AX135" s="14" t="s">
        <v>86</v>
      </c>
      <c r="AY135" s="166" t="s">
        <v>167</v>
      </c>
    </row>
    <row r="136" spans="2:65" s="1" customFormat="1" ht="24.15" customHeight="1" x14ac:dyDescent="0.2">
      <c r="B136" s="133"/>
      <c r="C136" s="134" t="s">
        <v>212</v>
      </c>
      <c r="D136" s="134" t="s">
        <v>169</v>
      </c>
      <c r="E136" s="135" t="s">
        <v>1650</v>
      </c>
      <c r="F136" s="136" t="s">
        <v>1651</v>
      </c>
      <c r="G136" s="137" t="s">
        <v>220</v>
      </c>
      <c r="H136" s="138">
        <v>30</v>
      </c>
      <c r="I136" s="139"/>
      <c r="J136" s="140">
        <f>ROUND(I136*H136,2)</f>
        <v>0</v>
      </c>
      <c r="K136" s="136" t="s">
        <v>173</v>
      </c>
      <c r="L136" s="34"/>
      <c r="M136" s="141" t="s">
        <v>3</v>
      </c>
      <c r="N136" s="142" t="s">
        <v>50</v>
      </c>
      <c r="P136" s="143">
        <f>O136*H136</f>
        <v>0</v>
      </c>
      <c r="Q136" s="143">
        <v>1E-4</v>
      </c>
      <c r="R136" s="143">
        <f>Q136*H136</f>
        <v>3.0000000000000001E-3</v>
      </c>
      <c r="S136" s="143">
        <v>0</v>
      </c>
      <c r="T136" s="144">
        <f>S136*H136</f>
        <v>0</v>
      </c>
      <c r="AR136" s="145" t="s">
        <v>174</v>
      </c>
      <c r="AT136" s="145" t="s">
        <v>169</v>
      </c>
      <c r="AU136" s="145" t="s">
        <v>88</v>
      </c>
      <c r="AY136" s="18" t="s">
        <v>167</v>
      </c>
      <c r="BE136" s="146">
        <f>IF(N136="základní",J136,0)</f>
        <v>0</v>
      </c>
      <c r="BF136" s="146">
        <f>IF(N136="snížená",J136,0)</f>
        <v>0</v>
      </c>
      <c r="BG136" s="146">
        <f>IF(N136="zákl. přenesená",J136,0)</f>
        <v>0</v>
      </c>
      <c r="BH136" s="146">
        <f>IF(N136="sníž. přenesená",J136,0)</f>
        <v>0</v>
      </c>
      <c r="BI136" s="146">
        <f>IF(N136="nulová",J136,0)</f>
        <v>0</v>
      </c>
      <c r="BJ136" s="18" t="s">
        <v>86</v>
      </c>
      <c r="BK136" s="146">
        <f>ROUND(I136*H136,2)</f>
        <v>0</v>
      </c>
      <c r="BL136" s="18" t="s">
        <v>174</v>
      </c>
      <c r="BM136" s="145" t="s">
        <v>1652</v>
      </c>
    </row>
    <row r="137" spans="2:65" s="1" customFormat="1" ht="10.199999999999999" x14ac:dyDescent="0.2">
      <c r="B137" s="34"/>
      <c r="D137" s="147" t="s">
        <v>176</v>
      </c>
      <c r="F137" s="148" t="s">
        <v>1653</v>
      </c>
      <c r="I137" s="149"/>
      <c r="L137" s="34"/>
      <c r="M137" s="150"/>
      <c r="T137" s="55"/>
      <c r="AT137" s="18" t="s">
        <v>176</v>
      </c>
      <c r="AU137" s="18" t="s">
        <v>88</v>
      </c>
    </row>
    <row r="138" spans="2:65" s="12" customFormat="1" ht="10.199999999999999" x14ac:dyDescent="0.2">
      <c r="B138" s="151"/>
      <c r="D138" s="152" t="s">
        <v>178</v>
      </c>
      <c r="E138" s="153" t="s">
        <v>3</v>
      </c>
      <c r="F138" s="154" t="s">
        <v>554</v>
      </c>
      <c r="H138" s="153" t="s">
        <v>3</v>
      </c>
      <c r="I138" s="155"/>
      <c r="L138" s="151"/>
      <c r="M138" s="156"/>
      <c r="T138" s="157"/>
      <c r="AT138" s="153" t="s">
        <v>178</v>
      </c>
      <c r="AU138" s="153" t="s">
        <v>88</v>
      </c>
      <c r="AV138" s="12" t="s">
        <v>86</v>
      </c>
      <c r="AW138" s="12" t="s">
        <v>41</v>
      </c>
      <c r="AX138" s="12" t="s">
        <v>79</v>
      </c>
      <c r="AY138" s="153" t="s">
        <v>167</v>
      </c>
    </row>
    <row r="139" spans="2:65" s="13" customFormat="1" ht="10.199999999999999" x14ac:dyDescent="0.2">
      <c r="B139" s="158"/>
      <c r="D139" s="152" t="s">
        <v>178</v>
      </c>
      <c r="E139" s="159" t="s">
        <v>3</v>
      </c>
      <c r="F139" s="160" t="s">
        <v>1654</v>
      </c>
      <c r="H139" s="161">
        <v>30</v>
      </c>
      <c r="I139" s="162"/>
      <c r="L139" s="158"/>
      <c r="M139" s="163"/>
      <c r="T139" s="164"/>
      <c r="AT139" s="159" t="s">
        <v>178</v>
      </c>
      <c r="AU139" s="159" t="s">
        <v>88</v>
      </c>
      <c r="AV139" s="13" t="s">
        <v>88</v>
      </c>
      <c r="AW139" s="13" t="s">
        <v>41</v>
      </c>
      <c r="AX139" s="13" t="s">
        <v>79</v>
      </c>
      <c r="AY139" s="159" t="s">
        <v>167</v>
      </c>
    </row>
    <row r="140" spans="2:65" s="14" customFormat="1" ht="10.199999999999999" x14ac:dyDescent="0.2">
      <c r="B140" s="165"/>
      <c r="D140" s="152" t="s">
        <v>178</v>
      </c>
      <c r="E140" s="166" t="s">
        <v>3</v>
      </c>
      <c r="F140" s="167" t="s">
        <v>181</v>
      </c>
      <c r="H140" s="168">
        <v>30</v>
      </c>
      <c r="I140" s="169"/>
      <c r="L140" s="165"/>
      <c r="M140" s="170"/>
      <c r="T140" s="171"/>
      <c r="AT140" s="166" t="s">
        <v>178</v>
      </c>
      <c r="AU140" s="166" t="s">
        <v>88</v>
      </c>
      <c r="AV140" s="14" t="s">
        <v>174</v>
      </c>
      <c r="AW140" s="14" t="s">
        <v>41</v>
      </c>
      <c r="AX140" s="14" t="s">
        <v>86</v>
      </c>
      <c r="AY140" s="166" t="s">
        <v>167</v>
      </c>
    </row>
    <row r="141" spans="2:65" s="1" customFormat="1" ht="16.5" customHeight="1" x14ac:dyDescent="0.2">
      <c r="B141" s="133"/>
      <c r="C141" s="183" t="s">
        <v>217</v>
      </c>
      <c r="D141" s="183" t="s">
        <v>754</v>
      </c>
      <c r="E141" s="184" t="s">
        <v>1655</v>
      </c>
      <c r="F141" s="185" t="s">
        <v>1656</v>
      </c>
      <c r="G141" s="186" t="s">
        <v>220</v>
      </c>
      <c r="H141" s="187">
        <v>35.534999999999997</v>
      </c>
      <c r="I141" s="188"/>
      <c r="J141" s="189">
        <f>ROUND(I141*H141,2)</f>
        <v>0</v>
      </c>
      <c r="K141" s="185" t="s">
        <v>173</v>
      </c>
      <c r="L141" s="190"/>
      <c r="M141" s="191" t="s">
        <v>3</v>
      </c>
      <c r="N141" s="192" t="s">
        <v>50</v>
      </c>
      <c r="P141" s="143">
        <f>O141*H141</f>
        <v>0</v>
      </c>
      <c r="Q141" s="143">
        <v>2.9999999999999997E-4</v>
      </c>
      <c r="R141" s="143">
        <f>Q141*H141</f>
        <v>1.0660499999999998E-2</v>
      </c>
      <c r="S141" s="143">
        <v>0</v>
      </c>
      <c r="T141" s="144">
        <f>S141*H141</f>
        <v>0</v>
      </c>
      <c r="AR141" s="145" t="s">
        <v>217</v>
      </c>
      <c r="AT141" s="145" t="s">
        <v>754</v>
      </c>
      <c r="AU141" s="145" t="s">
        <v>88</v>
      </c>
      <c r="AY141" s="18" t="s">
        <v>167</v>
      </c>
      <c r="BE141" s="146">
        <f>IF(N141="základní",J141,0)</f>
        <v>0</v>
      </c>
      <c r="BF141" s="146">
        <f>IF(N141="snížená",J141,0)</f>
        <v>0</v>
      </c>
      <c r="BG141" s="146">
        <f>IF(N141="zákl. přenesená",J141,0)</f>
        <v>0</v>
      </c>
      <c r="BH141" s="146">
        <f>IF(N141="sníž. přenesená",J141,0)</f>
        <v>0</v>
      </c>
      <c r="BI141" s="146">
        <f>IF(N141="nulová",J141,0)</f>
        <v>0</v>
      </c>
      <c r="BJ141" s="18" t="s">
        <v>86</v>
      </c>
      <c r="BK141" s="146">
        <f>ROUND(I141*H141,2)</f>
        <v>0</v>
      </c>
      <c r="BL141" s="18" t="s">
        <v>174</v>
      </c>
      <c r="BM141" s="145" t="s">
        <v>1657</v>
      </c>
    </row>
    <row r="142" spans="2:65" s="13" customFormat="1" ht="10.199999999999999" x14ac:dyDescent="0.2">
      <c r="B142" s="158"/>
      <c r="D142" s="152" t="s">
        <v>178</v>
      </c>
      <c r="F142" s="160" t="s">
        <v>1658</v>
      </c>
      <c r="H142" s="161">
        <v>35.534999999999997</v>
      </c>
      <c r="I142" s="162"/>
      <c r="L142" s="158"/>
      <c r="M142" s="163"/>
      <c r="T142" s="164"/>
      <c r="AT142" s="159" t="s">
        <v>178</v>
      </c>
      <c r="AU142" s="159" t="s">
        <v>88</v>
      </c>
      <c r="AV142" s="13" t="s">
        <v>88</v>
      </c>
      <c r="AW142" s="13" t="s">
        <v>4</v>
      </c>
      <c r="AX142" s="13" t="s">
        <v>86</v>
      </c>
      <c r="AY142" s="159" t="s">
        <v>167</v>
      </c>
    </row>
    <row r="143" spans="2:65" s="1" customFormat="1" ht="16.5" customHeight="1" x14ac:dyDescent="0.2">
      <c r="B143" s="133"/>
      <c r="C143" s="134" t="s">
        <v>224</v>
      </c>
      <c r="D143" s="134" t="s">
        <v>169</v>
      </c>
      <c r="E143" s="135" t="s">
        <v>1659</v>
      </c>
      <c r="F143" s="136" t="s">
        <v>1660</v>
      </c>
      <c r="G143" s="137" t="s">
        <v>172</v>
      </c>
      <c r="H143" s="138">
        <v>0.21</v>
      </c>
      <c r="I143" s="139"/>
      <c r="J143" s="140">
        <f>ROUND(I143*H143,2)</f>
        <v>0</v>
      </c>
      <c r="K143" s="136" t="s">
        <v>173</v>
      </c>
      <c r="L143" s="34"/>
      <c r="M143" s="141" t="s">
        <v>3</v>
      </c>
      <c r="N143" s="142" t="s">
        <v>50</v>
      </c>
      <c r="P143" s="143">
        <f>O143*H143</f>
        <v>0</v>
      </c>
      <c r="Q143" s="143">
        <v>2.16</v>
      </c>
      <c r="R143" s="143">
        <f>Q143*H143</f>
        <v>0.4536</v>
      </c>
      <c r="S143" s="143">
        <v>0</v>
      </c>
      <c r="T143" s="144">
        <f>S143*H143</f>
        <v>0</v>
      </c>
      <c r="AR143" s="145" t="s">
        <v>174</v>
      </c>
      <c r="AT143" s="145" t="s">
        <v>169</v>
      </c>
      <c r="AU143" s="145" t="s">
        <v>88</v>
      </c>
      <c r="AY143" s="18" t="s">
        <v>167</v>
      </c>
      <c r="BE143" s="146">
        <f>IF(N143="základní",J143,0)</f>
        <v>0</v>
      </c>
      <c r="BF143" s="146">
        <f>IF(N143="snížená",J143,0)</f>
        <v>0</v>
      </c>
      <c r="BG143" s="146">
        <f>IF(N143="zákl. přenesená",J143,0)</f>
        <v>0</v>
      </c>
      <c r="BH143" s="146">
        <f>IF(N143="sníž. přenesená",J143,0)</f>
        <v>0</v>
      </c>
      <c r="BI143" s="146">
        <f>IF(N143="nulová",J143,0)</f>
        <v>0</v>
      </c>
      <c r="BJ143" s="18" t="s">
        <v>86</v>
      </c>
      <c r="BK143" s="146">
        <f>ROUND(I143*H143,2)</f>
        <v>0</v>
      </c>
      <c r="BL143" s="18" t="s">
        <v>174</v>
      </c>
      <c r="BM143" s="145" t="s">
        <v>1661</v>
      </c>
    </row>
    <row r="144" spans="2:65" s="1" customFormat="1" ht="10.199999999999999" x14ac:dyDescent="0.2">
      <c r="B144" s="34"/>
      <c r="D144" s="147" t="s">
        <v>176</v>
      </c>
      <c r="F144" s="148" t="s">
        <v>1662</v>
      </c>
      <c r="I144" s="149"/>
      <c r="L144" s="34"/>
      <c r="M144" s="150"/>
      <c r="T144" s="55"/>
      <c r="AT144" s="18" t="s">
        <v>176</v>
      </c>
      <c r="AU144" s="18" t="s">
        <v>88</v>
      </c>
    </row>
    <row r="145" spans="2:65" s="12" customFormat="1" ht="10.199999999999999" x14ac:dyDescent="0.2">
      <c r="B145" s="151"/>
      <c r="D145" s="152" t="s">
        <v>178</v>
      </c>
      <c r="E145" s="153" t="s">
        <v>3</v>
      </c>
      <c r="F145" s="154" t="s">
        <v>554</v>
      </c>
      <c r="H145" s="153" t="s">
        <v>3</v>
      </c>
      <c r="I145" s="155"/>
      <c r="L145" s="151"/>
      <c r="M145" s="156"/>
      <c r="T145" s="157"/>
      <c r="AT145" s="153" t="s">
        <v>178</v>
      </c>
      <c r="AU145" s="153" t="s">
        <v>88</v>
      </c>
      <c r="AV145" s="12" t="s">
        <v>86</v>
      </c>
      <c r="AW145" s="12" t="s">
        <v>41</v>
      </c>
      <c r="AX145" s="12" t="s">
        <v>79</v>
      </c>
      <c r="AY145" s="153" t="s">
        <v>167</v>
      </c>
    </row>
    <row r="146" spans="2:65" s="13" customFormat="1" ht="10.199999999999999" x14ac:dyDescent="0.2">
      <c r="B146" s="158"/>
      <c r="D146" s="152" t="s">
        <v>178</v>
      </c>
      <c r="E146" s="159" t="s">
        <v>3</v>
      </c>
      <c r="F146" s="160" t="s">
        <v>1663</v>
      </c>
      <c r="H146" s="161">
        <v>0.21</v>
      </c>
      <c r="I146" s="162"/>
      <c r="L146" s="158"/>
      <c r="M146" s="163"/>
      <c r="T146" s="164"/>
      <c r="AT146" s="159" t="s">
        <v>178</v>
      </c>
      <c r="AU146" s="159" t="s">
        <v>88</v>
      </c>
      <c r="AV146" s="13" t="s">
        <v>88</v>
      </c>
      <c r="AW146" s="13" t="s">
        <v>41</v>
      </c>
      <c r="AX146" s="13" t="s">
        <v>79</v>
      </c>
      <c r="AY146" s="159" t="s">
        <v>167</v>
      </c>
    </row>
    <row r="147" spans="2:65" s="14" customFormat="1" ht="10.199999999999999" x14ac:dyDescent="0.2">
      <c r="B147" s="165"/>
      <c r="D147" s="152" t="s">
        <v>178</v>
      </c>
      <c r="E147" s="166" t="s">
        <v>3</v>
      </c>
      <c r="F147" s="167" t="s">
        <v>181</v>
      </c>
      <c r="H147" s="168">
        <v>0.21</v>
      </c>
      <c r="I147" s="169"/>
      <c r="L147" s="165"/>
      <c r="M147" s="170"/>
      <c r="T147" s="171"/>
      <c r="AT147" s="166" t="s">
        <v>178</v>
      </c>
      <c r="AU147" s="166" t="s">
        <v>88</v>
      </c>
      <c r="AV147" s="14" t="s">
        <v>174</v>
      </c>
      <c r="AW147" s="14" t="s">
        <v>41</v>
      </c>
      <c r="AX147" s="14" t="s">
        <v>86</v>
      </c>
      <c r="AY147" s="166" t="s">
        <v>167</v>
      </c>
    </row>
    <row r="148" spans="2:65" s="11" customFormat="1" ht="22.8" customHeight="1" x14ac:dyDescent="0.25">
      <c r="B148" s="121"/>
      <c r="D148" s="122" t="s">
        <v>78</v>
      </c>
      <c r="E148" s="131" t="s">
        <v>199</v>
      </c>
      <c r="F148" s="131" t="s">
        <v>748</v>
      </c>
      <c r="I148" s="124"/>
      <c r="J148" s="132">
        <f>BK148</f>
        <v>0</v>
      </c>
      <c r="L148" s="121"/>
      <c r="M148" s="126"/>
      <c r="P148" s="127">
        <f>SUM(P149:P154)</f>
        <v>0</v>
      </c>
      <c r="R148" s="127">
        <f>SUM(R149:R154)</f>
        <v>0.749448</v>
      </c>
      <c r="T148" s="128">
        <f>SUM(T149:T154)</f>
        <v>0</v>
      </c>
      <c r="AR148" s="122" t="s">
        <v>86</v>
      </c>
      <c r="AT148" s="129" t="s">
        <v>78</v>
      </c>
      <c r="AU148" s="129" t="s">
        <v>86</v>
      </c>
      <c r="AY148" s="122" t="s">
        <v>167</v>
      </c>
      <c r="BK148" s="130">
        <f>SUM(BK149:BK154)</f>
        <v>0</v>
      </c>
    </row>
    <row r="149" spans="2:65" s="1" customFormat="1" ht="37.799999999999997" customHeight="1" x14ac:dyDescent="0.2">
      <c r="B149" s="133"/>
      <c r="C149" s="134" t="s">
        <v>242</v>
      </c>
      <c r="D149" s="134" t="s">
        <v>169</v>
      </c>
      <c r="E149" s="135" t="s">
        <v>1664</v>
      </c>
      <c r="F149" s="136" t="s">
        <v>1665</v>
      </c>
      <c r="G149" s="137" t="s">
        <v>220</v>
      </c>
      <c r="H149" s="138">
        <v>8.4</v>
      </c>
      <c r="I149" s="139"/>
      <c r="J149" s="140">
        <f>ROUND(I149*H149,2)</f>
        <v>0</v>
      </c>
      <c r="K149" s="136" t="s">
        <v>173</v>
      </c>
      <c r="L149" s="34"/>
      <c r="M149" s="141" t="s">
        <v>3</v>
      </c>
      <c r="N149" s="142" t="s">
        <v>50</v>
      </c>
      <c r="P149" s="143">
        <f>O149*H149</f>
        <v>0</v>
      </c>
      <c r="Q149" s="143">
        <v>8.9219999999999994E-2</v>
      </c>
      <c r="R149" s="143">
        <f>Q149*H149</f>
        <v>0.749448</v>
      </c>
      <c r="S149" s="143">
        <v>0</v>
      </c>
      <c r="T149" s="144">
        <f>S149*H149</f>
        <v>0</v>
      </c>
      <c r="AR149" s="145" t="s">
        <v>174</v>
      </c>
      <c r="AT149" s="145" t="s">
        <v>169</v>
      </c>
      <c r="AU149" s="145" t="s">
        <v>88</v>
      </c>
      <c r="AY149" s="18" t="s">
        <v>167</v>
      </c>
      <c r="BE149" s="146">
        <f>IF(N149="základní",J149,0)</f>
        <v>0</v>
      </c>
      <c r="BF149" s="146">
        <f>IF(N149="snížená",J149,0)</f>
        <v>0</v>
      </c>
      <c r="BG149" s="146">
        <f>IF(N149="zákl. přenesená",J149,0)</f>
        <v>0</v>
      </c>
      <c r="BH149" s="146">
        <f>IF(N149="sníž. přenesená",J149,0)</f>
        <v>0</v>
      </c>
      <c r="BI149" s="146">
        <f>IF(N149="nulová",J149,0)</f>
        <v>0</v>
      </c>
      <c r="BJ149" s="18" t="s">
        <v>86</v>
      </c>
      <c r="BK149" s="146">
        <f>ROUND(I149*H149,2)</f>
        <v>0</v>
      </c>
      <c r="BL149" s="18" t="s">
        <v>174</v>
      </c>
      <c r="BM149" s="145" t="s">
        <v>1666</v>
      </c>
    </row>
    <row r="150" spans="2:65" s="1" customFormat="1" ht="10.199999999999999" x14ac:dyDescent="0.2">
      <c r="B150" s="34"/>
      <c r="D150" s="147" t="s">
        <v>176</v>
      </c>
      <c r="F150" s="148" t="s">
        <v>1667</v>
      </c>
      <c r="I150" s="149"/>
      <c r="L150" s="34"/>
      <c r="M150" s="150"/>
      <c r="T150" s="55"/>
      <c r="AT150" s="18" t="s">
        <v>176</v>
      </c>
      <c r="AU150" s="18" t="s">
        <v>88</v>
      </c>
    </row>
    <row r="151" spans="2:65" s="1" customFormat="1" ht="19.2" x14ac:dyDescent="0.2">
      <c r="B151" s="34"/>
      <c r="D151" s="152" t="s">
        <v>552</v>
      </c>
      <c r="F151" s="182" t="s">
        <v>1668</v>
      </c>
      <c r="I151" s="149"/>
      <c r="L151" s="34"/>
      <c r="M151" s="150"/>
      <c r="T151" s="55"/>
      <c r="AT151" s="18" t="s">
        <v>552</v>
      </c>
      <c r="AU151" s="18" t="s">
        <v>88</v>
      </c>
    </row>
    <row r="152" spans="2:65" s="12" customFormat="1" ht="10.199999999999999" x14ac:dyDescent="0.2">
      <c r="B152" s="151"/>
      <c r="D152" s="152" t="s">
        <v>178</v>
      </c>
      <c r="E152" s="153" t="s">
        <v>3</v>
      </c>
      <c r="F152" s="154" t="s">
        <v>554</v>
      </c>
      <c r="H152" s="153" t="s">
        <v>3</v>
      </c>
      <c r="I152" s="155"/>
      <c r="L152" s="151"/>
      <c r="M152" s="156"/>
      <c r="T152" s="157"/>
      <c r="AT152" s="153" t="s">
        <v>178</v>
      </c>
      <c r="AU152" s="153" t="s">
        <v>88</v>
      </c>
      <c r="AV152" s="12" t="s">
        <v>86</v>
      </c>
      <c r="AW152" s="12" t="s">
        <v>41</v>
      </c>
      <c r="AX152" s="12" t="s">
        <v>79</v>
      </c>
      <c r="AY152" s="153" t="s">
        <v>167</v>
      </c>
    </row>
    <row r="153" spans="2:65" s="13" customFormat="1" ht="10.199999999999999" x14ac:dyDescent="0.2">
      <c r="B153" s="158"/>
      <c r="D153" s="152" t="s">
        <v>178</v>
      </c>
      <c r="E153" s="159" t="s">
        <v>3</v>
      </c>
      <c r="F153" s="160" t="s">
        <v>555</v>
      </c>
      <c r="H153" s="161">
        <v>8.4</v>
      </c>
      <c r="I153" s="162"/>
      <c r="L153" s="158"/>
      <c r="M153" s="163"/>
      <c r="T153" s="164"/>
      <c r="AT153" s="159" t="s">
        <v>178</v>
      </c>
      <c r="AU153" s="159" t="s">
        <v>88</v>
      </c>
      <c r="AV153" s="13" t="s">
        <v>88</v>
      </c>
      <c r="AW153" s="13" t="s">
        <v>41</v>
      </c>
      <c r="AX153" s="13" t="s">
        <v>79</v>
      </c>
      <c r="AY153" s="159" t="s">
        <v>167</v>
      </c>
    </row>
    <row r="154" spans="2:65" s="14" customFormat="1" ht="10.199999999999999" x14ac:dyDescent="0.2">
      <c r="B154" s="165"/>
      <c r="D154" s="152" t="s">
        <v>178</v>
      </c>
      <c r="E154" s="166" t="s">
        <v>3</v>
      </c>
      <c r="F154" s="167" t="s">
        <v>181</v>
      </c>
      <c r="H154" s="168">
        <v>8.4</v>
      </c>
      <c r="I154" s="169"/>
      <c r="L154" s="165"/>
      <c r="M154" s="170"/>
      <c r="T154" s="171"/>
      <c r="AT154" s="166" t="s">
        <v>178</v>
      </c>
      <c r="AU154" s="166" t="s">
        <v>88</v>
      </c>
      <c r="AV154" s="14" t="s">
        <v>174</v>
      </c>
      <c r="AW154" s="14" t="s">
        <v>41</v>
      </c>
      <c r="AX154" s="14" t="s">
        <v>86</v>
      </c>
      <c r="AY154" s="166" t="s">
        <v>167</v>
      </c>
    </row>
    <row r="155" spans="2:65" s="11" customFormat="1" ht="22.8" customHeight="1" x14ac:dyDescent="0.25">
      <c r="B155" s="121"/>
      <c r="D155" s="122" t="s">
        <v>78</v>
      </c>
      <c r="E155" s="131" t="s">
        <v>205</v>
      </c>
      <c r="F155" s="131" t="s">
        <v>759</v>
      </c>
      <c r="I155" s="124"/>
      <c r="J155" s="132">
        <f>BK155</f>
        <v>0</v>
      </c>
      <c r="L155" s="121"/>
      <c r="M155" s="126"/>
      <c r="P155" s="127">
        <f>SUM(P156:P262)</f>
        <v>0</v>
      </c>
      <c r="R155" s="127">
        <f>SUM(R156:R262)</f>
        <v>2.835349110000001</v>
      </c>
      <c r="T155" s="128">
        <f>SUM(T156:T262)</f>
        <v>0</v>
      </c>
      <c r="AR155" s="122" t="s">
        <v>86</v>
      </c>
      <c r="AT155" s="129" t="s">
        <v>78</v>
      </c>
      <c r="AU155" s="129" t="s">
        <v>86</v>
      </c>
      <c r="AY155" s="122" t="s">
        <v>167</v>
      </c>
      <c r="BK155" s="130">
        <f>SUM(BK156:BK262)</f>
        <v>0</v>
      </c>
    </row>
    <row r="156" spans="2:65" s="1" customFormat="1" ht="16.5" customHeight="1" x14ac:dyDescent="0.2">
      <c r="B156" s="133"/>
      <c r="C156" s="134" t="s">
        <v>22</v>
      </c>
      <c r="D156" s="134" t="s">
        <v>169</v>
      </c>
      <c r="E156" s="135" t="s">
        <v>1669</v>
      </c>
      <c r="F156" s="136" t="s">
        <v>1670</v>
      </c>
      <c r="G156" s="137" t="s">
        <v>254</v>
      </c>
      <c r="H156" s="138">
        <v>48.631999999999998</v>
      </c>
      <c r="I156" s="139"/>
      <c r="J156" s="140">
        <f>ROUND(I156*H156,2)</f>
        <v>0</v>
      </c>
      <c r="K156" s="136" t="s">
        <v>173</v>
      </c>
      <c r="L156" s="34"/>
      <c r="M156" s="141" t="s">
        <v>3</v>
      </c>
      <c r="N156" s="142" t="s">
        <v>50</v>
      </c>
      <c r="P156" s="143">
        <f>O156*H156</f>
        <v>0</v>
      </c>
      <c r="Q156" s="143">
        <v>1.5E-3</v>
      </c>
      <c r="R156" s="143">
        <f>Q156*H156</f>
        <v>7.2947999999999999E-2</v>
      </c>
      <c r="S156" s="143">
        <v>0</v>
      </c>
      <c r="T156" s="144">
        <f>S156*H156</f>
        <v>0</v>
      </c>
      <c r="AR156" s="145" t="s">
        <v>174</v>
      </c>
      <c r="AT156" s="145" t="s">
        <v>169</v>
      </c>
      <c r="AU156" s="145" t="s">
        <v>88</v>
      </c>
      <c r="AY156" s="18" t="s">
        <v>167</v>
      </c>
      <c r="BE156" s="146">
        <f>IF(N156="základní",J156,0)</f>
        <v>0</v>
      </c>
      <c r="BF156" s="146">
        <f>IF(N156="snížená",J156,0)</f>
        <v>0</v>
      </c>
      <c r="BG156" s="146">
        <f>IF(N156="zákl. přenesená",J156,0)</f>
        <v>0</v>
      </c>
      <c r="BH156" s="146">
        <f>IF(N156="sníž. přenesená",J156,0)</f>
        <v>0</v>
      </c>
      <c r="BI156" s="146">
        <f>IF(N156="nulová",J156,0)</f>
        <v>0</v>
      </c>
      <c r="BJ156" s="18" t="s">
        <v>86</v>
      </c>
      <c r="BK156" s="146">
        <f>ROUND(I156*H156,2)</f>
        <v>0</v>
      </c>
      <c r="BL156" s="18" t="s">
        <v>174</v>
      </c>
      <c r="BM156" s="145" t="s">
        <v>1671</v>
      </c>
    </row>
    <row r="157" spans="2:65" s="1" customFormat="1" ht="10.199999999999999" x14ac:dyDescent="0.2">
      <c r="B157" s="34"/>
      <c r="D157" s="147" t="s">
        <v>176</v>
      </c>
      <c r="F157" s="148" t="s">
        <v>1672</v>
      </c>
      <c r="I157" s="149"/>
      <c r="L157" s="34"/>
      <c r="M157" s="150"/>
      <c r="T157" s="55"/>
      <c r="AT157" s="18" t="s">
        <v>176</v>
      </c>
      <c r="AU157" s="18" t="s">
        <v>88</v>
      </c>
    </row>
    <row r="158" spans="2:65" s="12" customFormat="1" ht="10.199999999999999" x14ac:dyDescent="0.2">
      <c r="B158" s="151"/>
      <c r="D158" s="152" t="s">
        <v>178</v>
      </c>
      <c r="E158" s="153" t="s">
        <v>3</v>
      </c>
      <c r="F158" s="154" t="s">
        <v>626</v>
      </c>
      <c r="H158" s="153" t="s">
        <v>3</v>
      </c>
      <c r="I158" s="155"/>
      <c r="L158" s="151"/>
      <c r="M158" s="156"/>
      <c r="T158" s="157"/>
      <c r="AT158" s="153" t="s">
        <v>178</v>
      </c>
      <c r="AU158" s="153" t="s">
        <v>88</v>
      </c>
      <c r="AV158" s="12" t="s">
        <v>86</v>
      </c>
      <c r="AW158" s="12" t="s">
        <v>41</v>
      </c>
      <c r="AX158" s="12" t="s">
        <v>79</v>
      </c>
      <c r="AY158" s="153" t="s">
        <v>167</v>
      </c>
    </row>
    <row r="159" spans="2:65" s="13" customFormat="1" ht="10.199999999999999" x14ac:dyDescent="0.2">
      <c r="B159" s="158"/>
      <c r="D159" s="152" t="s">
        <v>178</v>
      </c>
      <c r="E159" s="159" t="s">
        <v>3</v>
      </c>
      <c r="F159" s="160" t="s">
        <v>1673</v>
      </c>
      <c r="H159" s="161">
        <v>9.9</v>
      </c>
      <c r="I159" s="162"/>
      <c r="L159" s="158"/>
      <c r="M159" s="163"/>
      <c r="T159" s="164"/>
      <c r="AT159" s="159" t="s">
        <v>178</v>
      </c>
      <c r="AU159" s="159" t="s">
        <v>88</v>
      </c>
      <c r="AV159" s="13" t="s">
        <v>88</v>
      </c>
      <c r="AW159" s="13" t="s">
        <v>41</v>
      </c>
      <c r="AX159" s="13" t="s">
        <v>79</v>
      </c>
      <c r="AY159" s="159" t="s">
        <v>167</v>
      </c>
    </row>
    <row r="160" spans="2:65" s="12" customFormat="1" ht="10.199999999999999" x14ac:dyDescent="0.2">
      <c r="B160" s="151"/>
      <c r="D160" s="152" t="s">
        <v>178</v>
      </c>
      <c r="E160" s="153" t="s">
        <v>3</v>
      </c>
      <c r="F160" s="154" t="s">
        <v>989</v>
      </c>
      <c r="H160" s="153" t="s">
        <v>3</v>
      </c>
      <c r="I160" s="155"/>
      <c r="L160" s="151"/>
      <c r="M160" s="156"/>
      <c r="T160" s="157"/>
      <c r="AT160" s="153" t="s">
        <v>178</v>
      </c>
      <c r="AU160" s="153" t="s">
        <v>88</v>
      </c>
      <c r="AV160" s="12" t="s">
        <v>86</v>
      </c>
      <c r="AW160" s="12" t="s">
        <v>41</v>
      </c>
      <c r="AX160" s="12" t="s">
        <v>79</v>
      </c>
      <c r="AY160" s="153" t="s">
        <v>167</v>
      </c>
    </row>
    <row r="161" spans="2:65" s="13" customFormat="1" ht="10.199999999999999" x14ac:dyDescent="0.2">
      <c r="B161" s="158"/>
      <c r="D161" s="152" t="s">
        <v>178</v>
      </c>
      <c r="E161" s="159" t="s">
        <v>3</v>
      </c>
      <c r="F161" s="160" t="s">
        <v>1674</v>
      </c>
      <c r="H161" s="161">
        <v>25.8</v>
      </c>
      <c r="I161" s="162"/>
      <c r="L161" s="158"/>
      <c r="M161" s="163"/>
      <c r="T161" s="164"/>
      <c r="AT161" s="159" t="s">
        <v>178</v>
      </c>
      <c r="AU161" s="159" t="s">
        <v>88</v>
      </c>
      <c r="AV161" s="13" t="s">
        <v>88</v>
      </c>
      <c r="AW161" s="13" t="s">
        <v>41</v>
      </c>
      <c r="AX161" s="13" t="s">
        <v>79</v>
      </c>
      <c r="AY161" s="159" t="s">
        <v>167</v>
      </c>
    </row>
    <row r="162" spans="2:65" s="12" customFormat="1" ht="10.199999999999999" x14ac:dyDescent="0.2">
      <c r="B162" s="151"/>
      <c r="D162" s="152" t="s">
        <v>178</v>
      </c>
      <c r="E162" s="153" t="s">
        <v>3</v>
      </c>
      <c r="F162" s="154" t="s">
        <v>1675</v>
      </c>
      <c r="H162" s="153" t="s">
        <v>3</v>
      </c>
      <c r="I162" s="155"/>
      <c r="L162" s="151"/>
      <c r="M162" s="156"/>
      <c r="T162" s="157"/>
      <c r="AT162" s="153" t="s">
        <v>178</v>
      </c>
      <c r="AU162" s="153" t="s">
        <v>88</v>
      </c>
      <c r="AV162" s="12" t="s">
        <v>86</v>
      </c>
      <c r="AW162" s="12" t="s">
        <v>41</v>
      </c>
      <c r="AX162" s="12" t="s">
        <v>79</v>
      </c>
      <c r="AY162" s="153" t="s">
        <v>167</v>
      </c>
    </row>
    <row r="163" spans="2:65" s="13" customFormat="1" ht="10.199999999999999" x14ac:dyDescent="0.2">
      <c r="B163" s="158"/>
      <c r="D163" s="152" t="s">
        <v>178</v>
      </c>
      <c r="E163" s="159" t="s">
        <v>3</v>
      </c>
      <c r="F163" s="160" t="s">
        <v>1676</v>
      </c>
      <c r="H163" s="161">
        <v>3.1520000000000001</v>
      </c>
      <c r="I163" s="162"/>
      <c r="L163" s="158"/>
      <c r="M163" s="163"/>
      <c r="T163" s="164"/>
      <c r="AT163" s="159" t="s">
        <v>178</v>
      </c>
      <c r="AU163" s="159" t="s">
        <v>88</v>
      </c>
      <c r="AV163" s="13" t="s">
        <v>88</v>
      </c>
      <c r="AW163" s="13" t="s">
        <v>41</v>
      </c>
      <c r="AX163" s="13" t="s">
        <v>79</v>
      </c>
      <c r="AY163" s="159" t="s">
        <v>167</v>
      </c>
    </row>
    <row r="164" spans="2:65" s="12" customFormat="1" ht="10.199999999999999" x14ac:dyDescent="0.2">
      <c r="B164" s="151"/>
      <c r="D164" s="152" t="s">
        <v>178</v>
      </c>
      <c r="E164" s="153" t="s">
        <v>3</v>
      </c>
      <c r="F164" s="154" t="s">
        <v>1677</v>
      </c>
      <c r="H164" s="153" t="s">
        <v>3</v>
      </c>
      <c r="I164" s="155"/>
      <c r="L164" s="151"/>
      <c r="M164" s="156"/>
      <c r="T164" s="157"/>
      <c r="AT164" s="153" t="s">
        <v>178</v>
      </c>
      <c r="AU164" s="153" t="s">
        <v>88</v>
      </c>
      <c r="AV164" s="12" t="s">
        <v>86</v>
      </c>
      <c r="AW164" s="12" t="s">
        <v>41</v>
      </c>
      <c r="AX164" s="12" t="s">
        <v>79</v>
      </c>
      <c r="AY164" s="153" t="s">
        <v>167</v>
      </c>
    </row>
    <row r="165" spans="2:65" s="13" customFormat="1" ht="10.199999999999999" x14ac:dyDescent="0.2">
      <c r="B165" s="158"/>
      <c r="D165" s="152" t="s">
        <v>178</v>
      </c>
      <c r="E165" s="159" t="s">
        <v>3</v>
      </c>
      <c r="F165" s="160" t="s">
        <v>1678</v>
      </c>
      <c r="H165" s="161">
        <v>4.84</v>
      </c>
      <c r="I165" s="162"/>
      <c r="L165" s="158"/>
      <c r="M165" s="163"/>
      <c r="T165" s="164"/>
      <c r="AT165" s="159" t="s">
        <v>178</v>
      </c>
      <c r="AU165" s="159" t="s">
        <v>88</v>
      </c>
      <c r="AV165" s="13" t="s">
        <v>88</v>
      </c>
      <c r="AW165" s="13" t="s">
        <v>41</v>
      </c>
      <c r="AX165" s="13" t="s">
        <v>79</v>
      </c>
      <c r="AY165" s="159" t="s">
        <v>167</v>
      </c>
    </row>
    <row r="166" spans="2:65" s="12" customFormat="1" ht="10.199999999999999" x14ac:dyDescent="0.2">
      <c r="B166" s="151"/>
      <c r="D166" s="152" t="s">
        <v>178</v>
      </c>
      <c r="E166" s="153" t="s">
        <v>3</v>
      </c>
      <c r="F166" s="154" t="s">
        <v>1679</v>
      </c>
      <c r="H166" s="153" t="s">
        <v>3</v>
      </c>
      <c r="I166" s="155"/>
      <c r="L166" s="151"/>
      <c r="M166" s="156"/>
      <c r="T166" s="157"/>
      <c r="AT166" s="153" t="s">
        <v>178</v>
      </c>
      <c r="AU166" s="153" t="s">
        <v>88</v>
      </c>
      <c r="AV166" s="12" t="s">
        <v>86</v>
      </c>
      <c r="AW166" s="12" t="s">
        <v>41</v>
      </c>
      <c r="AX166" s="12" t="s">
        <v>79</v>
      </c>
      <c r="AY166" s="153" t="s">
        <v>167</v>
      </c>
    </row>
    <row r="167" spans="2:65" s="13" customFormat="1" ht="10.199999999999999" x14ac:dyDescent="0.2">
      <c r="B167" s="158"/>
      <c r="D167" s="152" t="s">
        <v>178</v>
      </c>
      <c r="E167" s="159" t="s">
        <v>3</v>
      </c>
      <c r="F167" s="160" t="s">
        <v>1680</v>
      </c>
      <c r="H167" s="161">
        <v>4.9400000000000004</v>
      </c>
      <c r="I167" s="162"/>
      <c r="L167" s="158"/>
      <c r="M167" s="163"/>
      <c r="T167" s="164"/>
      <c r="AT167" s="159" t="s">
        <v>178</v>
      </c>
      <c r="AU167" s="159" t="s">
        <v>88</v>
      </c>
      <c r="AV167" s="13" t="s">
        <v>88</v>
      </c>
      <c r="AW167" s="13" t="s">
        <v>41</v>
      </c>
      <c r="AX167" s="13" t="s">
        <v>79</v>
      </c>
      <c r="AY167" s="159" t="s">
        <v>167</v>
      </c>
    </row>
    <row r="168" spans="2:65" s="14" customFormat="1" ht="10.199999999999999" x14ac:dyDescent="0.2">
      <c r="B168" s="165"/>
      <c r="D168" s="152" t="s">
        <v>178</v>
      </c>
      <c r="E168" s="166" t="s">
        <v>3</v>
      </c>
      <c r="F168" s="167" t="s">
        <v>181</v>
      </c>
      <c r="H168" s="168">
        <v>48.632000000000005</v>
      </c>
      <c r="I168" s="169"/>
      <c r="L168" s="165"/>
      <c r="M168" s="170"/>
      <c r="T168" s="171"/>
      <c r="AT168" s="166" t="s">
        <v>178</v>
      </c>
      <c r="AU168" s="166" t="s">
        <v>88</v>
      </c>
      <c r="AV168" s="14" t="s">
        <v>174</v>
      </c>
      <c r="AW168" s="14" t="s">
        <v>41</v>
      </c>
      <c r="AX168" s="14" t="s">
        <v>86</v>
      </c>
      <c r="AY168" s="166" t="s">
        <v>167</v>
      </c>
    </row>
    <row r="169" spans="2:65" s="1" customFormat="1" ht="33" customHeight="1" x14ac:dyDescent="0.2">
      <c r="B169" s="133"/>
      <c r="C169" s="134" t="s">
        <v>9</v>
      </c>
      <c r="D169" s="134" t="s">
        <v>169</v>
      </c>
      <c r="E169" s="135" t="s">
        <v>1681</v>
      </c>
      <c r="F169" s="136" t="s">
        <v>1682</v>
      </c>
      <c r="G169" s="137" t="s">
        <v>254</v>
      </c>
      <c r="H169" s="138">
        <v>97.263999999999996</v>
      </c>
      <c r="I169" s="139"/>
      <c r="J169" s="140">
        <f>ROUND(I169*H169,2)</f>
        <v>0</v>
      </c>
      <c r="K169" s="136" t="s">
        <v>173</v>
      </c>
      <c r="L169" s="34"/>
      <c r="M169" s="141" t="s">
        <v>3</v>
      </c>
      <c r="N169" s="142" t="s">
        <v>50</v>
      </c>
      <c r="P169" s="143">
        <f>O169*H169</f>
        <v>0</v>
      </c>
      <c r="Q169" s="143">
        <v>0</v>
      </c>
      <c r="R169" s="143">
        <f>Q169*H169</f>
        <v>0</v>
      </c>
      <c r="S169" s="143">
        <v>0</v>
      </c>
      <c r="T169" s="144">
        <f>S169*H169</f>
        <v>0</v>
      </c>
      <c r="AR169" s="145" t="s">
        <v>174</v>
      </c>
      <c r="AT169" s="145" t="s">
        <v>169</v>
      </c>
      <c r="AU169" s="145" t="s">
        <v>88</v>
      </c>
      <c r="AY169" s="18" t="s">
        <v>167</v>
      </c>
      <c r="BE169" s="146">
        <f>IF(N169="základní",J169,0)</f>
        <v>0</v>
      </c>
      <c r="BF169" s="146">
        <f>IF(N169="snížená",J169,0)</f>
        <v>0</v>
      </c>
      <c r="BG169" s="146">
        <f>IF(N169="zákl. přenesená",J169,0)</f>
        <v>0</v>
      </c>
      <c r="BH169" s="146">
        <f>IF(N169="sníž. přenesená",J169,0)</f>
        <v>0</v>
      </c>
      <c r="BI169" s="146">
        <f>IF(N169="nulová",J169,0)</f>
        <v>0</v>
      </c>
      <c r="BJ169" s="18" t="s">
        <v>86</v>
      </c>
      <c r="BK169" s="146">
        <f>ROUND(I169*H169,2)</f>
        <v>0</v>
      </c>
      <c r="BL169" s="18" t="s">
        <v>174</v>
      </c>
      <c r="BM169" s="145" t="s">
        <v>1683</v>
      </c>
    </row>
    <row r="170" spans="2:65" s="1" customFormat="1" ht="10.199999999999999" x14ac:dyDescent="0.2">
      <c r="B170" s="34"/>
      <c r="D170" s="147" t="s">
        <v>176</v>
      </c>
      <c r="F170" s="148" t="s">
        <v>1684</v>
      </c>
      <c r="I170" s="149"/>
      <c r="L170" s="34"/>
      <c r="M170" s="150"/>
      <c r="T170" s="55"/>
      <c r="AT170" s="18" t="s">
        <v>176</v>
      </c>
      <c r="AU170" s="18" t="s">
        <v>88</v>
      </c>
    </row>
    <row r="171" spans="2:65" s="1" customFormat="1" ht="16.5" customHeight="1" x14ac:dyDescent="0.2">
      <c r="B171" s="133"/>
      <c r="C171" s="183" t="s">
        <v>258</v>
      </c>
      <c r="D171" s="183" t="s">
        <v>754</v>
      </c>
      <c r="E171" s="184" t="s">
        <v>1685</v>
      </c>
      <c r="F171" s="185" t="s">
        <v>1686</v>
      </c>
      <c r="G171" s="186" t="s">
        <v>254</v>
      </c>
      <c r="H171" s="187">
        <v>51.064</v>
      </c>
      <c r="I171" s="188"/>
      <c r="J171" s="189">
        <f>ROUND(I171*H171,2)</f>
        <v>0</v>
      </c>
      <c r="K171" s="185" t="s">
        <v>173</v>
      </c>
      <c r="L171" s="190"/>
      <c r="M171" s="191" t="s">
        <v>3</v>
      </c>
      <c r="N171" s="192" t="s">
        <v>50</v>
      </c>
      <c r="P171" s="143">
        <f>O171*H171</f>
        <v>0</v>
      </c>
      <c r="Q171" s="143">
        <v>2.9999999999999997E-4</v>
      </c>
      <c r="R171" s="143">
        <f>Q171*H171</f>
        <v>1.5319199999999998E-2</v>
      </c>
      <c r="S171" s="143">
        <v>0</v>
      </c>
      <c r="T171" s="144">
        <f>S171*H171</f>
        <v>0</v>
      </c>
      <c r="AR171" s="145" t="s">
        <v>217</v>
      </c>
      <c r="AT171" s="145" t="s">
        <v>754</v>
      </c>
      <c r="AU171" s="145" t="s">
        <v>88</v>
      </c>
      <c r="AY171" s="18" t="s">
        <v>167</v>
      </c>
      <c r="BE171" s="146">
        <f>IF(N171="základní",J171,0)</f>
        <v>0</v>
      </c>
      <c r="BF171" s="146">
        <f>IF(N171="snížená",J171,0)</f>
        <v>0</v>
      </c>
      <c r="BG171" s="146">
        <f>IF(N171="zákl. přenesená",J171,0)</f>
        <v>0</v>
      </c>
      <c r="BH171" s="146">
        <f>IF(N171="sníž. přenesená",J171,0)</f>
        <v>0</v>
      </c>
      <c r="BI171" s="146">
        <f>IF(N171="nulová",J171,0)</f>
        <v>0</v>
      </c>
      <c r="BJ171" s="18" t="s">
        <v>86</v>
      </c>
      <c r="BK171" s="146">
        <f>ROUND(I171*H171,2)</f>
        <v>0</v>
      </c>
      <c r="BL171" s="18" t="s">
        <v>174</v>
      </c>
      <c r="BM171" s="145" t="s">
        <v>1687</v>
      </c>
    </row>
    <row r="172" spans="2:65" s="12" customFormat="1" ht="10.199999999999999" x14ac:dyDescent="0.2">
      <c r="B172" s="151"/>
      <c r="D172" s="152" t="s">
        <v>178</v>
      </c>
      <c r="E172" s="153" t="s">
        <v>3</v>
      </c>
      <c r="F172" s="154" t="s">
        <v>1688</v>
      </c>
      <c r="H172" s="153" t="s">
        <v>3</v>
      </c>
      <c r="I172" s="155"/>
      <c r="L172" s="151"/>
      <c r="M172" s="156"/>
      <c r="T172" s="157"/>
      <c r="AT172" s="153" t="s">
        <v>178</v>
      </c>
      <c r="AU172" s="153" t="s">
        <v>88</v>
      </c>
      <c r="AV172" s="12" t="s">
        <v>86</v>
      </c>
      <c r="AW172" s="12" t="s">
        <v>41</v>
      </c>
      <c r="AX172" s="12" t="s">
        <v>79</v>
      </c>
      <c r="AY172" s="153" t="s">
        <v>167</v>
      </c>
    </row>
    <row r="173" spans="2:65" s="12" customFormat="1" ht="10.199999999999999" x14ac:dyDescent="0.2">
      <c r="B173" s="151"/>
      <c r="D173" s="152" t="s">
        <v>178</v>
      </c>
      <c r="E173" s="153" t="s">
        <v>3</v>
      </c>
      <c r="F173" s="154" t="s">
        <v>626</v>
      </c>
      <c r="H173" s="153" t="s">
        <v>3</v>
      </c>
      <c r="I173" s="155"/>
      <c r="L173" s="151"/>
      <c r="M173" s="156"/>
      <c r="T173" s="157"/>
      <c r="AT173" s="153" t="s">
        <v>178</v>
      </c>
      <c r="AU173" s="153" t="s">
        <v>88</v>
      </c>
      <c r="AV173" s="12" t="s">
        <v>86</v>
      </c>
      <c r="AW173" s="12" t="s">
        <v>41</v>
      </c>
      <c r="AX173" s="12" t="s">
        <v>79</v>
      </c>
      <c r="AY173" s="153" t="s">
        <v>167</v>
      </c>
    </row>
    <row r="174" spans="2:65" s="13" customFormat="1" ht="10.199999999999999" x14ac:dyDescent="0.2">
      <c r="B174" s="158"/>
      <c r="D174" s="152" t="s">
        <v>178</v>
      </c>
      <c r="E174" s="159" t="s">
        <v>3</v>
      </c>
      <c r="F174" s="160" t="s">
        <v>1673</v>
      </c>
      <c r="H174" s="161">
        <v>9.9</v>
      </c>
      <c r="I174" s="162"/>
      <c r="L174" s="158"/>
      <c r="M174" s="163"/>
      <c r="T174" s="164"/>
      <c r="AT174" s="159" t="s">
        <v>178</v>
      </c>
      <c r="AU174" s="159" t="s">
        <v>88</v>
      </c>
      <c r="AV174" s="13" t="s">
        <v>88</v>
      </c>
      <c r="AW174" s="13" t="s">
        <v>41</v>
      </c>
      <c r="AX174" s="13" t="s">
        <v>79</v>
      </c>
      <c r="AY174" s="159" t="s">
        <v>167</v>
      </c>
    </row>
    <row r="175" spans="2:65" s="12" customFormat="1" ht="10.199999999999999" x14ac:dyDescent="0.2">
      <c r="B175" s="151"/>
      <c r="D175" s="152" t="s">
        <v>178</v>
      </c>
      <c r="E175" s="153" t="s">
        <v>3</v>
      </c>
      <c r="F175" s="154" t="s">
        <v>989</v>
      </c>
      <c r="H175" s="153" t="s">
        <v>3</v>
      </c>
      <c r="I175" s="155"/>
      <c r="L175" s="151"/>
      <c r="M175" s="156"/>
      <c r="T175" s="157"/>
      <c r="AT175" s="153" t="s">
        <v>178</v>
      </c>
      <c r="AU175" s="153" t="s">
        <v>88</v>
      </c>
      <c r="AV175" s="12" t="s">
        <v>86</v>
      </c>
      <c r="AW175" s="12" t="s">
        <v>41</v>
      </c>
      <c r="AX175" s="12" t="s">
        <v>79</v>
      </c>
      <c r="AY175" s="153" t="s">
        <v>167</v>
      </c>
    </row>
    <row r="176" spans="2:65" s="13" customFormat="1" ht="10.199999999999999" x14ac:dyDescent="0.2">
      <c r="B176" s="158"/>
      <c r="D176" s="152" t="s">
        <v>178</v>
      </c>
      <c r="E176" s="159" t="s">
        <v>3</v>
      </c>
      <c r="F176" s="160" t="s">
        <v>1674</v>
      </c>
      <c r="H176" s="161">
        <v>25.8</v>
      </c>
      <c r="I176" s="162"/>
      <c r="L176" s="158"/>
      <c r="M176" s="163"/>
      <c r="T176" s="164"/>
      <c r="AT176" s="159" t="s">
        <v>178</v>
      </c>
      <c r="AU176" s="159" t="s">
        <v>88</v>
      </c>
      <c r="AV176" s="13" t="s">
        <v>88</v>
      </c>
      <c r="AW176" s="13" t="s">
        <v>41</v>
      </c>
      <c r="AX176" s="13" t="s">
        <v>79</v>
      </c>
      <c r="AY176" s="159" t="s">
        <v>167</v>
      </c>
    </row>
    <row r="177" spans="2:65" s="12" customFormat="1" ht="10.199999999999999" x14ac:dyDescent="0.2">
      <c r="B177" s="151"/>
      <c r="D177" s="152" t="s">
        <v>178</v>
      </c>
      <c r="E177" s="153" t="s">
        <v>3</v>
      </c>
      <c r="F177" s="154" t="s">
        <v>1675</v>
      </c>
      <c r="H177" s="153" t="s">
        <v>3</v>
      </c>
      <c r="I177" s="155"/>
      <c r="L177" s="151"/>
      <c r="M177" s="156"/>
      <c r="T177" s="157"/>
      <c r="AT177" s="153" t="s">
        <v>178</v>
      </c>
      <c r="AU177" s="153" t="s">
        <v>88</v>
      </c>
      <c r="AV177" s="12" t="s">
        <v>86</v>
      </c>
      <c r="AW177" s="12" t="s">
        <v>41</v>
      </c>
      <c r="AX177" s="12" t="s">
        <v>79</v>
      </c>
      <c r="AY177" s="153" t="s">
        <v>167</v>
      </c>
    </row>
    <row r="178" spans="2:65" s="13" customFormat="1" ht="10.199999999999999" x14ac:dyDescent="0.2">
      <c r="B178" s="158"/>
      <c r="D178" s="152" t="s">
        <v>178</v>
      </c>
      <c r="E178" s="159" t="s">
        <v>3</v>
      </c>
      <c r="F178" s="160" t="s">
        <v>1676</v>
      </c>
      <c r="H178" s="161">
        <v>3.1520000000000001</v>
      </c>
      <c r="I178" s="162"/>
      <c r="L178" s="158"/>
      <c r="M178" s="163"/>
      <c r="T178" s="164"/>
      <c r="AT178" s="159" t="s">
        <v>178</v>
      </c>
      <c r="AU178" s="159" t="s">
        <v>88</v>
      </c>
      <c r="AV178" s="13" t="s">
        <v>88</v>
      </c>
      <c r="AW178" s="13" t="s">
        <v>41</v>
      </c>
      <c r="AX178" s="13" t="s">
        <v>79</v>
      </c>
      <c r="AY178" s="159" t="s">
        <v>167</v>
      </c>
    </row>
    <row r="179" spans="2:65" s="12" customFormat="1" ht="10.199999999999999" x14ac:dyDescent="0.2">
      <c r="B179" s="151"/>
      <c r="D179" s="152" t="s">
        <v>178</v>
      </c>
      <c r="E179" s="153" t="s">
        <v>3</v>
      </c>
      <c r="F179" s="154" t="s">
        <v>1677</v>
      </c>
      <c r="H179" s="153" t="s">
        <v>3</v>
      </c>
      <c r="I179" s="155"/>
      <c r="L179" s="151"/>
      <c r="M179" s="156"/>
      <c r="T179" s="157"/>
      <c r="AT179" s="153" t="s">
        <v>178</v>
      </c>
      <c r="AU179" s="153" t="s">
        <v>88</v>
      </c>
      <c r="AV179" s="12" t="s">
        <v>86</v>
      </c>
      <c r="AW179" s="12" t="s">
        <v>41</v>
      </c>
      <c r="AX179" s="12" t="s">
        <v>79</v>
      </c>
      <c r="AY179" s="153" t="s">
        <v>167</v>
      </c>
    </row>
    <row r="180" spans="2:65" s="13" customFormat="1" ht="10.199999999999999" x14ac:dyDescent="0.2">
      <c r="B180" s="158"/>
      <c r="D180" s="152" t="s">
        <v>178</v>
      </c>
      <c r="E180" s="159" t="s">
        <v>3</v>
      </c>
      <c r="F180" s="160" t="s">
        <v>1678</v>
      </c>
      <c r="H180" s="161">
        <v>4.84</v>
      </c>
      <c r="I180" s="162"/>
      <c r="L180" s="158"/>
      <c r="M180" s="163"/>
      <c r="T180" s="164"/>
      <c r="AT180" s="159" t="s">
        <v>178</v>
      </c>
      <c r="AU180" s="159" t="s">
        <v>88</v>
      </c>
      <c r="AV180" s="13" t="s">
        <v>88</v>
      </c>
      <c r="AW180" s="13" t="s">
        <v>41</v>
      </c>
      <c r="AX180" s="13" t="s">
        <v>79</v>
      </c>
      <c r="AY180" s="159" t="s">
        <v>167</v>
      </c>
    </row>
    <row r="181" spans="2:65" s="12" customFormat="1" ht="10.199999999999999" x14ac:dyDescent="0.2">
      <c r="B181" s="151"/>
      <c r="D181" s="152" t="s">
        <v>178</v>
      </c>
      <c r="E181" s="153" t="s">
        <v>3</v>
      </c>
      <c r="F181" s="154" t="s">
        <v>1679</v>
      </c>
      <c r="H181" s="153" t="s">
        <v>3</v>
      </c>
      <c r="I181" s="155"/>
      <c r="L181" s="151"/>
      <c r="M181" s="156"/>
      <c r="T181" s="157"/>
      <c r="AT181" s="153" t="s">
        <v>178</v>
      </c>
      <c r="AU181" s="153" t="s">
        <v>88</v>
      </c>
      <c r="AV181" s="12" t="s">
        <v>86</v>
      </c>
      <c r="AW181" s="12" t="s">
        <v>41</v>
      </c>
      <c r="AX181" s="12" t="s">
        <v>79</v>
      </c>
      <c r="AY181" s="153" t="s">
        <v>167</v>
      </c>
    </row>
    <row r="182" spans="2:65" s="13" customFormat="1" ht="10.199999999999999" x14ac:dyDescent="0.2">
      <c r="B182" s="158"/>
      <c r="D182" s="152" t="s">
        <v>178</v>
      </c>
      <c r="E182" s="159" t="s">
        <v>3</v>
      </c>
      <c r="F182" s="160" t="s">
        <v>1680</v>
      </c>
      <c r="H182" s="161">
        <v>4.9400000000000004</v>
      </c>
      <c r="I182" s="162"/>
      <c r="L182" s="158"/>
      <c r="M182" s="163"/>
      <c r="T182" s="164"/>
      <c r="AT182" s="159" t="s">
        <v>178</v>
      </c>
      <c r="AU182" s="159" t="s">
        <v>88</v>
      </c>
      <c r="AV182" s="13" t="s">
        <v>88</v>
      </c>
      <c r="AW182" s="13" t="s">
        <v>41</v>
      </c>
      <c r="AX182" s="13" t="s">
        <v>79</v>
      </c>
      <c r="AY182" s="159" t="s">
        <v>167</v>
      </c>
    </row>
    <row r="183" spans="2:65" s="14" customFormat="1" ht="10.199999999999999" x14ac:dyDescent="0.2">
      <c r="B183" s="165"/>
      <c r="D183" s="152" t="s">
        <v>178</v>
      </c>
      <c r="E183" s="166" t="s">
        <v>3</v>
      </c>
      <c r="F183" s="167" t="s">
        <v>181</v>
      </c>
      <c r="H183" s="168">
        <v>48.632000000000005</v>
      </c>
      <c r="I183" s="169"/>
      <c r="L183" s="165"/>
      <c r="M183" s="170"/>
      <c r="T183" s="171"/>
      <c r="AT183" s="166" t="s">
        <v>178</v>
      </c>
      <c r="AU183" s="166" t="s">
        <v>88</v>
      </c>
      <c r="AV183" s="14" t="s">
        <v>174</v>
      </c>
      <c r="AW183" s="14" t="s">
        <v>41</v>
      </c>
      <c r="AX183" s="14" t="s">
        <v>86</v>
      </c>
      <c r="AY183" s="166" t="s">
        <v>167</v>
      </c>
    </row>
    <row r="184" spans="2:65" s="13" customFormat="1" ht="10.199999999999999" x14ac:dyDescent="0.2">
      <c r="B184" s="158"/>
      <c r="D184" s="152" t="s">
        <v>178</v>
      </c>
      <c r="F184" s="160" t="s">
        <v>1689</v>
      </c>
      <c r="H184" s="161">
        <v>51.064</v>
      </c>
      <c r="I184" s="162"/>
      <c r="L184" s="158"/>
      <c r="M184" s="163"/>
      <c r="T184" s="164"/>
      <c r="AT184" s="159" t="s">
        <v>178</v>
      </c>
      <c r="AU184" s="159" t="s">
        <v>88</v>
      </c>
      <c r="AV184" s="13" t="s">
        <v>88</v>
      </c>
      <c r="AW184" s="13" t="s">
        <v>4</v>
      </c>
      <c r="AX184" s="13" t="s">
        <v>86</v>
      </c>
      <c r="AY184" s="159" t="s">
        <v>167</v>
      </c>
    </row>
    <row r="185" spans="2:65" s="1" customFormat="1" ht="16.5" customHeight="1" x14ac:dyDescent="0.2">
      <c r="B185" s="133"/>
      <c r="C185" s="183" t="s">
        <v>264</v>
      </c>
      <c r="D185" s="183" t="s">
        <v>754</v>
      </c>
      <c r="E185" s="184" t="s">
        <v>1690</v>
      </c>
      <c r="F185" s="185" t="s">
        <v>1691</v>
      </c>
      <c r="G185" s="186" t="s">
        <v>254</v>
      </c>
      <c r="H185" s="187">
        <v>51.064</v>
      </c>
      <c r="I185" s="188"/>
      <c r="J185" s="189">
        <f>ROUND(I185*H185,2)</f>
        <v>0</v>
      </c>
      <c r="K185" s="185" t="s">
        <v>173</v>
      </c>
      <c r="L185" s="190"/>
      <c r="M185" s="191" t="s">
        <v>3</v>
      </c>
      <c r="N185" s="192" t="s">
        <v>50</v>
      </c>
      <c r="P185" s="143">
        <f>O185*H185</f>
        <v>0</v>
      </c>
      <c r="Q185" s="143">
        <v>1E-4</v>
      </c>
      <c r="R185" s="143">
        <f>Q185*H185</f>
        <v>5.1064000000000005E-3</v>
      </c>
      <c r="S185" s="143">
        <v>0</v>
      </c>
      <c r="T185" s="144">
        <f>S185*H185</f>
        <v>0</v>
      </c>
      <c r="AR185" s="145" t="s">
        <v>217</v>
      </c>
      <c r="AT185" s="145" t="s">
        <v>754</v>
      </c>
      <c r="AU185" s="145" t="s">
        <v>88</v>
      </c>
      <c r="AY185" s="18" t="s">
        <v>167</v>
      </c>
      <c r="BE185" s="146">
        <f>IF(N185="základní",J185,0)</f>
        <v>0</v>
      </c>
      <c r="BF185" s="146">
        <f>IF(N185="snížená",J185,0)</f>
        <v>0</v>
      </c>
      <c r="BG185" s="146">
        <f>IF(N185="zákl. přenesená",J185,0)</f>
        <v>0</v>
      </c>
      <c r="BH185" s="146">
        <f>IF(N185="sníž. přenesená",J185,0)</f>
        <v>0</v>
      </c>
      <c r="BI185" s="146">
        <f>IF(N185="nulová",J185,0)</f>
        <v>0</v>
      </c>
      <c r="BJ185" s="18" t="s">
        <v>86</v>
      </c>
      <c r="BK185" s="146">
        <f>ROUND(I185*H185,2)</f>
        <v>0</v>
      </c>
      <c r="BL185" s="18" t="s">
        <v>174</v>
      </c>
      <c r="BM185" s="145" t="s">
        <v>1692</v>
      </c>
    </row>
    <row r="186" spans="2:65" s="12" customFormat="1" ht="10.199999999999999" x14ac:dyDescent="0.2">
      <c r="B186" s="151"/>
      <c r="D186" s="152" t="s">
        <v>178</v>
      </c>
      <c r="E186" s="153" t="s">
        <v>3</v>
      </c>
      <c r="F186" s="154" t="s">
        <v>1693</v>
      </c>
      <c r="H186" s="153" t="s">
        <v>3</v>
      </c>
      <c r="I186" s="155"/>
      <c r="L186" s="151"/>
      <c r="M186" s="156"/>
      <c r="T186" s="157"/>
      <c r="AT186" s="153" t="s">
        <v>178</v>
      </c>
      <c r="AU186" s="153" t="s">
        <v>88</v>
      </c>
      <c r="AV186" s="12" t="s">
        <v>86</v>
      </c>
      <c r="AW186" s="12" t="s">
        <v>41</v>
      </c>
      <c r="AX186" s="12" t="s">
        <v>79</v>
      </c>
      <c r="AY186" s="153" t="s">
        <v>167</v>
      </c>
    </row>
    <row r="187" spans="2:65" s="12" customFormat="1" ht="10.199999999999999" x14ac:dyDescent="0.2">
      <c r="B187" s="151"/>
      <c r="D187" s="152" t="s">
        <v>178</v>
      </c>
      <c r="E187" s="153" t="s">
        <v>3</v>
      </c>
      <c r="F187" s="154" t="s">
        <v>626</v>
      </c>
      <c r="H187" s="153" t="s">
        <v>3</v>
      </c>
      <c r="I187" s="155"/>
      <c r="L187" s="151"/>
      <c r="M187" s="156"/>
      <c r="T187" s="157"/>
      <c r="AT187" s="153" t="s">
        <v>178</v>
      </c>
      <c r="AU187" s="153" t="s">
        <v>88</v>
      </c>
      <c r="AV187" s="12" t="s">
        <v>86</v>
      </c>
      <c r="AW187" s="12" t="s">
        <v>41</v>
      </c>
      <c r="AX187" s="12" t="s">
        <v>79</v>
      </c>
      <c r="AY187" s="153" t="s">
        <v>167</v>
      </c>
    </row>
    <row r="188" spans="2:65" s="13" customFormat="1" ht="10.199999999999999" x14ac:dyDescent="0.2">
      <c r="B188" s="158"/>
      <c r="D188" s="152" t="s">
        <v>178</v>
      </c>
      <c r="E188" s="159" t="s">
        <v>3</v>
      </c>
      <c r="F188" s="160" t="s">
        <v>1673</v>
      </c>
      <c r="H188" s="161">
        <v>9.9</v>
      </c>
      <c r="I188" s="162"/>
      <c r="L188" s="158"/>
      <c r="M188" s="163"/>
      <c r="T188" s="164"/>
      <c r="AT188" s="159" t="s">
        <v>178</v>
      </c>
      <c r="AU188" s="159" t="s">
        <v>88</v>
      </c>
      <c r="AV188" s="13" t="s">
        <v>88</v>
      </c>
      <c r="AW188" s="13" t="s">
        <v>41</v>
      </c>
      <c r="AX188" s="13" t="s">
        <v>79</v>
      </c>
      <c r="AY188" s="159" t="s">
        <v>167</v>
      </c>
    </row>
    <row r="189" spans="2:65" s="12" customFormat="1" ht="10.199999999999999" x14ac:dyDescent="0.2">
      <c r="B189" s="151"/>
      <c r="D189" s="152" t="s">
        <v>178</v>
      </c>
      <c r="E189" s="153" t="s">
        <v>3</v>
      </c>
      <c r="F189" s="154" t="s">
        <v>989</v>
      </c>
      <c r="H189" s="153" t="s">
        <v>3</v>
      </c>
      <c r="I189" s="155"/>
      <c r="L189" s="151"/>
      <c r="M189" s="156"/>
      <c r="T189" s="157"/>
      <c r="AT189" s="153" t="s">
        <v>178</v>
      </c>
      <c r="AU189" s="153" t="s">
        <v>88</v>
      </c>
      <c r="AV189" s="12" t="s">
        <v>86</v>
      </c>
      <c r="AW189" s="12" t="s">
        <v>41</v>
      </c>
      <c r="AX189" s="12" t="s">
        <v>79</v>
      </c>
      <c r="AY189" s="153" t="s">
        <v>167</v>
      </c>
    </row>
    <row r="190" spans="2:65" s="13" customFormat="1" ht="10.199999999999999" x14ac:dyDescent="0.2">
      <c r="B190" s="158"/>
      <c r="D190" s="152" t="s">
        <v>178</v>
      </c>
      <c r="E190" s="159" t="s">
        <v>3</v>
      </c>
      <c r="F190" s="160" t="s">
        <v>1674</v>
      </c>
      <c r="H190" s="161">
        <v>25.8</v>
      </c>
      <c r="I190" s="162"/>
      <c r="L190" s="158"/>
      <c r="M190" s="163"/>
      <c r="T190" s="164"/>
      <c r="AT190" s="159" t="s">
        <v>178</v>
      </c>
      <c r="AU190" s="159" t="s">
        <v>88</v>
      </c>
      <c r="AV190" s="13" t="s">
        <v>88</v>
      </c>
      <c r="AW190" s="13" t="s">
        <v>41</v>
      </c>
      <c r="AX190" s="13" t="s">
        <v>79</v>
      </c>
      <c r="AY190" s="159" t="s">
        <v>167</v>
      </c>
    </row>
    <row r="191" spans="2:65" s="12" customFormat="1" ht="10.199999999999999" x14ac:dyDescent="0.2">
      <c r="B191" s="151"/>
      <c r="D191" s="152" t="s">
        <v>178</v>
      </c>
      <c r="E191" s="153" t="s">
        <v>3</v>
      </c>
      <c r="F191" s="154" t="s">
        <v>1675</v>
      </c>
      <c r="H191" s="153" t="s">
        <v>3</v>
      </c>
      <c r="I191" s="155"/>
      <c r="L191" s="151"/>
      <c r="M191" s="156"/>
      <c r="T191" s="157"/>
      <c r="AT191" s="153" t="s">
        <v>178</v>
      </c>
      <c r="AU191" s="153" t="s">
        <v>88</v>
      </c>
      <c r="AV191" s="12" t="s">
        <v>86</v>
      </c>
      <c r="AW191" s="12" t="s">
        <v>41</v>
      </c>
      <c r="AX191" s="12" t="s">
        <v>79</v>
      </c>
      <c r="AY191" s="153" t="s">
        <v>167</v>
      </c>
    </row>
    <row r="192" spans="2:65" s="13" customFormat="1" ht="10.199999999999999" x14ac:dyDescent="0.2">
      <c r="B192" s="158"/>
      <c r="D192" s="152" t="s">
        <v>178</v>
      </c>
      <c r="E192" s="159" t="s">
        <v>3</v>
      </c>
      <c r="F192" s="160" t="s">
        <v>1676</v>
      </c>
      <c r="H192" s="161">
        <v>3.1520000000000001</v>
      </c>
      <c r="I192" s="162"/>
      <c r="L192" s="158"/>
      <c r="M192" s="163"/>
      <c r="T192" s="164"/>
      <c r="AT192" s="159" t="s">
        <v>178</v>
      </c>
      <c r="AU192" s="159" t="s">
        <v>88</v>
      </c>
      <c r="AV192" s="13" t="s">
        <v>88</v>
      </c>
      <c r="AW192" s="13" t="s">
        <v>41</v>
      </c>
      <c r="AX192" s="13" t="s">
        <v>79</v>
      </c>
      <c r="AY192" s="159" t="s">
        <v>167</v>
      </c>
    </row>
    <row r="193" spans="2:65" s="12" customFormat="1" ht="10.199999999999999" x14ac:dyDescent="0.2">
      <c r="B193" s="151"/>
      <c r="D193" s="152" t="s">
        <v>178</v>
      </c>
      <c r="E193" s="153" t="s">
        <v>3</v>
      </c>
      <c r="F193" s="154" t="s">
        <v>1677</v>
      </c>
      <c r="H193" s="153" t="s">
        <v>3</v>
      </c>
      <c r="I193" s="155"/>
      <c r="L193" s="151"/>
      <c r="M193" s="156"/>
      <c r="T193" s="157"/>
      <c r="AT193" s="153" t="s">
        <v>178</v>
      </c>
      <c r="AU193" s="153" t="s">
        <v>88</v>
      </c>
      <c r="AV193" s="12" t="s">
        <v>86</v>
      </c>
      <c r="AW193" s="12" t="s">
        <v>41</v>
      </c>
      <c r="AX193" s="12" t="s">
        <v>79</v>
      </c>
      <c r="AY193" s="153" t="s">
        <v>167</v>
      </c>
    </row>
    <row r="194" spans="2:65" s="13" customFormat="1" ht="10.199999999999999" x14ac:dyDescent="0.2">
      <c r="B194" s="158"/>
      <c r="D194" s="152" t="s">
        <v>178</v>
      </c>
      <c r="E194" s="159" t="s">
        <v>3</v>
      </c>
      <c r="F194" s="160" t="s">
        <v>1678</v>
      </c>
      <c r="H194" s="161">
        <v>4.84</v>
      </c>
      <c r="I194" s="162"/>
      <c r="L194" s="158"/>
      <c r="M194" s="163"/>
      <c r="T194" s="164"/>
      <c r="AT194" s="159" t="s">
        <v>178</v>
      </c>
      <c r="AU194" s="159" t="s">
        <v>88</v>
      </c>
      <c r="AV194" s="13" t="s">
        <v>88</v>
      </c>
      <c r="AW194" s="13" t="s">
        <v>41</v>
      </c>
      <c r="AX194" s="13" t="s">
        <v>79</v>
      </c>
      <c r="AY194" s="159" t="s">
        <v>167</v>
      </c>
    </row>
    <row r="195" spans="2:65" s="12" customFormat="1" ht="10.199999999999999" x14ac:dyDescent="0.2">
      <c r="B195" s="151"/>
      <c r="D195" s="152" t="s">
        <v>178</v>
      </c>
      <c r="E195" s="153" t="s">
        <v>3</v>
      </c>
      <c r="F195" s="154" t="s">
        <v>1679</v>
      </c>
      <c r="H195" s="153" t="s">
        <v>3</v>
      </c>
      <c r="I195" s="155"/>
      <c r="L195" s="151"/>
      <c r="M195" s="156"/>
      <c r="T195" s="157"/>
      <c r="AT195" s="153" t="s">
        <v>178</v>
      </c>
      <c r="AU195" s="153" t="s">
        <v>88</v>
      </c>
      <c r="AV195" s="12" t="s">
        <v>86</v>
      </c>
      <c r="AW195" s="12" t="s">
        <v>41</v>
      </c>
      <c r="AX195" s="12" t="s">
        <v>79</v>
      </c>
      <c r="AY195" s="153" t="s">
        <v>167</v>
      </c>
    </row>
    <row r="196" spans="2:65" s="13" customFormat="1" ht="10.199999999999999" x14ac:dyDescent="0.2">
      <c r="B196" s="158"/>
      <c r="D196" s="152" t="s">
        <v>178</v>
      </c>
      <c r="E196" s="159" t="s">
        <v>3</v>
      </c>
      <c r="F196" s="160" t="s">
        <v>1680</v>
      </c>
      <c r="H196" s="161">
        <v>4.9400000000000004</v>
      </c>
      <c r="I196" s="162"/>
      <c r="L196" s="158"/>
      <c r="M196" s="163"/>
      <c r="T196" s="164"/>
      <c r="AT196" s="159" t="s">
        <v>178</v>
      </c>
      <c r="AU196" s="159" t="s">
        <v>88</v>
      </c>
      <c r="AV196" s="13" t="s">
        <v>88</v>
      </c>
      <c r="AW196" s="13" t="s">
        <v>41</v>
      </c>
      <c r="AX196" s="13" t="s">
        <v>79</v>
      </c>
      <c r="AY196" s="159" t="s">
        <v>167</v>
      </c>
    </row>
    <row r="197" spans="2:65" s="14" customFormat="1" ht="10.199999999999999" x14ac:dyDescent="0.2">
      <c r="B197" s="165"/>
      <c r="D197" s="152" t="s">
        <v>178</v>
      </c>
      <c r="E197" s="166" t="s">
        <v>3</v>
      </c>
      <c r="F197" s="167" t="s">
        <v>181</v>
      </c>
      <c r="H197" s="168">
        <v>48.632000000000005</v>
      </c>
      <c r="I197" s="169"/>
      <c r="L197" s="165"/>
      <c r="M197" s="170"/>
      <c r="T197" s="171"/>
      <c r="AT197" s="166" t="s">
        <v>178</v>
      </c>
      <c r="AU197" s="166" t="s">
        <v>88</v>
      </c>
      <c r="AV197" s="14" t="s">
        <v>174</v>
      </c>
      <c r="AW197" s="14" t="s">
        <v>41</v>
      </c>
      <c r="AX197" s="14" t="s">
        <v>86</v>
      </c>
      <c r="AY197" s="166" t="s">
        <v>167</v>
      </c>
    </row>
    <row r="198" spans="2:65" s="13" customFormat="1" ht="10.199999999999999" x14ac:dyDescent="0.2">
      <c r="B198" s="158"/>
      <c r="D198" s="152" t="s">
        <v>178</v>
      </c>
      <c r="F198" s="160" t="s">
        <v>1689</v>
      </c>
      <c r="H198" s="161">
        <v>51.064</v>
      </c>
      <c r="I198" s="162"/>
      <c r="L198" s="158"/>
      <c r="M198" s="163"/>
      <c r="T198" s="164"/>
      <c r="AT198" s="159" t="s">
        <v>178</v>
      </c>
      <c r="AU198" s="159" t="s">
        <v>88</v>
      </c>
      <c r="AV198" s="13" t="s">
        <v>88</v>
      </c>
      <c r="AW198" s="13" t="s">
        <v>4</v>
      </c>
      <c r="AX198" s="13" t="s">
        <v>86</v>
      </c>
      <c r="AY198" s="159" t="s">
        <v>167</v>
      </c>
    </row>
    <row r="199" spans="2:65" s="1" customFormat="1" ht="24.15" customHeight="1" x14ac:dyDescent="0.2">
      <c r="B199" s="133"/>
      <c r="C199" s="134" t="s">
        <v>269</v>
      </c>
      <c r="D199" s="134" t="s">
        <v>169</v>
      </c>
      <c r="E199" s="135" t="s">
        <v>1694</v>
      </c>
      <c r="F199" s="136" t="s">
        <v>1695</v>
      </c>
      <c r="G199" s="137" t="s">
        <v>220</v>
      </c>
      <c r="H199" s="138">
        <v>87.171000000000006</v>
      </c>
      <c r="I199" s="139"/>
      <c r="J199" s="140">
        <f>ROUND(I199*H199,2)</f>
        <v>0</v>
      </c>
      <c r="K199" s="136" t="s">
        <v>173</v>
      </c>
      <c r="L199" s="34"/>
      <c r="M199" s="141" t="s">
        <v>3</v>
      </c>
      <c r="N199" s="142" t="s">
        <v>50</v>
      </c>
      <c r="P199" s="143">
        <f>O199*H199</f>
        <v>0</v>
      </c>
      <c r="Q199" s="143">
        <v>1.992E-2</v>
      </c>
      <c r="R199" s="143">
        <f>Q199*H199</f>
        <v>1.7364463200000002</v>
      </c>
      <c r="S199" s="143">
        <v>0</v>
      </c>
      <c r="T199" s="144">
        <f>S199*H199</f>
        <v>0</v>
      </c>
      <c r="AR199" s="145" t="s">
        <v>174</v>
      </c>
      <c r="AT199" s="145" t="s">
        <v>169</v>
      </c>
      <c r="AU199" s="145" t="s">
        <v>88</v>
      </c>
      <c r="AY199" s="18" t="s">
        <v>167</v>
      </c>
      <c r="BE199" s="146">
        <f>IF(N199="základní",J199,0)</f>
        <v>0</v>
      </c>
      <c r="BF199" s="146">
        <f>IF(N199="snížená",J199,0)</f>
        <v>0</v>
      </c>
      <c r="BG199" s="146">
        <f>IF(N199="zákl. přenesená",J199,0)</f>
        <v>0</v>
      </c>
      <c r="BH199" s="146">
        <f>IF(N199="sníž. přenesená",J199,0)</f>
        <v>0</v>
      </c>
      <c r="BI199" s="146">
        <f>IF(N199="nulová",J199,0)</f>
        <v>0</v>
      </c>
      <c r="BJ199" s="18" t="s">
        <v>86</v>
      </c>
      <c r="BK199" s="146">
        <f>ROUND(I199*H199,2)</f>
        <v>0</v>
      </c>
      <c r="BL199" s="18" t="s">
        <v>174</v>
      </c>
      <c r="BM199" s="145" t="s">
        <v>1696</v>
      </c>
    </row>
    <row r="200" spans="2:65" s="1" customFormat="1" ht="10.199999999999999" x14ac:dyDescent="0.2">
      <c r="B200" s="34"/>
      <c r="D200" s="147" t="s">
        <v>176</v>
      </c>
      <c r="F200" s="148" t="s">
        <v>1697</v>
      </c>
      <c r="I200" s="149"/>
      <c r="L200" s="34"/>
      <c r="M200" s="150"/>
      <c r="T200" s="55"/>
      <c r="AT200" s="18" t="s">
        <v>176</v>
      </c>
      <c r="AU200" s="18" t="s">
        <v>88</v>
      </c>
    </row>
    <row r="201" spans="2:65" s="12" customFormat="1" ht="10.199999999999999" x14ac:dyDescent="0.2">
      <c r="B201" s="151"/>
      <c r="D201" s="152" t="s">
        <v>178</v>
      </c>
      <c r="E201" s="153" t="s">
        <v>3</v>
      </c>
      <c r="F201" s="154" t="s">
        <v>1698</v>
      </c>
      <c r="H201" s="153" t="s">
        <v>3</v>
      </c>
      <c r="I201" s="155"/>
      <c r="L201" s="151"/>
      <c r="M201" s="156"/>
      <c r="T201" s="157"/>
      <c r="AT201" s="153" t="s">
        <v>178</v>
      </c>
      <c r="AU201" s="153" t="s">
        <v>88</v>
      </c>
      <c r="AV201" s="12" t="s">
        <v>86</v>
      </c>
      <c r="AW201" s="12" t="s">
        <v>41</v>
      </c>
      <c r="AX201" s="12" t="s">
        <v>79</v>
      </c>
      <c r="AY201" s="153" t="s">
        <v>167</v>
      </c>
    </row>
    <row r="202" spans="2:65" s="13" customFormat="1" ht="10.199999999999999" x14ac:dyDescent="0.2">
      <c r="B202" s="158"/>
      <c r="D202" s="152" t="s">
        <v>178</v>
      </c>
      <c r="E202" s="159" t="s">
        <v>3</v>
      </c>
      <c r="F202" s="160" t="s">
        <v>583</v>
      </c>
      <c r="H202" s="161">
        <v>59.4</v>
      </c>
      <c r="I202" s="162"/>
      <c r="L202" s="158"/>
      <c r="M202" s="163"/>
      <c r="T202" s="164"/>
      <c r="AT202" s="159" t="s">
        <v>178</v>
      </c>
      <c r="AU202" s="159" t="s">
        <v>88</v>
      </c>
      <c r="AV202" s="13" t="s">
        <v>88</v>
      </c>
      <c r="AW202" s="13" t="s">
        <v>41</v>
      </c>
      <c r="AX202" s="13" t="s">
        <v>79</v>
      </c>
      <c r="AY202" s="159" t="s">
        <v>167</v>
      </c>
    </row>
    <row r="203" spans="2:65" s="13" customFormat="1" ht="10.199999999999999" x14ac:dyDescent="0.2">
      <c r="B203" s="158"/>
      <c r="D203" s="152" t="s">
        <v>178</v>
      </c>
      <c r="E203" s="159" t="s">
        <v>3</v>
      </c>
      <c r="F203" s="160" t="s">
        <v>584</v>
      </c>
      <c r="H203" s="161">
        <v>5.27</v>
      </c>
      <c r="I203" s="162"/>
      <c r="L203" s="158"/>
      <c r="M203" s="163"/>
      <c r="T203" s="164"/>
      <c r="AT203" s="159" t="s">
        <v>178</v>
      </c>
      <c r="AU203" s="159" t="s">
        <v>88</v>
      </c>
      <c r="AV203" s="13" t="s">
        <v>88</v>
      </c>
      <c r="AW203" s="13" t="s">
        <v>41</v>
      </c>
      <c r="AX203" s="13" t="s">
        <v>79</v>
      </c>
      <c r="AY203" s="159" t="s">
        <v>167</v>
      </c>
    </row>
    <row r="204" spans="2:65" s="13" customFormat="1" ht="10.199999999999999" x14ac:dyDescent="0.2">
      <c r="B204" s="158"/>
      <c r="D204" s="152" t="s">
        <v>178</v>
      </c>
      <c r="E204" s="159" t="s">
        <v>3</v>
      </c>
      <c r="F204" s="160" t="s">
        <v>585</v>
      </c>
      <c r="H204" s="161">
        <v>-2.1</v>
      </c>
      <c r="I204" s="162"/>
      <c r="L204" s="158"/>
      <c r="M204" s="163"/>
      <c r="T204" s="164"/>
      <c r="AT204" s="159" t="s">
        <v>178</v>
      </c>
      <c r="AU204" s="159" t="s">
        <v>88</v>
      </c>
      <c r="AV204" s="13" t="s">
        <v>88</v>
      </c>
      <c r="AW204" s="13" t="s">
        <v>41</v>
      </c>
      <c r="AX204" s="13" t="s">
        <v>79</v>
      </c>
      <c r="AY204" s="159" t="s">
        <v>167</v>
      </c>
    </row>
    <row r="205" spans="2:65" s="13" customFormat="1" ht="10.199999999999999" x14ac:dyDescent="0.2">
      <c r="B205" s="158"/>
      <c r="D205" s="152" t="s">
        <v>178</v>
      </c>
      <c r="E205" s="159" t="s">
        <v>3</v>
      </c>
      <c r="F205" s="160" t="s">
        <v>586</v>
      </c>
      <c r="H205" s="161">
        <v>-12.6</v>
      </c>
      <c r="I205" s="162"/>
      <c r="L205" s="158"/>
      <c r="M205" s="163"/>
      <c r="T205" s="164"/>
      <c r="AT205" s="159" t="s">
        <v>178</v>
      </c>
      <c r="AU205" s="159" t="s">
        <v>88</v>
      </c>
      <c r="AV205" s="13" t="s">
        <v>88</v>
      </c>
      <c r="AW205" s="13" t="s">
        <v>41</v>
      </c>
      <c r="AX205" s="13" t="s">
        <v>79</v>
      </c>
      <c r="AY205" s="159" t="s">
        <v>167</v>
      </c>
    </row>
    <row r="206" spans="2:65" s="13" customFormat="1" ht="10.199999999999999" x14ac:dyDescent="0.2">
      <c r="B206" s="158"/>
      <c r="D206" s="152" t="s">
        <v>178</v>
      </c>
      <c r="E206" s="159" t="s">
        <v>3</v>
      </c>
      <c r="F206" s="160" t="s">
        <v>506</v>
      </c>
      <c r="H206" s="161">
        <v>-1.7729999999999999</v>
      </c>
      <c r="I206" s="162"/>
      <c r="L206" s="158"/>
      <c r="M206" s="163"/>
      <c r="T206" s="164"/>
      <c r="AT206" s="159" t="s">
        <v>178</v>
      </c>
      <c r="AU206" s="159" t="s">
        <v>88</v>
      </c>
      <c r="AV206" s="13" t="s">
        <v>88</v>
      </c>
      <c r="AW206" s="13" t="s">
        <v>41</v>
      </c>
      <c r="AX206" s="13" t="s">
        <v>79</v>
      </c>
      <c r="AY206" s="159" t="s">
        <v>167</v>
      </c>
    </row>
    <row r="207" spans="2:65" s="13" customFormat="1" ht="10.199999999999999" x14ac:dyDescent="0.2">
      <c r="B207" s="158"/>
      <c r="D207" s="152" t="s">
        <v>178</v>
      </c>
      <c r="E207" s="159" t="s">
        <v>3</v>
      </c>
      <c r="F207" s="160" t="s">
        <v>587</v>
      </c>
      <c r="H207" s="161">
        <v>-2.1</v>
      </c>
      <c r="I207" s="162"/>
      <c r="L207" s="158"/>
      <c r="M207" s="163"/>
      <c r="T207" s="164"/>
      <c r="AT207" s="159" t="s">
        <v>178</v>
      </c>
      <c r="AU207" s="159" t="s">
        <v>88</v>
      </c>
      <c r="AV207" s="13" t="s">
        <v>88</v>
      </c>
      <c r="AW207" s="13" t="s">
        <v>41</v>
      </c>
      <c r="AX207" s="13" t="s">
        <v>79</v>
      </c>
      <c r="AY207" s="159" t="s">
        <v>167</v>
      </c>
    </row>
    <row r="208" spans="2:65" s="15" customFormat="1" ht="10.199999999999999" x14ac:dyDescent="0.2">
      <c r="B208" s="172"/>
      <c r="D208" s="152" t="s">
        <v>178</v>
      </c>
      <c r="E208" s="173" t="s">
        <v>3</v>
      </c>
      <c r="F208" s="174" t="s">
        <v>318</v>
      </c>
      <c r="H208" s="175">
        <v>46.096999999999994</v>
      </c>
      <c r="I208" s="176"/>
      <c r="L208" s="172"/>
      <c r="M208" s="177"/>
      <c r="T208" s="178"/>
      <c r="AT208" s="173" t="s">
        <v>178</v>
      </c>
      <c r="AU208" s="173" t="s">
        <v>88</v>
      </c>
      <c r="AV208" s="15" t="s">
        <v>188</v>
      </c>
      <c r="AW208" s="15" t="s">
        <v>41</v>
      </c>
      <c r="AX208" s="15" t="s">
        <v>79</v>
      </c>
      <c r="AY208" s="173" t="s">
        <v>167</v>
      </c>
    </row>
    <row r="209" spans="2:65" s="12" customFormat="1" ht="10.199999999999999" x14ac:dyDescent="0.2">
      <c r="B209" s="151"/>
      <c r="D209" s="152" t="s">
        <v>178</v>
      </c>
      <c r="E209" s="153" t="s">
        <v>3</v>
      </c>
      <c r="F209" s="154" t="s">
        <v>588</v>
      </c>
      <c r="H209" s="153" t="s">
        <v>3</v>
      </c>
      <c r="I209" s="155"/>
      <c r="L209" s="151"/>
      <c r="M209" s="156"/>
      <c r="T209" s="157"/>
      <c r="AT209" s="153" t="s">
        <v>178</v>
      </c>
      <c r="AU209" s="153" t="s">
        <v>88</v>
      </c>
      <c r="AV209" s="12" t="s">
        <v>86</v>
      </c>
      <c r="AW209" s="12" t="s">
        <v>41</v>
      </c>
      <c r="AX209" s="12" t="s">
        <v>79</v>
      </c>
      <c r="AY209" s="153" t="s">
        <v>167</v>
      </c>
    </row>
    <row r="210" spans="2:65" s="13" customFormat="1" ht="10.199999999999999" x14ac:dyDescent="0.2">
      <c r="B210" s="158"/>
      <c r="D210" s="152" t="s">
        <v>178</v>
      </c>
      <c r="E210" s="159" t="s">
        <v>3</v>
      </c>
      <c r="F210" s="160" t="s">
        <v>589</v>
      </c>
      <c r="H210" s="161">
        <v>26.6</v>
      </c>
      <c r="I210" s="162"/>
      <c r="L210" s="158"/>
      <c r="M210" s="163"/>
      <c r="T210" s="164"/>
      <c r="AT210" s="159" t="s">
        <v>178</v>
      </c>
      <c r="AU210" s="159" t="s">
        <v>88</v>
      </c>
      <c r="AV210" s="13" t="s">
        <v>88</v>
      </c>
      <c r="AW210" s="13" t="s">
        <v>41</v>
      </c>
      <c r="AX210" s="13" t="s">
        <v>79</v>
      </c>
      <c r="AY210" s="159" t="s">
        <v>167</v>
      </c>
    </row>
    <row r="211" spans="2:65" s="13" customFormat="1" ht="10.199999999999999" x14ac:dyDescent="0.2">
      <c r="B211" s="158"/>
      <c r="D211" s="152" t="s">
        <v>178</v>
      </c>
      <c r="E211" s="159" t="s">
        <v>3</v>
      </c>
      <c r="F211" s="160" t="s">
        <v>590</v>
      </c>
      <c r="H211" s="161">
        <v>8.3800000000000008</v>
      </c>
      <c r="I211" s="162"/>
      <c r="L211" s="158"/>
      <c r="M211" s="163"/>
      <c r="T211" s="164"/>
      <c r="AT211" s="159" t="s">
        <v>178</v>
      </c>
      <c r="AU211" s="159" t="s">
        <v>88</v>
      </c>
      <c r="AV211" s="13" t="s">
        <v>88</v>
      </c>
      <c r="AW211" s="13" t="s">
        <v>41</v>
      </c>
      <c r="AX211" s="13" t="s">
        <v>79</v>
      </c>
      <c r="AY211" s="159" t="s">
        <v>167</v>
      </c>
    </row>
    <row r="212" spans="2:65" s="13" customFormat="1" ht="10.199999999999999" x14ac:dyDescent="0.2">
      <c r="B212" s="158"/>
      <c r="D212" s="152" t="s">
        <v>178</v>
      </c>
      <c r="E212" s="159" t="s">
        <v>3</v>
      </c>
      <c r="F212" s="160" t="s">
        <v>591</v>
      </c>
      <c r="H212" s="161">
        <v>4.0999999999999996</v>
      </c>
      <c r="I212" s="162"/>
      <c r="L212" s="158"/>
      <c r="M212" s="163"/>
      <c r="T212" s="164"/>
      <c r="AT212" s="159" t="s">
        <v>178</v>
      </c>
      <c r="AU212" s="159" t="s">
        <v>88</v>
      </c>
      <c r="AV212" s="13" t="s">
        <v>88</v>
      </c>
      <c r="AW212" s="13" t="s">
        <v>41</v>
      </c>
      <c r="AX212" s="13" t="s">
        <v>79</v>
      </c>
      <c r="AY212" s="159" t="s">
        <v>167</v>
      </c>
    </row>
    <row r="213" spans="2:65" s="13" customFormat="1" ht="10.199999999999999" x14ac:dyDescent="0.2">
      <c r="B213" s="158"/>
      <c r="D213" s="152" t="s">
        <v>178</v>
      </c>
      <c r="E213" s="159" t="s">
        <v>3</v>
      </c>
      <c r="F213" s="160" t="s">
        <v>282</v>
      </c>
      <c r="H213" s="161">
        <v>-1.5760000000000001</v>
      </c>
      <c r="I213" s="162"/>
      <c r="L213" s="158"/>
      <c r="M213" s="163"/>
      <c r="T213" s="164"/>
      <c r="AT213" s="159" t="s">
        <v>178</v>
      </c>
      <c r="AU213" s="159" t="s">
        <v>88</v>
      </c>
      <c r="AV213" s="13" t="s">
        <v>88</v>
      </c>
      <c r="AW213" s="13" t="s">
        <v>41</v>
      </c>
      <c r="AX213" s="13" t="s">
        <v>79</v>
      </c>
      <c r="AY213" s="159" t="s">
        <v>167</v>
      </c>
    </row>
    <row r="214" spans="2:65" s="15" customFormat="1" ht="10.199999999999999" x14ac:dyDescent="0.2">
      <c r="B214" s="172"/>
      <c r="D214" s="152" t="s">
        <v>178</v>
      </c>
      <c r="E214" s="173" t="s">
        <v>3</v>
      </c>
      <c r="F214" s="174" t="s">
        <v>318</v>
      </c>
      <c r="H214" s="175">
        <v>37.504000000000005</v>
      </c>
      <c r="I214" s="176"/>
      <c r="L214" s="172"/>
      <c r="M214" s="177"/>
      <c r="T214" s="178"/>
      <c r="AT214" s="173" t="s">
        <v>178</v>
      </c>
      <c r="AU214" s="173" t="s">
        <v>88</v>
      </c>
      <c r="AV214" s="15" t="s">
        <v>188</v>
      </c>
      <c r="AW214" s="15" t="s">
        <v>41</v>
      </c>
      <c r="AX214" s="15" t="s">
        <v>79</v>
      </c>
      <c r="AY214" s="173" t="s">
        <v>167</v>
      </c>
    </row>
    <row r="215" spans="2:65" s="12" customFormat="1" ht="10.199999999999999" x14ac:dyDescent="0.2">
      <c r="B215" s="151"/>
      <c r="D215" s="152" t="s">
        <v>178</v>
      </c>
      <c r="E215" s="153" t="s">
        <v>3</v>
      </c>
      <c r="F215" s="154" t="s">
        <v>592</v>
      </c>
      <c r="H215" s="153" t="s">
        <v>3</v>
      </c>
      <c r="I215" s="155"/>
      <c r="L215" s="151"/>
      <c r="M215" s="156"/>
      <c r="T215" s="157"/>
      <c r="AT215" s="153" t="s">
        <v>178</v>
      </c>
      <c r="AU215" s="153" t="s">
        <v>88</v>
      </c>
      <c r="AV215" s="12" t="s">
        <v>86</v>
      </c>
      <c r="AW215" s="12" t="s">
        <v>41</v>
      </c>
      <c r="AX215" s="12" t="s">
        <v>79</v>
      </c>
      <c r="AY215" s="153" t="s">
        <v>167</v>
      </c>
    </row>
    <row r="216" spans="2:65" s="13" customFormat="1" ht="10.199999999999999" x14ac:dyDescent="0.2">
      <c r="B216" s="158"/>
      <c r="D216" s="152" t="s">
        <v>178</v>
      </c>
      <c r="E216" s="159" t="s">
        <v>3</v>
      </c>
      <c r="F216" s="160" t="s">
        <v>593</v>
      </c>
      <c r="H216" s="161">
        <v>0.99</v>
      </c>
      <c r="I216" s="162"/>
      <c r="L216" s="158"/>
      <c r="M216" s="163"/>
      <c r="T216" s="164"/>
      <c r="AT216" s="159" t="s">
        <v>178</v>
      </c>
      <c r="AU216" s="159" t="s">
        <v>88</v>
      </c>
      <c r="AV216" s="13" t="s">
        <v>88</v>
      </c>
      <c r="AW216" s="13" t="s">
        <v>41</v>
      </c>
      <c r="AX216" s="13" t="s">
        <v>79</v>
      </c>
      <c r="AY216" s="159" t="s">
        <v>167</v>
      </c>
    </row>
    <row r="217" spans="2:65" s="13" customFormat="1" ht="10.199999999999999" x14ac:dyDescent="0.2">
      <c r="B217" s="158"/>
      <c r="D217" s="152" t="s">
        <v>178</v>
      </c>
      <c r="E217" s="159" t="s">
        <v>3</v>
      </c>
      <c r="F217" s="160" t="s">
        <v>594</v>
      </c>
      <c r="H217" s="161">
        <v>2.58</v>
      </c>
      <c r="I217" s="162"/>
      <c r="L217" s="158"/>
      <c r="M217" s="163"/>
      <c r="T217" s="164"/>
      <c r="AT217" s="159" t="s">
        <v>178</v>
      </c>
      <c r="AU217" s="159" t="s">
        <v>88</v>
      </c>
      <c r="AV217" s="13" t="s">
        <v>88</v>
      </c>
      <c r="AW217" s="13" t="s">
        <v>41</v>
      </c>
      <c r="AX217" s="13" t="s">
        <v>79</v>
      </c>
      <c r="AY217" s="159" t="s">
        <v>167</v>
      </c>
    </row>
    <row r="218" spans="2:65" s="15" customFormat="1" ht="10.199999999999999" x14ac:dyDescent="0.2">
      <c r="B218" s="172"/>
      <c r="D218" s="152" t="s">
        <v>178</v>
      </c>
      <c r="E218" s="173" t="s">
        <v>3</v>
      </c>
      <c r="F218" s="174" t="s">
        <v>318</v>
      </c>
      <c r="H218" s="175">
        <v>3.5700000000000003</v>
      </c>
      <c r="I218" s="176"/>
      <c r="L218" s="172"/>
      <c r="M218" s="177"/>
      <c r="T218" s="178"/>
      <c r="AT218" s="173" t="s">
        <v>178</v>
      </c>
      <c r="AU218" s="173" t="s">
        <v>88</v>
      </c>
      <c r="AV218" s="15" t="s">
        <v>188</v>
      </c>
      <c r="AW218" s="15" t="s">
        <v>41</v>
      </c>
      <c r="AX218" s="15" t="s">
        <v>79</v>
      </c>
      <c r="AY218" s="173" t="s">
        <v>167</v>
      </c>
    </row>
    <row r="219" spans="2:65" s="14" customFormat="1" ht="10.199999999999999" x14ac:dyDescent="0.2">
      <c r="B219" s="165"/>
      <c r="D219" s="152" t="s">
        <v>178</v>
      </c>
      <c r="E219" s="166" t="s">
        <v>3</v>
      </c>
      <c r="F219" s="167" t="s">
        <v>181</v>
      </c>
      <c r="H219" s="168">
        <v>87.170999999999992</v>
      </c>
      <c r="I219" s="169"/>
      <c r="L219" s="165"/>
      <c r="M219" s="170"/>
      <c r="T219" s="171"/>
      <c r="AT219" s="166" t="s">
        <v>178</v>
      </c>
      <c r="AU219" s="166" t="s">
        <v>88</v>
      </c>
      <c r="AV219" s="14" t="s">
        <v>174</v>
      </c>
      <c r="AW219" s="14" t="s">
        <v>41</v>
      </c>
      <c r="AX219" s="14" t="s">
        <v>86</v>
      </c>
      <c r="AY219" s="166" t="s">
        <v>167</v>
      </c>
    </row>
    <row r="220" spans="2:65" s="1" customFormat="1" ht="21.75" customHeight="1" x14ac:dyDescent="0.2">
      <c r="B220" s="133"/>
      <c r="C220" s="134" t="s">
        <v>275</v>
      </c>
      <c r="D220" s="134" t="s">
        <v>169</v>
      </c>
      <c r="E220" s="135" t="s">
        <v>1699</v>
      </c>
      <c r="F220" s="136" t="s">
        <v>1700</v>
      </c>
      <c r="G220" s="137" t="s">
        <v>220</v>
      </c>
      <c r="H220" s="138">
        <v>10.941000000000001</v>
      </c>
      <c r="I220" s="139"/>
      <c r="J220" s="140">
        <f>ROUND(I220*H220,2)</f>
        <v>0</v>
      </c>
      <c r="K220" s="136" t="s">
        <v>173</v>
      </c>
      <c r="L220" s="34"/>
      <c r="M220" s="141" t="s">
        <v>3</v>
      </c>
      <c r="N220" s="142" t="s">
        <v>50</v>
      </c>
      <c r="P220" s="143">
        <f>O220*H220</f>
        <v>0</v>
      </c>
      <c r="Q220" s="143">
        <v>2.6589999999999999E-2</v>
      </c>
      <c r="R220" s="143">
        <f>Q220*H220</f>
        <v>0.29092119</v>
      </c>
      <c r="S220" s="143">
        <v>0</v>
      </c>
      <c r="T220" s="144">
        <f>S220*H220</f>
        <v>0</v>
      </c>
      <c r="AR220" s="145" t="s">
        <v>174</v>
      </c>
      <c r="AT220" s="145" t="s">
        <v>169</v>
      </c>
      <c r="AU220" s="145" t="s">
        <v>88</v>
      </c>
      <c r="AY220" s="18" t="s">
        <v>167</v>
      </c>
      <c r="BE220" s="146">
        <f>IF(N220="základní",J220,0)</f>
        <v>0</v>
      </c>
      <c r="BF220" s="146">
        <f>IF(N220="snížená",J220,0)</f>
        <v>0</v>
      </c>
      <c r="BG220" s="146">
        <f>IF(N220="zákl. přenesená",J220,0)</f>
        <v>0</v>
      </c>
      <c r="BH220" s="146">
        <f>IF(N220="sníž. přenesená",J220,0)</f>
        <v>0</v>
      </c>
      <c r="BI220" s="146">
        <f>IF(N220="nulová",J220,0)</f>
        <v>0</v>
      </c>
      <c r="BJ220" s="18" t="s">
        <v>86</v>
      </c>
      <c r="BK220" s="146">
        <f>ROUND(I220*H220,2)</f>
        <v>0</v>
      </c>
      <c r="BL220" s="18" t="s">
        <v>174</v>
      </c>
      <c r="BM220" s="145" t="s">
        <v>1701</v>
      </c>
    </row>
    <row r="221" spans="2:65" s="1" customFormat="1" ht="10.199999999999999" x14ac:dyDescent="0.2">
      <c r="B221" s="34"/>
      <c r="D221" s="147" t="s">
        <v>176</v>
      </c>
      <c r="F221" s="148" t="s">
        <v>1702</v>
      </c>
      <c r="I221" s="149"/>
      <c r="L221" s="34"/>
      <c r="M221" s="150"/>
      <c r="T221" s="55"/>
      <c r="AT221" s="18" t="s">
        <v>176</v>
      </c>
      <c r="AU221" s="18" t="s">
        <v>88</v>
      </c>
    </row>
    <row r="222" spans="2:65" s="12" customFormat="1" ht="10.199999999999999" x14ac:dyDescent="0.2">
      <c r="B222" s="151"/>
      <c r="D222" s="152" t="s">
        <v>178</v>
      </c>
      <c r="E222" s="153" t="s">
        <v>3</v>
      </c>
      <c r="F222" s="154" t="s">
        <v>607</v>
      </c>
      <c r="H222" s="153" t="s">
        <v>3</v>
      </c>
      <c r="I222" s="155"/>
      <c r="L222" s="151"/>
      <c r="M222" s="156"/>
      <c r="T222" s="157"/>
      <c r="AT222" s="153" t="s">
        <v>178</v>
      </c>
      <c r="AU222" s="153" t="s">
        <v>88</v>
      </c>
      <c r="AV222" s="12" t="s">
        <v>86</v>
      </c>
      <c r="AW222" s="12" t="s">
        <v>41</v>
      </c>
      <c r="AX222" s="12" t="s">
        <v>79</v>
      </c>
      <c r="AY222" s="153" t="s">
        <v>167</v>
      </c>
    </row>
    <row r="223" spans="2:65" s="12" customFormat="1" ht="10.199999999999999" x14ac:dyDescent="0.2">
      <c r="B223" s="151"/>
      <c r="D223" s="152" t="s">
        <v>178</v>
      </c>
      <c r="E223" s="153" t="s">
        <v>3</v>
      </c>
      <c r="F223" s="154" t="s">
        <v>608</v>
      </c>
      <c r="H223" s="153" t="s">
        <v>3</v>
      </c>
      <c r="I223" s="155"/>
      <c r="L223" s="151"/>
      <c r="M223" s="156"/>
      <c r="T223" s="157"/>
      <c r="AT223" s="153" t="s">
        <v>178</v>
      </c>
      <c r="AU223" s="153" t="s">
        <v>88</v>
      </c>
      <c r="AV223" s="12" t="s">
        <v>86</v>
      </c>
      <c r="AW223" s="12" t="s">
        <v>41</v>
      </c>
      <c r="AX223" s="12" t="s">
        <v>79</v>
      </c>
      <c r="AY223" s="153" t="s">
        <v>167</v>
      </c>
    </row>
    <row r="224" spans="2:65" s="13" customFormat="1" ht="10.199999999999999" x14ac:dyDescent="0.2">
      <c r="B224" s="158"/>
      <c r="D224" s="152" t="s">
        <v>178</v>
      </c>
      <c r="E224" s="159" t="s">
        <v>3</v>
      </c>
      <c r="F224" s="160" t="s">
        <v>609</v>
      </c>
      <c r="H224" s="161">
        <v>0.72</v>
      </c>
      <c r="I224" s="162"/>
      <c r="L224" s="158"/>
      <c r="M224" s="163"/>
      <c r="T224" s="164"/>
      <c r="AT224" s="159" t="s">
        <v>178</v>
      </c>
      <c r="AU224" s="159" t="s">
        <v>88</v>
      </c>
      <c r="AV224" s="13" t="s">
        <v>88</v>
      </c>
      <c r="AW224" s="13" t="s">
        <v>41</v>
      </c>
      <c r="AX224" s="13" t="s">
        <v>79</v>
      </c>
      <c r="AY224" s="159" t="s">
        <v>167</v>
      </c>
    </row>
    <row r="225" spans="2:65" s="13" customFormat="1" ht="10.199999999999999" x14ac:dyDescent="0.2">
      <c r="B225" s="158"/>
      <c r="D225" s="152" t="s">
        <v>178</v>
      </c>
      <c r="E225" s="159" t="s">
        <v>3</v>
      </c>
      <c r="F225" s="160" t="s">
        <v>609</v>
      </c>
      <c r="H225" s="161">
        <v>0.72</v>
      </c>
      <c r="I225" s="162"/>
      <c r="L225" s="158"/>
      <c r="M225" s="163"/>
      <c r="T225" s="164"/>
      <c r="AT225" s="159" t="s">
        <v>178</v>
      </c>
      <c r="AU225" s="159" t="s">
        <v>88</v>
      </c>
      <c r="AV225" s="13" t="s">
        <v>88</v>
      </c>
      <c r="AW225" s="13" t="s">
        <v>41</v>
      </c>
      <c r="AX225" s="13" t="s">
        <v>79</v>
      </c>
      <c r="AY225" s="159" t="s">
        <v>167</v>
      </c>
    </row>
    <row r="226" spans="2:65" s="13" customFormat="1" ht="10.199999999999999" x14ac:dyDescent="0.2">
      <c r="B226" s="158"/>
      <c r="D226" s="152" t="s">
        <v>178</v>
      </c>
      <c r="E226" s="159" t="s">
        <v>3</v>
      </c>
      <c r="F226" s="160" t="s">
        <v>610</v>
      </c>
      <c r="H226" s="161">
        <v>2.0699999999999998</v>
      </c>
      <c r="I226" s="162"/>
      <c r="L226" s="158"/>
      <c r="M226" s="163"/>
      <c r="T226" s="164"/>
      <c r="AT226" s="159" t="s">
        <v>178</v>
      </c>
      <c r="AU226" s="159" t="s">
        <v>88</v>
      </c>
      <c r="AV226" s="13" t="s">
        <v>88</v>
      </c>
      <c r="AW226" s="13" t="s">
        <v>41</v>
      </c>
      <c r="AX226" s="13" t="s">
        <v>79</v>
      </c>
      <c r="AY226" s="159" t="s">
        <v>167</v>
      </c>
    </row>
    <row r="227" spans="2:65" s="13" customFormat="1" ht="10.199999999999999" x14ac:dyDescent="0.2">
      <c r="B227" s="158"/>
      <c r="D227" s="152" t="s">
        <v>178</v>
      </c>
      <c r="E227" s="159" t="s">
        <v>3</v>
      </c>
      <c r="F227" s="160" t="s">
        <v>611</v>
      </c>
      <c r="H227" s="161">
        <v>1.67</v>
      </c>
      <c r="I227" s="162"/>
      <c r="L227" s="158"/>
      <c r="M227" s="163"/>
      <c r="T227" s="164"/>
      <c r="AT227" s="159" t="s">
        <v>178</v>
      </c>
      <c r="AU227" s="159" t="s">
        <v>88</v>
      </c>
      <c r="AV227" s="13" t="s">
        <v>88</v>
      </c>
      <c r="AW227" s="13" t="s">
        <v>41</v>
      </c>
      <c r="AX227" s="13" t="s">
        <v>79</v>
      </c>
      <c r="AY227" s="159" t="s">
        <v>167</v>
      </c>
    </row>
    <row r="228" spans="2:65" s="13" customFormat="1" ht="10.199999999999999" x14ac:dyDescent="0.2">
      <c r="B228" s="158"/>
      <c r="D228" s="152" t="s">
        <v>178</v>
      </c>
      <c r="E228" s="159" t="s">
        <v>3</v>
      </c>
      <c r="F228" s="160" t="s">
        <v>612</v>
      </c>
      <c r="H228" s="161">
        <v>3.105</v>
      </c>
      <c r="I228" s="162"/>
      <c r="L228" s="158"/>
      <c r="M228" s="163"/>
      <c r="T228" s="164"/>
      <c r="AT228" s="159" t="s">
        <v>178</v>
      </c>
      <c r="AU228" s="159" t="s">
        <v>88</v>
      </c>
      <c r="AV228" s="13" t="s">
        <v>88</v>
      </c>
      <c r="AW228" s="13" t="s">
        <v>41</v>
      </c>
      <c r="AX228" s="13" t="s">
        <v>79</v>
      </c>
      <c r="AY228" s="159" t="s">
        <v>167</v>
      </c>
    </row>
    <row r="229" spans="2:65" s="12" customFormat="1" ht="10.199999999999999" x14ac:dyDescent="0.2">
      <c r="B229" s="151"/>
      <c r="D229" s="152" t="s">
        <v>178</v>
      </c>
      <c r="E229" s="153" t="s">
        <v>3</v>
      </c>
      <c r="F229" s="154" t="s">
        <v>613</v>
      </c>
      <c r="H229" s="153" t="s">
        <v>3</v>
      </c>
      <c r="I229" s="155"/>
      <c r="L229" s="151"/>
      <c r="M229" s="156"/>
      <c r="T229" s="157"/>
      <c r="AT229" s="153" t="s">
        <v>178</v>
      </c>
      <c r="AU229" s="153" t="s">
        <v>88</v>
      </c>
      <c r="AV229" s="12" t="s">
        <v>86</v>
      </c>
      <c r="AW229" s="12" t="s">
        <v>41</v>
      </c>
      <c r="AX229" s="12" t="s">
        <v>79</v>
      </c>
      <c r="AY229" s="153" t="s">
        <v>167</v>
      </c>
    </row>
    <row r="230" spans="2:65" s="13" customFormat="1" ht="10.199999999999999" x14ac:dyDescent="0.2">
      <c r="B230" s="158"/>
      <c r="D230" s="152" t="s">
        <v>178</v>
      </c>
      <c r="E230" s="159" t="s">
        <v>3</v>
      </c>
      <c r="F230" s="160" t="s">
        <v>614</v>
      </c>
      <c r="H230" s="161">
        <v>0.20300000000000001</v>
      </c>
      <c r="I230" s="162"/>
      <c r="L230" s="158"/>
      <c r="M230" s="163"/>
      <c r="T230" s="164"/>
      <c r="AT230" s="159" t="s">
        <v>178</v>
      </c>
      <c r="AU230" s="159" t="s">
        <v>88</v>
      </c>
      <c r="AV230" s="13" t="s">
        <v>88</v>
      </c>
      <c r="AW230" s="13" t="s">
        <v>41</v>
      </c>
      <c r="AX230" s="13" t="s">
        <v>79</v>
      </c>
      <c r="AY230" s="159" t="s">
        <v>167</v>
      </c>
    </row>
    <row r="231" spans="2:65" s="13" customFormat="1" ht="10.199999999999999" x14ac:dyDescent="0.2">
      <c r="B231" s="158"/>
      <c r="D231" s="152" t="s">
        <v>178</v>
      </c>
      <c r="E231" s="159" t="s">
        <v>3</v>
      </c>
      <c r="F231" s="160" t="s">
        <v>614</v>
      </c>
      <c r="H231" s="161">
        <v>0.20300000000000001</v>
      </c>
      <c r="I231" s="162"/>
      <c r="L231" s="158"/>
      <c r="M231" s="163"/>
      <c r="T231" s="164"/>
      <c r="AT231" s="159" t="s">
        <v>178</v>
      </c>
      <c r="AU231" s="159" t="s">
        <v>88</v>
      </c>
      <c r="AV231" s="13" t="s">
        <v>88</v>
      </c>
      <c r="AW231" s="13" t="s">
        <v>41</v>
      </c>
      <c r="AX231" s="13" t="s">
        <v>79</v>
      </c>
      <c r="AY231" s="159" t="s">
        <v>167</v>
      </c>
    </row>
    <row r="232" spans="2:65" s="13" customFormat="1" ht="10.199999999999999" x14ac:dyDescent="0.2">
      <c r="B232" s="158"/>
      <c r="D232" s="152" t="s">
        <v>178</v>
      </c>
      <c r="E232" s="159" t="s">
        <v>3</v>
      </c>
      <c r="F232" s="160" t="s">
        <v>615</v>
      </c>
      <c r="H232" s="161">
        <v>0.81</v>
      </c>
      <c r="I232" s="162"/>
      <c r="L232" s="158"/>
      <c r="M232" s="163"/>
      <c r="T232" s="164"/>
      <c r="AT232" s="159" t="s">
        <v>178</v>
      </c>
      <c r="AU232" s="159" t="s">
        <v>88</v>
      </c>
      <c r="AV232" s="13" t="s">
        <v>88</v>
      </c>
      <c r="AW232" s="13" t="s">
        <v>41</v>
      </c>
      <c r="AX232" s="13" t="s">
        <v>79</v>
      </c>
      <c r="AY232" s="159" t="s">
        <v>167</v>
      </c>
    </row>
    <row r="233" spans="2:65" s="13" customFormat="1" ht="10.199999999999999" x14ac:dyDescent="0.2">
      <c r="B233" s="158"/>
      <c r="D233" s="152" t="s">
        <v>178</v>
      </c>
      <c r="E233" s="159" t="s">
        <v>3</v>
      </c>
      <c r="F233" s="160" t="s">
        <v>616</v>
      </c>
      <c r="H233" s="161">
        <v>0.63</v>
      </c>
      <c r="I233" s="162"/>
      <c r="L233" s="158"/>
      <c r="M233" s="163"/>
      <c r="T233" s="164"/>
      <c r="AT233" s="159" t="s">
        <v>178</v>
      </c>
      <c r="AU233" s="159" t="s">
        <v>88</v>
      </c>
      <c r="AV233" s="13" t="s">
        <v>88</v>
      </c>
      <c r="AW233" s="13" t="s">
        <v>41</v>
      </c>
      <c r="AX233" s="13" t="s">
        <v>79</v>
      </c>
      <c r="AY233" s="159" t="s">
        <v>167</v>
      </c>
    </row>
    <row r="234" spans="2:65" s="13" customFormat="1" ht="10.199999999999999" x14ac:dyDescent="0.2">
      <c r="B234" s="158"/>
      <c r="D234" s="152" t="s">
        <v>178</v>
      </c>
      <c r="E234" s="159" t="s">
        <v>3</v>
      </c>
      <c r="F234" s="160" t="s">
        <v>615</v>
      </c>
      <c r="H234" s="161">
        <v>0.81</v>
      </c>
      <c r="I234" s="162"/>
      <c r="L234" s="158"/>
      <c r="M234" s="163"/>
      <c r="T234" s="164"/>
      <c r="AT234" s="159" t="s">
        <v>178</v>
      </c>
      <c r="AU234" s="159" t="s">
        <v>88</v>
      </c>
      <c r="AV234" s="13" t="s">
        <v>88</v>
      </c>
      <c r="AW234" s="13" t="s">
        <v>41</v>
      </c>
      <c r="AX234" s="13" t="s">
        <v>79</v>
      </c>
      <c r="AY234" s="159" t="s">
        <v>167</v>
      </c>
    </row>
    <row r="235" spans="2:65" s="14" customFormat="1" ht="10.199999999999999" x14ac:dyDescent="0.2">
      <c r="B235" s="165"/>
      <c r="D235" s="152" t="s">
        <v>178</v>
      </c>
      <c r="E235" s="166" t="s">
        <v>3</v>
      </c>
      <c r="F235" s="167" t="s">
        <v>181</v>
      </c>
      <c r="H235" s="168">
        <v>10.941000000000001</v>
      </c>
      <c r="I235" s="169"/>
      <c r="L235" s="165"/>
      <c r="M235" s="170"/>
      <c r="T235" s="171"/>
      <c r="AT235" s="166" t="s">
        <v>178</v>
      </c>
      <c r="AU235" s="166" t="s">
        <v>88</v>
      </c>
      <c r="AV235" s="14" t="s">
        <v>174</v>
      </c>
      <c r="AW235" s="14" t="s">
        <v>41</v>
      </c>
      <c r="AX235" s="14" t="s">
        <v>86</v>
      </c>
      <c r="AY235" s="166" t="s">
        <v>167</v>
      </c>
    </row>
    <row r="236" spans="2:65" s="1" customFormat="1" ht="16.5" customHeight="1" x14ac:dyDescent="0.2">
      <c r="B236" s="133"/>
      <c r="C236" s="134" t="s">
        <v>283</v>
      </c>
      <c r="D236" s="134" t="s">
        <v>169</v>
      </c>
      <c r="E236" s="135" t="s">
        <v>809</v>
      </c>
      <c r="F236" s="136" t="s">
        <v>810</v>
      </c>
      <c r="G236" s="137" t="s">
        <v>220</v>
      </c>
      <c r="H236" s="138">
        <v>18.350000000000001</v>
      </c>
      <c r="I236" s="139"/>
      <c r="J236" s="140">
        <f>ROUND(I236*H236,2)</f>
        <v>0</v>
      </c>
      <c r="K236" s="136" t="s">
        <v>173</v>
      </c>
      <c r="L236" s="34"/>
      <c r="M236" s="141" t="s">
        <v>3</v>
      </c>
      <c r="N236" s="142" t="s">
        <v>50</v>
      </c>
      <c r="P236" s="143">
        <f>O236*H236</f>
        <v>0</v>
      </c>
      <c r="Q236" s="143">
        <v>8.9999999999999993E-3</v>
      </c>
      <c r="R236" s="143">
        <f>Q236*H236</f>
        <v>0.16514999999999999</v>
      </c>
      <c r="S236" s="143">
        <v>0</v>
      </c>
      <c r="T236" s="144">
        <f>S236*H236</f>
        <v>0</v>
      </c>
      <c r="AR236" s="145" t="s">
        <v>174</v>
      </c>
      <c r="AT236" s="145" t="s">
        <v>169</v>
      </c>
      <c r="AU236" s="145" t="s">
        <v>88</v>
      </c>
      <c r="AY236" s="18" t="s">
        <v>167</v>
      </c>
      <c r="BE236" s="146">
        <f>IF(N236="základní",J236,0)</f>
        <v>0</v>
      </c>
      <c r="BF236" s="146">
        <f>IF(N236="snížená",J236,0)</f>
        <v>0</v>
      </c>
      <c r="BG236" s="146">
        <f>IF(N236="zákl. přenesená",J236,0)</f>
        <v>0</v>
      </c>
      <c r="BH236" s="146">
        <f>IF(N236="sníž. přenesená",J236,0)</f>
        <v>0</v>
      </c>
      <c r="BI236" s="146">
        <f>IF(N236="nulová",J236,0)</f>
        <v>0</v>
      </c>
      <c r="BJ236" s="18" t="s">
        <v>86</v>
      </c>
      <c r="BK236" s="146">
        <f>ROUND(I236*H236,2)</f>
        <v>0</v>
      </c>
      <c r="BL236" s="18" t="s">
        <v>174</v>
      </c>
      <c r="BM236" s="145" t="s">
        <v>1703</v>
      </c>
    </row>
    <row r="237" spans="2:65" s="1" customFormat="1" ht="10.199999999999999" x14ac:dyDescent="0.2">
      <c r="B237" s="34"/>
      <c r="D237" s="147" t="s">
        <v>176</v>
      </c>
      <c r="F237" s="148" t="s">
        <v>812</v>
      </c>
      <c r="I237" s="149"/>
      <c r="L237" s="34"/>
      <c r="M237" s="150"/>
      <c r="T237" s="55"/>
      <c r="AT237" s="18" t="s">
        <v>176</v>
      </c>
      <c r="AU237" s="18" t="s">
        <v>88</v>
      </c>
    </row>
    <row r="238" spans="2:65" s="12" customFormat="1" ht="10.199999999999999" x14ac:dyDescent="0.2">
      <c r="B238" s="151"/>
      <c r="D238" s="152" t="s">
        <v>178</v>
      </c>
      <c r="E238" s="153" t="s">
        <v>3</v>
      </c>
      <c r="F238" s="154" t="s">
        <v>1704</v>
      </c>
      <c r="H238" s="153" t="s">
        <v>3</v>
      </c>
      <c r="I238" s="155"/>
      <c r="L238" s="151"/>
      <c r="M238" s="156"/>
      <c r="T238" s="157"/>
      <c r="AT238" s="153" t="s">
        <v>178</v>
      </c>
      <c r="AU238" s="153" t="s">
        <v>88</v>
      </c>
      <c r="AV238" s="12" t="s">
        <v>86</v>
      </c>
      <c r="AW238" s="12" t="s">
        <v>41</v>
      </c>
      <c r="AX238" s="12" t="s">
        <v>79</v>
      </c>
      <c r="AY238" s="153" t="s">
        <v>167</v>
      </c>
    </row>
    <row r="239" spans="2:65" s="13" customFormat="1" ht="10.199999999999999" x14ac:dyDescent="0.2">
      <c r="B239" s="158"/>
      <c r="D239" s="152" t="s">
        <v>178</v>
      </c>
      <c r="E239" s="159" t="s">
        <v>3</v>
      </c>
      <c r="F239" s="160" t="s">
        <v>600</v>
      </c>
      <c r="H239" s="161">
        <v>18</v>
      </c>
      <c r="I239" s="162"/>
      <c r="L239" s="158"/>
      <c r="M239" s="163"/>
      <c r="T239" s="164"/>
      <c r="AT239" s="159" t="s">
        <v>178</v>
      </c>
      <c r="AU239" s="159" t="s">
        <v>88</v>
      </c>
      <c r="AV239" s="13" t="s">
        <v>88</v>
      </c>
      <c r="AW239" s="13" t="s">
        <v>41</v>
      </c>
      <c r="AX239" s="13" t="s">
        <v>79</v>
      </c>
      <c r="AY239" s="159" t="s">
        <v>167</v>
      </c>
    </row>
    <row r="240" spans="2:65" s="13" customFormat="1" ht="10.199999999999999" x14ac:dyDescent="0.2">
      <c r="B240" s="158"/>
      <c r="D240" s="152" t="s">
        <v>178</v>
      </c>
      <c r="E240" s="159" t="s">
        <v>3</v>
      </c>
      <c r="F240" s="160" t="s">
        <v>601</v>
      </c>
      <c r="H240" s="161">
        <v>-0.77</v>
      </c>
      <c r="I240" s="162"/>
      <c r="L240" s="158"/>
      <c r="M240" s="163"/>
      <c r="T240" s="164"/>
      <c r="AT240" s="159" t="s">
        <v>178</v>
      </c>
      <c r="AU240" s="159" t="s">
        <v>88</v>
      </c>
      <c r="AV240" s="13" t="s">
        <v>88</v>
      </c>
      <c r="AW240" s="13" t="s">
        <v>41</v>
      </c>
      <c r="AX240" s="13" t="s">
        <v>79</v>
      </c>
      <c r="AY240" s="159" t="s">
        <v>167</v>
      </c>
    </row>
    <row r="241" spans="2:65" s="13" customFormat="1" ht="10.199999999999999" x14ac:dyDescent="0.2">
      <c r="B241" s="158"/>
      <c r="D241" s="152" t="s">
        <v>178</v>
      </c>
      <c r="E241" s="159" t="s">
        <v>3</v>
      </c>
      <c r="F241" s="160" t="s">
        <v>602</v>
      </c>
      <c r="H241" s="161">
        <v>1.1200000000000001</v>
      </c>
      <c r="I241" s="162"/>
      <c r="L241" s="158"/>
      <c r="M241" s="163"/>
      <c r="T241" s="164"/>
      <c r="AT241" s="159" t="s">
        <v>178</v>
      </c>
      <c r="AU241" s="159" t="s">
        <v>88</v>
      </c>
      <c r="AV241" s="13" t="s">
        <v>88</v>
      </c>
      <c r="AW241" s="13" t="s">
        <v>41</v>
      </c>
      <c r="AX241" s="13" t="s">
        <v>79</v>
      </c>
      <c r="AY241" s="159" t="s">
        <v>167</v>
      </c>
    </row>
    <row r="242" spans="2:65" s="14" customFormat="1" ht="10.199999999999999" x14ac:dyDescent="0.2">
      <c r="B242" s="165"/>
      <c r="D242" s="152" t="s">
        <v>178</v>
      </c>
      <c r="E242" s="166" t="s">
        <v>3</v>
      </c>
      <c r="F242" s="167" t="s">
        <v>181</v>
      </c>
      <c r="H242" s="168">
        <v>18.350000000000001</v>
      </c>
      <c r="I242" s="169"/>
      <c r="L242" s="165"/>
      <c r="M242" s="170"/>
      <c r="T242" s="171"/>
      <c r="AT242" s="166" t="s">
        <v>178</v>
      </c>
      <c r="AU242" s="166" t="s">
        <v>88</v>
      </c>
      <c r="AV242" s="14" t="s">
        <v>174</v>
      </c>
      <c r="AW242" s="14" t="s">
        <v>41</v>
      </c>
      <c r="AX242" s="14" t="s">
        <v>86</v>
      </c>
      <c r="AY242" s="166" t="s">
        <v>167</v>
      </c>
    </row>
    <row r="243" spans="2:65" s="1" customFormat="1" ht="16.5" customHeight="1" x14ac:dyDescent="0.2">
      <c r="B243" s="133"/>
      <c r="C243" s="134" t="s">
        <v>290</v>
      </c>
      <c r="D243" s="134" t="s">
        <v>169</v>
      </c>
      <c r="E243" s="135" t="s">
        <v>813</v>
      </c>
      <c r="F243" s="136" t="s">
        <v>814</v>
      </c>
      <c r="G243" s="137" t="s">
        <v>220</v>
      </c>
      <c r="H243" s="138">
        <v>18.350000000000001</v>
      </c>
      <c r="I243" s="139"/>
      <c r="J243" s="140">
        <f>ROUND(I243*H243,2)</f>
        <v>0</v>
      </c>
      <c r="K243" s="136" t="s">
        <v>173</v>
      </c>
      <c r="L243" s="34"/>
      <c r="M243" s="141" t="s">
        <v>3</v>
      </c>
      <c r="N243" s="142" t="s">
        <v>50</v>
      </c>
      <c r="P243" s="143">
        <f>O243*H243</f>
        <v>0</v>
      </c>
      <c r="Q243" s="143">
        <v>1.208E-2</v>
      </c>
      <c r="R243" s="143">
        <f>Q243*H243</f>
        <v>0.22166800000000003</v>
      </c>
      <c r="S243" s="143">
        <v>0</v>
      </c>
      <c r="T243" s="144">
        <f>S243*H243</f>
        <v>0</v>
      </c>
      <c r="AR243" s="145" t="s">
        <v>174</v>
      </c>
      <c r="AT243" s="145" t="s">
        <v>169</v>
      </c>
      <c r="AU243" s="145" t="s">
        <v>88</v>
      </c>
      <c r="AY243" s="18" t="s">
        <v>167</v>
      </c>
      <c r="BE243" s="146">
        <f>IF(N243="základní",J243,0)</f>
        <v>0</v>
      </c>
      <c r="BF243" s="146">
        <f>IF(N243="snížená",J243,0)</f>
        <v>0</v>
      </c>
      <c r="BG243" s="146">
        <f>IF(N243="zákl. přenesená",J243,0)</f>
        <v>0</v>
      </c>
      <c r="BH243" s="146">
        <f>IF(N243="sníž. přenesená",J243,0)</f>
        <v>0</v>
      </c>
      <c r="BI243" s="146">
        <f>IF(N243="nulová",J243,0)</f>
        <v>0</v>
      </c>
      <c r="BJ243" s="18" t="s">
        <v>86</v>
      </c>
      <c r="BK243" s="146">
        <f>ROUND(I243*H243,2)</f>
        <v>0</v>
      </c>
      <c r="BL243" s="18" t="s">
        <v>174</v>
      </c>
      <c r="BM243" s="145" t="s">
        <v>1705</v>
      </c>
    </row>
    <row r="244" spans="2:65" s="1" customFormat="1" ht="10.199999999999999" x14ac:dyDescent="0.2">
      <c r="B244" s="34"/>
      <c r="D244" s="147" t="s">
        <v>176</v>
      </c>
      <c r="F244" s="148" t="s">
        <v>816</v>
      </c>
      <c r="I244" s="149"/>
      <c r="L244" s="34"/>
      <c r="M244" s="150"/>
      <c r="T244" s="55"/>
      <c r="AT244" s="18" t="s">
        <v>176</v>
      </c>
      <c r="AU244" s="18" t="s">
        <v>88</v>
      </c>
    </row>
    <row r="245" spans="2:65" s="12" customFormat="1" ht="10.199999999999999" x14ac:dyDescent="0.2">
      <c r="B245" s="151"/>
      <c r="D245" s="152" t="s">
        <v>178</v>
      </c>
      <c r="E245" s="153" t="s">
        <v>3</v>
      </c>
      <c r="F245" s="154" t="s">
        <v>1704</v>
      </c>
      <c r="H245" s="153" t="s">
        <v>3</v>
      </c>
      <c r="I245" s="155"/>
      <c r="L245" s="151"/>
      <c r="M245" s="156"/>
      <c r="T245" s="157"/>
      <c r="AT245" s="153" t="s">
        <v>178</v>
      </c>
      <c r="AU245" s="153" t="s">
        <v>88</v>
      </c>
      <c r="AV245" s="12" t="s">
        <v>86</v>
      </c>
      <c r="AW245" s="12" t="s">
        <v>41</v>
      </c>
      <c r="AX245" s="12" t="s">
        <v>79</v>
      </c>
      <c r="AY245" s="153" t="s">
        <v>167</v>
      </c>
    </row>
    <row r="246" spans="2:65" s="13" customFormat="1" ht="10.199999999999999" x14ac:dyDescent="0.2">
      <c r="B246" s="158"/>
      <c r="D246" s="152" t="s">
        <v>178</v>
      </c>
      <c r="E246" s="159" t="s">
        <v>3</v>
      </c>
      <c r="F246" s="160" t="s">
        <v>600</v>
      </c>
      <c r="H246" s="161">
        <v>18</v>
      </c>
      <c r="I246" s="162"/>
      <c r="L246" s="158"/>
      <c r="M246" s="163"/>
      <c r="T246" s="164"/>
      <c r="AT246" s="159" t="s">
        <v>178</v>
      </c>
      <c r="AU246" s="159" t="s">
        <v>88</v>
      </c>
      <c r="AV246" s="13" t="s">
        <v>88</v>
      </c>
      <c r="AW246" s="13" t="s">
        <v>41</v>
      </c>
      <c r="AX246" s="13" t="s">
        <v>79</v>
      </c>
      <c r="AY246" s="159" t="s">
        <v>167</v>
      </c>
    </row>
    <row r="247" spans="2:65" s="13" customFormat="1" ht="10.199999999999999" x14ac:dyDescent="0.2">
      <c r="B247" s="158"/>
      <c r="D247" s="152" t="s">
        <v>178</v>
      </c>
      <c r="E247" s="159" t="s">
        <v>3</v>
      </c>
      <c r="F247" s="160" t="s">
        <v>601</v>
      </c>
      <c r="H247" s="161">
        <v>-0.77</v>
      </c>
      <c r="I247" s="162"/>
      <c r="L247" s="158"/>
      <c r="M247" s="163"/>
      <c r="T247" s="164"/>
      <c r="AT247" s="159" t="s">
        <v>178</v>
      </c>
      <c r="AU247" s="159" t="s">
        <v>88</v>
      </c>
      <c r="AV247" s="13" t="s">
        <v>88</v>
      </c>
      <c r="AW247" s="13" t="s">
        <v>41</v>
      </c>
      <c r="AX247" s="13" t="s">
        <v>79</v>
      </c>
      <c r="AY247" s="159" t="s">
        <v>167</v>
      </c>
    </row>
    <row r="248" spans="2:65" s="13" customFormat="1" ht="10.199999999999999" x14ac:dyDescent="0.2">
      <c r="B248" s="158"/>
      <c r="D248" s="152" t="s">
        <v>178</v>
      </c>
      <c r="E248" s="159" t="s">
        <v>3</v>
      </c>
      <c r="F248" s="160" t="s">
        <v>602</v>
      </c>
      <c r="H248" s="161">
        <v>1.1200000000000001</v>
      </c>
      <c r="I248" s="162"/>
      <c r="L248" s="158"/>
      <c r="M248" s="163"/>
      <c r="T248" s="164"/>
      <c r="AT248" s="159" t="s">
        <v>178</v>
      </c>
      <c r="AU248" s="159" t="s">
        <v>88</v>
      </c>
      <c r="AV248" s="13" t="s">
        <v>88</v>
      </c>
      <c r="AW248" s="13" t="s">
        <v>41</v>
      </c>
      <c r="AX248" s="13" t="s">
        <v>79</v>
      </c>
      <c r="AY248" s="159" t="s">
        <v>167</v>
      </c>
    </row>
    <row r="249" spans="2:65" s="14" customFormat="1" ht="10.199999999999999" x14ac:dyDescent="0.2">
      <c r="B249" s="165"/>
      <c r="D249" s="152" t="s">
        <v>178</v>
      </c>
      <c r="E249" s="166" t="s">
        <v>3</v>
      </c>
      <c r="F249" s="167" t="s">
        <v>181</v>
      </c>
      <c r="H249" s="168">
        <v>18.350000000000001</v>
      </c>
      <c r="I249" s="169"/>
      <c r="L249" s="165"/>
      <c r="M249" s="170"/>
      <c r="T249" s="171"/>
      <c r="AT249" s="166" t="s">
        <v>178</v>
      </c>
      <c r="AU249" s="166" t="s">
        <v>88</v>
      </c>
      <c r="AV249" s="14" t="s">
        <v>174</v>
      </c>
      <c r="AW249" s="14" t="s">
        <v>41</v>
      </c>
      <c r="AX249" s="14" t="s">
        <v>86</v>
      </c>
      <c r="AY249" s="166" t="s">
        <v>167</v>
      </c>
    </row>
    <row r="250" spans="2:65" s="1" customFormat="1" ht="16.5" customHeight="1" x14ac:dyDescent="0.2">
      <c r="B250" s="133"/>
      <c r="C250" s="134" t="s">
        <v>296</v>
      </c>
      <c r="D250" s="134" t="s">
        <v>169</v>
      </c>
      <c r="E250" s="135" t="s">
        <v>817</v>
      </c>
      <c r="F250" s="136" t="s">
        <v>818</v>
      </c>
      <c r="G250" s="137" t="s">
        <v>220</v>
      </c>
      <c r="H250" s="138">
        <v>18.350000000000001</v>
      </c>
      <c r="I250" s="139"/>
      <c r="J250" s="140">
        <f>ROUND(I250*H250,2)</f>
        <v>0</v>
      </c>
      <c r="K250" s="136" t="s">
        <v>173</v>
      </c>
      <c r="L250" s="34"/>
      <c r="M250" s="141" t="s">
        <v>3</v>
      </c>
      <c r="N250" s="142" t="s">
        <v>50</v>
      </c>
      <c r="P250" s="143">
        <f>O250*H250</f>
        <v>0</v>
      </c>
      <c r="Q250" s="143">
        <v>1.6199999999999999E-2</v>
      </c>
      <c r="R250" s="143">
        <f>Q250*H250</f>
        <v>0.29727000000000003</v>
      </c>
      <c r="S250" s="143">
        <v>0</v>
      </c>
      <c r="T250" s="144">
        <f>S250*H250</f>
        <v>0</v>
      </c>
      <c r="AR250" s="145" t="s">
        <v>174</v>
      </c>
      <c r="AT250" s="145" t="s">
        <v>169</v>
      </c>
      <c r="AU250" s="145" t="s">
        <v>88</v>
      </c>
      <c r="AY250" s="18" t="s">
        <v>167</v>
      </c>
      <c r="BE250" s="146">
        <f>IF(N250="základní",J250,0)</f>
        <v>0</v>
      </c>
      <c r="BF250" s="146">
        <f>IF(N250="snížená",J250,0)</f>
        <v>0</v>
      </c>
      <c r="BG250" s="146">
        <f>IF(N250="zákl. přenesená",J250,0)</f>
        <v>0</v>
      </c>
      <c r="BH250" s="146">
        <f>IF(N250="sníž. přenesená",J250,0)</f>
        <v>0</v>
      </c>
      <c r="BI250" s="146">
        <f>IF(N250="nulová",J250,0)</f>
        <v>0</v>
      </c>
      <c r="BJ250" s="18" t="s">
        <v>86</v>
      </c>
      <c r="BK250" s="146">
        <f>ROUND(I250*H250,2)</f>
        <v>0</v>
      </c>
      <c r="BL250" s="18" t="s">
        <v>174</v>
      </c>
      <c r="BM250" s="145" t="s">
        <v>1706</v>
      </c>
    </row>
    <row r="251" spans="2:65" s="1" customFormat="1" ht="10.199999999999999" x14ac:dyDescent="0.2">
      <c r="B251" s="34"/>
      <c r="D251" s="147" t="s">
        <v>176</v>
      </c>
      <c r="F251" s="148" t="s">
        <v>820</v>
      </c>
      <c r="I251" s="149"/>
      <c r="L251" s="34"/>
      <c r="M251" s="150"/>
      <c r="T251" s="55"/>
      <c r="AT251" s="18" t="s">
        <v>176</v>
      </c>
      <c r="AU251" s="18" t="s">
        <v>88</v>
      </c>
    </row>
    <row r="252" spans="2:65" s="12" customFormat="1" ht="10.199999999999999" x14ac:dyDescent="0.2">
      <c r="B252" s="151"/>
      <c r="D252" s="152" t="s">
        <v>178</v>
      </c>
      <c r="E252" s="153" t="s">
        <v>3</v>
      </c>
      <c r="F252" s="154" t="s">
        <v>1704</v>
      </c>
      <c r="H252" s="153" t="s">
        <v>3</v>
      </c>
      <c r="I252" s="155"/>
      <c r="L252" s="151"/>
      <c r="M252" s="156"/>
      <c r="T252" s="157"/>
      <c r="AT252" s="153" t="s">
        <v>178</v>
      </c>
      <c r="AU252" s="153" t="s">
        <v>88</v>
      </c>
      <c r="AV252" s="12" t="s">
        <v>86</v>
      </c>
      <c r="AW252" s="12" t="s">
        <v>41</v>
      </c>
      <c r="AX252" s="12" t="s">
        <v>79</v>
      </c>
      <c r="AY252" s="153" t="s">
        <v>167</v>
      </c>
    </row>
    <row r="253" spans="2:65" s="13" customFormat="1" ht="10.199999999999999" x14ac:dyDescent="0.2">
      <c r="B253" s="158"/>
      <c r="D253" s="152" t="s">
        <v>178</v>
      </c>
      <c r="E253" s="159" t="s">
        <v>3</v>
      </c>
      <c r="F253" s="160" t="s">
        <v>600</v>
      </c>
      <c r="H253" s="161">
        <v>18</v>
      </c>
      <c r="I253" s="162"/>
      <c r="L253" s="158"/>
      <c r="M253" s="163"/>
      <c r="T253" s="164"/>
      <c r="AT253" s="159" t="s">
        <v>178</v>
      </c>
      <c r="AU253" s="159" t="s">
        <v>88</v>
      </c>
      <c r="AV253" s="13" t="s">
        <v>88</v>
      </c>
      <c r="AW253" s="13" t="s">
        <v>41</v>
      </c>
      <c r="AX253" s="13" t="s">
        <v>79</v>
      </c>
      <c r="AY253" s="159" t="s">
        <v>167</v>
      </c>
    </row>
    <row r="254" spans="2:65" s="13" customFormat="1" ht="10.199999999999999" x14ac:dyDescent="0.2">
      <c r="B254" s="158"/>
      <c r="D254" s="152" t="s">
        <v>178</v>
      </c>
      <c r="E254" s="159" t="s">
        <v>3</v>
      </c>
      <c r="F254" s="160" t="s">
        <v>601</v>
      </c>
      <c r="H254" s="161">
        <v>-0.77</v>
      </c>
      <c r="I254" s="162"/>
      <c r="L254" s="158"/>
      <c r="M254" s="163"/>
      <c r="T254" s="164"/>
      <c r="AT254" s="159" t="s">
        <v>178</v>
      </c>
      <c r="AU254" s="159" t="s">
        <v>88</v>
      </c>
      <c r="AV254" s="13" t="s">
        <v>88</v>
      </c>
      <c r="AW254" s="13" t="s">
        <v>41</v>
      </c>
      <c r="AX254" s="13" t="s">
        <v>79</v>
      </c>
      <c r="AY254" s="159" t="s">
        <v>167</v>
      </c>
    </row>
    <row r="255" spans="2:65" s="13" customFormat="1" ht="10.199999999999999" x14ac:dyDescent="0.2">
      <c r="B255" s="158"/>
      <c r="D255" s="152" t="s">
        <v>178</v>
      </c>
      <c r="E255" s="159" t="s">
        <v>3</v>
      </c>
      <c r="F255" s="160" t="s">
        <v>602</v>
      </c>
      <c r="H255" s="161">
        <v>1.1200000000000001</v>
      </c>
      <c r="I255" s="162"/>
      <c r="L255" s="158"/>
      <c r="M255" s="163"/>
      <c r="T255" s="164"/>
      <c r="AT255" s="159" t="s">
        <v>178</v>
      </c>
      <c r="AU255" s="159" t="s">
        <v>88</v>
      </c>
      <c r="AV255" s="13" t="s">
        <v>88</v>
      </c>
      <c r="AW255" s="13" t="s">
        <v>41</v>
      </c>
      <c r="AX255" s="13" t="s">
        <v>79</v>
      </c>
      <c r="AY255" s="159" t="s">
        <v>167</v>
      </c>
    </row>
    <row r="256" spans="2:65" s="14" customFormat="1" ht="10.199999999999999" x14ac:dyDescent="0.2">
      <c r="B256" s="165"/>
      <c r="D256" s="152" t="s">
        <v>178</v>
      </c>
      <c r="E256" s="166" t="s">
        <v>3</v>
      </c>
      <c r="F256" s="167" t="s">
        <v>181</v>
      </c>
      <c r="H256" s="168">
        <v>18.350000000000001</v>
      </c>
      <c r="I256" s="169"/>
      <c r="L256" s="165"/>
      <c r="M256" s="170"/>
      <c r="T256" s="171"/>
      <c r="AT256" s="166" t="s">
        <v>178</v>
      </c>
      <c r="AU256" s="166" t="s">
        <v>88</v>
      </c>
      <c r="AV256" s="14" t="s">
        <v>174</v>
      </c>
      <c r="AW256" s="14" t="s">
        <v>41</v>
      </c>
      <c r="AX256" s="14" t="s">
        <v>86</v>
      </c>
      <c r="AY256" s="166" t="s">
        <v>167</v>
      </c>
    </row>
    <row r="257" spans="2:65" s="1" customFormat="1" ht="16.5" customHeight="1" x14ac:dyDescent="0.2">
      <c r="B257" s="133"/>
      <c r="C257" s="134" t="s">
        <v>302</v>
      </c>
      <c r="D257" s="134" t="s">
        <v>169</v>
      </c>
      <c r="E257" s="135" t="s">
        <v>821</v>
      </c>
      <c r="F257" s="136" t="s">
        <v>822</v>
      </c>
      <c r="G257" s="137" t="s">
        <v>220</v>
      </c>
      <c r="H257" s="138">
        <v>7.63</v>
      </c>
      <c r="I257" s="139"/>
      <c r="J257" s="140">
        <f>ROUND(I257*H257,2)</f>
        <v>0</v>
      </c>
      <c r="K257" s="136" t="s">
        <v>173</v>
      </c>
      <c r="L257" s="34"/>
      <c r="M257" s="141" t="s">
        <v>3</v>
      </c>
      <c r="N257" s="142" t="s">
        <v>50</v>
      </c>
      <c r="P257" s="143">
        <f>O257*H257</f>
        <v>0</v>
      </c>
      <c r="Q257" s="143">
        <v>4.0000000000000001E-3</v>
      </c>
      <c r="R257" s="143">
        <f>Q257*H257</f>
        <v>3.0519999999999999E-2</v>
      </c>
      <c r="S257" s="143">
        <v>0</v>
      </c>
      <c r="T257" s="144">
        <f>S257*H257</f>
        <v>0</v>
      </c>
      <c r="AR257" s="145" t="s">
        <v>174</v>
      </c>
      <c r="AT257" s="145" t="s">
        <v>169</v>
      </c>
      <c r="AU257" s="145" t="s">
        <v>88</v>
      </c>
      <c r="AY257" s="18" t="s">
        <v>167</v>
      </c>
      <c r="BE257" s="146">
        <f>IF(N257="základní",J257,0)</f>
        <v>0</v>
      </c>
      <c r="BF257" s="146">
        <f>IF(N257="snížená",J257,0)</f>
        <v>0</v>
      </c>
      <c r="BG257" s="146">
        <f>IF(N257="zákl. přenesená",J257,0)</f>
        <v>0</v>
      </c>
      <c r="BH257" s="146">
        <f>IF(N257="sníž. přenesená",J257,0)</f>
        <v>0</v>
      </c>
      <c r="BI257" s="146">
        <f>IF(N257="nulová",J257,0)</f>
        <v>0</v>
      </c>
      <c r="BJ257" s="18" t="s">
        <v>86</v>
      </c>
      <c r="BK257" s="146">
        <f>ROUND(I257*H257,2)</f>
        <v>0</v>
      </c>
      <c r="BL257" s="18" t="s">
        <v>174</v>
      </c>
      <c r="BM257" s="145" t="s">
        <v>1707</v>
      </c>
    </row>
    <row r="258" spans="2:65" s="1" customFormat="1" ht="10.199999999999999" x14ac:dyDescent="0.2">
      <c r="B258" s="34"/>
      <c r="D258" s="147" t="s">
        <v>176</v>
      </c>
      <c r="F258" s="148" t="s">
        <v>824</v>
      </c>
      <c r="I258" s="149"/>
      <c r="L258" s="34"/>
      <c r="M258" s="150"/>
      <c r="T258" s="55"/>
      <c r="AT258" s="18" t="s">
        <v>176</v>
      </c>
      <c r="AU258" s="18" t="s">
        <v>88</v>
      </c>
    </row>
    <row r="259" spans="2:65" s="12" customFormat="1" ht="10.199999999999999" x14ac:dyDescent="0.2">
      <c r="B259" s="151"/>
      <c r="D259" s="152" t="s">
        <v>178</v>
      </c>
      <c r="E259" s="153" t="s">
        <v>3</v>
      </c>
      <c r="F259" s="154" t="s">
        <v>1704</v>
      </c>
      <c r="H259" s="153" t="s">
        <v>3</v>
      </c>
      <c r="I259" s="155"/>
      <c r="L259" s="151"/>
      <c r="M259" s="156"/>
      <c r="T259" s="157"/>
      <c r="AT259" s="153" t="s">
        <v>178</v>
      </c>
      <c r="AU259" s="153" t="s">
        <v>88</v>
      </c>
      <c r="AV259" s="12" t="s">
        <v>86</v>
      </c>
      <c r="AW259" s="12" t="s">
        <v>41</v>
      </c>
      <c r="AX259" s="12" t="s">
        <v>79</v>
      </c>
      <c r="AY259" s="153" t="s">
        <v>167</v>
      </c>
    </row>
    <row r="260" spans="2:65" s="13" customFormat="1" ht="10.199999999999999" x14ac:dyDescent="0.2">
      <c r="B260" s="158"/>
      <c r="D260" s="152" t="s">
        <v>178</v>
      </c>
      <c r="E260" s="159" t="s">
        <v>3</v>
      </c>
      <c r="F260" s="160" t="s">
        <v>1708</v>
      </c>
      <c r="H260" s="161">
        <v>8.4</v>
      </c>
      <c r="I260" s="162"/>
      <c r="L260" s="158"/>
      <c r="M260" s="163"/>
      <c r="T260" s="164"/>
      <c r="AT260" s="159" t="s">
        <v>178</v>
      </c>
      <c r="AU260" s="159" t="s">
        <v>88</v>
      </c>
      <c r="AV260" s="13" t="s">
        <v>88</v>
      </c>
      <c r="AW260" s="13" t="s">
        <v>41</v>
      </c>
      <c r="AX260" s="13" t="s">
        <v>79</v>
      </c>
      <c r="AY260" s="159" t="s">
        <v>167</v>
      </c>
    </row>
    <row r="261" spans="2:65" s="13" customFormat="1" ht="10.199999999999999" x14ac:dyDescent="0.2">
      <c r="B261" s="158"/>
      <c r="D261" s="152" t="s">
        <v>178</v>
      </c>
      <c r="E261" s="159" t="s">
        <v>3</v>
      </c>
      <c r="F261" s="160" t="s">
        <v>601</v>
      </c>
      <c r="H261" s="161">
        <v>-0.77</v>
      </c>
      <c r="I261" s="162"/>
      <c r="L261" s="158"/>
      <c r="M261" s="163"/>
      <c r="T261" s="164"/>
      <c r="AT261" s="159" t="s">
        <v>178</v>
      </c>
      <c r="AU261" s="159" t="s">
        <v>88</v>
      </c>
      <c r="AV261" s="13" t="s">
        <v>88</v>
      </c>
      <c r="AW261" s="13" t="s">
        <v>41</v>
      </c>
      <c r="AX261" s="13" t="s">
        <v>79</v>
      </c>
      <c r="AY261" s="159" t="s">
        <v>167</v>
      </c>
    </row>
    <row r="262" spans="2:65" s="14" customFormat="1" ht="10.199999999999999" x14ac:dyDescent="0.2">
      <c r="B262" s="165"/>
      <c r="D262" s="152" t="s">
        <v>178</v>
      </c>
      <c r="E262" s="166" t="s">
        <v>3</v>
      </c>
      <c r="F262" s="167" t="s">
        <v>181</v>
      </c>
      <c r="H262" s="168">
        <v>7.6300000000000008</v>
      </c>
      <c r="I262" s="169"/>
      <c r="L262" s="165"/>
      <c r="M262" s="170"/>
      <c r="T262" s="171"/>
      <c r="AT262" s="166" t="s">
        <v>178</v>
      </c>
      <c r="AU262" s="166" t="s">
        <v>88</v>
      </c>
      <c r="AV262" s="14" t="s">
        <v>174</v>
      </c>
      <c r="AW262" s="14" t="s">
        <v>41</v>
      </c>
      <c r="AX262" s="14" t="s">
        <v>86</v>
      </c>
      <c r="AY262" s="166" t="s">
        <v>167</v>
      </c>
    </row>
    <row r="263" spans="2:65" s="11" customFormat="1" ht="22.8" customHeight="1" x14ac:dyDescent="0.25">
      <c r="B263" s="121"/>
      <c r="D263" s="122" t="s">
        <v>78</v>
      </c>
      <c r="E263" s="131" t="s">
        <v>224</v>
      </c>
      <c r="F263" s="131" t="s">
        <v>225</v>
      </c>
      <c r="I263" s="124"/>
      <c r="J263" s="132">
        <f>BK263</f>
        <v>0</v>
      </c>
      <c r="L263" s="121"/>
      <c r="M263" s="126"/>
      <c r="P263" s="127">
        <f>SUM(P264:P303)</f>
        <v>0</v>
      </c>
      <c r="R263" s="127">
        <f>SUM(R264:R303)</f>
        <v>0</v>
      </c>
      <c r="T263" s="128">
        <f>SUM(T264:T303)</f>
        <v>0</v>
      </c>
      <c r="AR263" s="122" t="s">
        <v>86</v>
      </c>
      <c r="AT263" s="129" t="s">
        <v>78</v>
      </c>
      <c r="AU263" s="129" t="s">
        <v>86</v>
      </c>
      <c r="AY263" s="122" t="s">
        <v>167</v>
      </c>
      <c r="BK263" s="130">
        <f>SUM(BK264:BK303)</f>
        <v>0</v>
      </c>
    </row>
    <row r="264" spans="2:65" s="1" customFormat="1" ht="24.15" customHeight="1" x14ac:dyDescent="0.2">
      <c r="B264" s="133"/>
      <c r="C264" s="134" t="s">
        <v>8</v>
      </c>
      <c r="D264" s="134" t="s">
        <v>169</v>
      </c>
      <c r="E264" s="135" t="s">
        <v>1709</v>
      </c>
      <c r="F264" s="136" t="s">
        <v>1710</v>
      </c>
      <c r="G264" s="137" t="s">
        <v>220</v>
      </c>
      <c r="H264" s="138">
        <v>78.775000000000006</v>
      </c>
      <c r="I264" s="139"/>
      <c r="J264" s="140">
        <f>ROUND(I264*H264,2)</f>
        <v>0</v>
      </c>
      <c r="K264" s="136" t="s">
        <v>173</v>
      </c>
      <c r="L264" s="34"/>
      <c r="M264" s="141" t="s">
        <v>3</v>
      </c>
      <c r="N264" s="142" t="s">
        <v>50</v>
      </c>
      <c r="P264" s="143">
        <f>O264*H264</f>
        <v>0</v>
      </c>
      <c r="Q264" s="143">
        <v>0</v>
      </c>
      <c r="R264" s="143">
        <f>Q264*H264</f>
        <v>0</v>
      </c>
      <c r="S264" s="143">
        <v>0</v>
      </c>
      <c r="T264" s="144">
        <f>S264*H264</f>
        <v>0</v>
      </c>
      <c r="AR264" s="145" t="s">
        <v>174</v>
      </c>
      <c r="AT264" s="145" t="s">
        <v>169</v>
      </c>
      <c r="AU264" s="145" t="s">
        <v>88</v>
      </c>
      <c r="AY264" s="18" t="s">
        <v>167</v>
      </c>
      <c r="BE264" s="146">
        <f>IF(N264="základní",J264,0)</f>
        <v>0</v>
      </c>
      <c r="BF264" s="146">
        <f>IF(N264="snížená",J264,0)</f>
        <v>0</v>
      </c>
      <c r="BG264" s="146">
        <f>IF(N264="zákl. přenesená",J264,0)</f>
        <v>0</v>
      </c>
      <c r="BH264" s="146">
        <f>IF(N264="sníž. přenesená",J264,0)</f>
        <v>0</v>
      </c>
      <c r="BI264" s="146">
        <f>IF(N264="nulová",J264,0)</f>
        <v>0</v>
      </c>
      <c r="BJ264" s="18" t="s">
        <v>86</v>
      </c>
      <c r="BK264" s="146">
        <f>ROUND(I264*H264,2)</f>
        <v>0</v>
      </c>
      <c r="BL264" s="18" t="s">
        <v>174</v>
      </c>
      <c r="BM264" s="145" t="s">
        <v>1711</v>
      </c>
    </row>
    <row r="265" spans="2:65" s="1" customFormat="1" ht="10.199999999999999" x14ac:dyDescent="0.2">
      <c r="B265" s="34"/>
      <c r="D265" s="147" t="s">
        <v>176</v>
      </c>
      <c r="F265" s="148" t="s">
        <v>1712</v>
      </c>
      <c r="I265" s="149"/>
      <c r="L265" s="34"/>
      <c r="M265" s="150"/>
      <c r="T265" s="55"/>
      <c r="AT265" s="18" t="s">
        <v>176</v>
      </c>
      <c r="AU265" s="18" t="s">
        <v>88</v>
      </c>
    </row>
    <row r="266" spans="2:65" s="13" customFormat="1" ht="10.199999999999999" x14ac:dyDescent="0.2">
      <c r="B266" s="158"/>
      <c r="D266" s="152" t="s">
        <v>178</v>
      </c>
      <c r="E266" s="159" t="s">
        <v>3</v>
      </c>
      <c r="F266" s="160" t="s">
        <v>1713</v>
      </c>
      <c r="H266" s="161">
        <v>78.775000000000006</v>
      </c>
      <c r="I266" s="162"/>
      <c r="L266" s="158"/>
      <c r="M266" s="163"/>
      <c r="T266" s="164"/>
      <c r="AT266" s="159" t="s">
        <v>178</v>
      </c>
      <c r="AU266" s="159" t="s">
        <v>88</v>
      </c>
      <c r="AV266" s="13" t="s">
        <v>88</v>
      </c>
      <c r="AW266" s="13" t="s">
        <v>41</v>
      </c>
      <c r="AX266" s="13" t="s">
        <v>79</v>
      </c>
      <c r="AY266" s="159" t="s">
        <v>167</v>
      </c>
    </row>
    <row r="267" spans="2:65" s="14" customFormat="1" ht="10.199999999999999" x14ac:dyDescent="0.2">
      <c r="B267" s="165"/>
      <c r="D267" s="152" t="s">
        <v>178</v>
      </c>
      <c r="E267" s="166" t="s">
        <v>3</v>
      </c>
      <c r="F267" s="167" t="s">
        <v>181</v>
      </c>
      <c r="H267" s="168">
        <v>78.775000000000006</v>
      </c>
      <c r="I267" s="169"/>
      <c r="L267" s="165"/>
      <c r="M267" s="170"/>
      <c r="T267" s="171"/>
      <c r="AT267" s="166" t="s">
        <v>178</v>
      </c>
      <c r="AU267" s="166" t="s">
        <v>88</v>
      </c>
      <c r="AV267" s="14" t="s">
        <v>174</v>
      </c>
      <c r="AW267" s="14" t="s">
        <v>41</v>
      </c>
      <c r="AX267" s="14" t="s">
        <v>86</v>
      </c>
      <c r="AY267" s="166" t="s">
        <v>167</v>
      </c>
    </row>
    <row r="268" spans="2:65" s="1" customFormat="1" ht="24.15" customHeight="1" x14ac:dyDescent="0.2">
      <c r="B268" s="133"/>
      <c r="C268" s="134" t="s">
        <v>328</v>
      </c>
      <c r="D268" s="134" t="s">
        <v>169</v>
      </c>
      <c r="E268" s="135" t="s">
        <v>1714</v>
      </c>
      <c r="F268" s="136" t="s">
        <v>1715</v>
      </c>
      <c r="G268" s="137" t="s">
        <v>220</v>
      </c>
      <c r="H268" s="138">
        <v>3544.875</v>
      </c>
      <c r="I268" s="139"/>
      <c r="J268" s="140">
        <f>ROUND(I268*H268,2)</f>
        <v>0</v>
      </c>
      <c r="K268" s="136" t="s">
        <v>173</v>
      </c>
      <c r="L268" s="34"/>
      <c r="M268" s="141" t="s">
        <v>3</v>
      </c>
      <c r="N268" s="142" t="s">
        <v>50</v>
      </c>
      <c r="P268" s="143">
        <f>O268*H268</f>
        <v>0</v>
      </c>
      <c r="Q268" s="143">
        <v>0</v>
      </c>
      <c r="R268" s="143">
        <f>Q268*H268</f>
        <v>0</v>
      </c>
      <c r="S268" s="143">
        <v>0</v>
      </c>
      <c r="T268" s="144">
        <f>S268*H268</f>
        <v>0</v>
      </c>
      <c r="AR268" s="145" t="s">
        <v>174</v>
      </c>
      <c r="AT268" s="145" t="s">
        <v>169</v>
      </c>
      <c r="AU268" s="145" t="s">
        <v>88</v>
      </c>
      <c r="AY268" s="18" t="s">
        <v>167</v>
      </c>
      <c r="BE268" s="146">
        <f>IF(N268="základní",J268,0)</f>
        <v>0</v>
      </c>
      <c r="BF268" s="146">
        <f>IF(N268="snížená",J268,0)</f>
        <v>0</v>
      </c>
      <c r="BG268" s="146">
        <f>IF(N268="zákl. přenesená",J268,0)</f>
        <v>0</v>
      </c>
      <c r="BH268" s="146">
        <f>IF(N268="sníž. přenesená",J268,0)</f>
        <v>0</v>
      </c>
      <c r="BI268" s="146">
        <f>IF(N268="nulová",J268,0)</f>
        <v>0</v>
      </c>
      <c r="BJ268" s="18" t="s">
        <v>86</v>
      </c>
      <c r="BK268" s="146">
        <f>ROUND(I268*H268,2)</f>
        <v>0</v>
      </c>
      <c r="BL268" s="18" t="s">
        <v>174</v>
      </c>
      <c r="BM268" s="145" t="s">
        <v>1716</v>
      </c>
    </row>
    <row r="269" spans="2:65" s="1" customFormat="1" ht="10.199999999999999" x14ac:dyDescent="0.2">
      <c r="B269" s="34"/>
      <c r="D269" s="147" t="s">
        <v>176</v>
      </c>
      <c r="F269" s="148" t="s">
        <v>1717</v>
      </c>
      <c r="I269" s="149"/>
      <c r="L269" s="34"/>
      <c r="M269" s="150"/>
      <c r="T269" s="55"/>
      <c r="AT269" s="18" t="s">
        <v>176</v>
      </c>
      <c r="AU269" s="18" t="s">
        <v>88</v>
      </c>
    </row>
    <row r="270" spans="2:65" s="12" customFormat="1" ht="10.199999999999999" x14ac:dyDescent="0.2">
      <c r="B270" s="151"/>
      <c r="D270" s="152" t="s">
        <v>178</v>
      </c>
      <c r="E270" s="153" t="s">
        <v>3</v>
      </c>
      <c r="F270" s="154" t="s">
        <v>1718</v>
      </c>
      <c r="H270" s="153" t="s">
        <v>3</v>
      </c>
      <c r="I270" s="155"/>
      <c r="L270" s="151"/>
      <c r="M270" s="156"/>
      <c r="T270" s="157"/>
      <c r="AT270" s="153" t="s">
        <v>178</v>
      </c>
      <c r="AU270" s="153" t="s">
        <v>88</v>
      </c>
      <c r="AV270" s="12" t="s">
        <v>86</v>
      </c>
      <c r="AW270" s="12" t="s">
        <v>41</v>
      </c>
      <c r="AX270" s="12" t="s">
        <v>79</v>
      </c>
      <c r="AY270" s="153" t="s">
        <v>167</v>
      </c>
    </row>
    <row r="271" spans="2:65" s="13" customFormat="1" ht="10.199999999999999" x14ac:dyDescent="0.2">
      <c r="B271" s="158"/>
      <c r="D271" s="152" t="s">
        <v>178</v>
      </c>
      <c r="E271" s="159" t="s">
        <v>3</v>
      </c>
      <c r="F271" s="160" t="s">
        <v>1719</v>
      </c>
      <c r="H271" s="161">
        <v>3544.875</v>
      </c>
      <c r="I271" s="162"/>
      <c r="L271" s="158"/>
      <c r="M271" s="163"/>
      <c r="T271" s="164"/>
      <c r="AT271" s="159" t="s">
        <v>178</v>
      </c>
      <c r="AU271" s="159" t="s">
        <v>88</v>
      </c>
      <c r="AV271" s="13" t="s">
        <v>88</v>
      </c>
      <c r="AW271" s="13" t="s">
        <v>41</v>
      </c>
      <c r="AX271" s="13" t="s">
        <v>79</v>
      </c>
      <c r="AY271" s="159" t="s">
        <v>167</v>
      </c>
    </row>
    <row r="272" spans="2:65" s="14" customFormat="1" ht="10.199999999999999" x14ac:dyDescent="0.2">
      <c r="B272" s="165"/>
      <c r="D272" s="152" t="s">
        <v>178</v>
      </c>
      <c r="E272" s="166" t="s">
        <v>3</v>
      </c>
      <c r="F272" s="167" t="s">
        <v>181</v>
      </c>
      <c r="H272" s="168">
        <v>3544.875</v>
      </c>
      <c r="I272" s="169"/>
      <c r="L272" s="165"/>
      <c r="M272" s="170"/>
      <c r="T272" s="171"/>
      <c r="AT272" s="166" t="s">
        <v>178</v>
      </c>
      <c r="AU272" s="166" t="s">
        <v>88</v>
      </c>
      <c r="AV272" s="14" t="s">
        <v>174</v>
      </c>
      <c r="AW272" s="14" t="s">
        <v>41</v>
      </c>
      <c r="AX272" s="14" t="s">
        <v>86</v>
      </c>
      <c r="AY272" s="166" t="s">
        <v>167</v>
      </c>
    </row>
    <row r="273" spans="2:65" s="1" customFormat="1" ht="33" customHeight="1" x14ac:dyDescent="0.2">
      <c r="B273" s="133"/>
      <c r="C273" s="134" t="s">
        <v>345</v>
      </c>
      <c r="D273" s="134" t="s">
        <v>169</v>
      </c>
      <c r="E273" s="135" t="s">
        <v>1720</v>
      </c>
      <c r="F273" s="136" t="s">
        <v>1721</v>
      </c>
      <c r="G273" s="137" t="s">
        <v>245</v>
      </c>
      <c r="H273" s="138">
        <v>2</v>
      </c>
      <c r="I273" s="139"/>
      <c r="J273" s="140">
        <f>ROUND(I273*H273,2)</f>
        <v>0</v>
      </c>
      <c r="K273" s="136" t="s">
        <v>173</v>
      </c>
      <c r="L273" s="34"/>
      <c r="M273" s="141" t="s">
        <v>3</v>
      </c>
      <c r="N273" s="142" t="s">
        <v>50</v>
      </c>
      <c r="P273" s="143">
        <f>O273*H273</f>
        <v>0</v>
      </c>
      <c r="Q273" s="143">
        <v>0</v>
      </c>
      <c r="R273" s="143">
        <f>Q273*H273</f>
        <v>0</v>
      </c>
      <c r="S273" s="143">
        <v>0</v>
      </c>
      <c r="T273" s="144">
        <f>S273*H273</f>
        <v>0</v>
      </c>
      <c r="AR273" s="145" t="s">
        <v>174</v>
      </c>
      <c r="AT273" s="145" t="s">
        <v>169</v>
      </c>
      <c r="AU273" s="145" t="s">
        <v>88</v>
      </c>
      <c r="AY273" s="18" t="s">
        <v>167</v>
      </c>
      <c r="BE273" s="146">
        <f>IF(N273="základní",J273,0)</f>
        <v>0</v>
      </c>
      <c r="BF273" s="146">
        <f>IF(N273="snížená",J273,0)</f>
        <v>0</v>
      </c>
      <c r="BG273" s="146">
        <f>IF(N273="zákl. přenesená",J273,0)</f>
        <v>0</v>
      </c>
      <c r="BH273" s="146">
        <f>IF(N273="sníž. přenesená",J273,0)</f>
        <v>0</v>
      </c>
      <c r="BI273" s="146">
        <f>IF(N273="nulová",J273,0)</f>
        <v>0</v>
      </c>
      <c r="BJ273" s="18" t="s">
        <v>86</v>
      </c>
      <c r="BK273" s="146">
        <f>ROUND(I273*H273,2)</f>
        <v>0</v>
      </c>
      <c r="BL273" s="18" t="s">
        <v>174</v>
      </c>
      <c r="BM273" s="145" t="s">
        <v>1722</v>
      </c>
    </row>
    <row r="274" spans="2:65" s="1" customFormat="1" ht="10.199999999999999" x14ac:dyDescent="0.2">
      <c r="B274" s="34"/>
      <c r="D274" s="147" t="s">
        <v>176</v>
      </c>
      <c r="F274" s="148" t="s">
        <v>1723</v>
      </c>
      <c r="I274" s="149"/>
      <c r="L274" s="34"/>
      <c r="M274" s="150"/>
      <c r="T274" s="55"/>
      <c r="AT274" s="18" t="s">
        <v>176</v>
      </c>
      <c r="AU274" s="18" t="s">
        <v>88</v>
      </c>
    </row>
    <row r="275" spans="2:65" s="12" customFormat="1" ht="10.199999999999999" x14ac:dyDescent="0.2">
      <c r="B275" s="151"/>
      <c r="D275" s="152" t="s">
        <v>178</v>
      </c>
      <c r="E275" s="153" t="s">
        <v>3</v>
      </c>
      <c r="F275" s="154" t="s">
        <v>1724</v>
      </c>
      <c r="H275" s="153" t="s">
        <v>3</v>
      </c>
      <c r="I275" s="155"/>
      <c r="L275" s="151"/>
      <c r="M275" s="156"/>
      <c r="T275" s="157"/>
      <c r="AT275" s="153" t="s">
        <v>178</v>
      </c>
      <c r="AU275" s="153" t="s">
        <v>88</v>
      </c>
      <c r="AV275" s="12" t="s">
        <v>86</v>
      </c>
      <c r="AW275" s="12" t="s">
        <v>41</v>
      </c>
      <c r="AX275" s="12" t="s">
        <v>79</v>
      </c>
      <c r="AY275" s="153" t="s">
        <v>167</v>
      </c>
    </row>
    <row r="276" spans="2:65" s="13" customFormat="1" ht="10.199999999999999" x14ac:dyDescent="0.2">
      <c r="B276" s="158"/>
      <c r="D276" s="152" t="s">
        <v>178</v>
      </c>
      <c r="E276" s="159" t="s">
        <v>3</v>
      </c>
      <c r="F276" s="160" t="s">
        <v>88</v>
      </c>
      <c r="H276" s="161">
        <v>2</v>
      </c>
      <c r="I276" s="162"/>
      <c r="L276" s="158"/>
      <c r="M276" s="163"/>
      <c r="T276" s="164"/>
      <c r="AT276" s="159" t="s">
        <v>178</v>
      </c>
      <c r="AU276" s="159" t="s">
        <v>88</v>
      </c>
      <c r="AV276" s="13" t="s">
        <v>88</v>
      </c>
      <c r="AW276" s="13" t="s">
        <v>41</v>
      </c>
      <c r="AX276" s="13" t="s">
        <v>79</v>
      </c>
      <c r="AY276" s="159" t="s">
        <v>167</v>
      </c>
    </row>
    <row r="277" spans="2:65" s="14" customFormat="1" ht="10.199999999999999" x14ac:dyDescent="0.2">
      <c r="B277" s="165"/>
      <c r="D277" s="152" t="s">
        <v>178</v>
      </c>
      <c r="E277" s="166" t="s">
        <v>3</v>
      </c>
      <c r="F277" s="167" t="s">
        <v>181</v>
      </c>
      <c r="H277" s="168">
        <v>2</v>
      </c>
      <c r="I277" s="169"/>
      <c r="L277" s="165"/>
      <c r="M277" s="170"/>
      <c r="T277" s="171"/>
      <c r="AT277" s="166" t="s">
        <v>178</v>
      </c>
      <c r="AU277" s="166" t="s">
        <v>88</v>
      </c>
      <c r="AV277" s="14" t="s">
        <v>174</v>
      </c>
      <c r="AW277" s="14" t="s">
        <v>41</v>
      </c>
      <c r="AX277" s="14" t="s">
        <v>86</v>
      </c>
      <c r="AY277" s="166" t="s">
        <v>167</v>
      </c>
    </row>
    <row r="278" spans="2:65" s="1" customFormat="1" ht="24.15" customHeight="1" x14ac:dyDescent="0.2">
      <c r="B278" s="133"/>
      <c r="C278" s="134" t="s">
        <v>352</v>
      </c>
      <c r="D278" s="134" t="s">
        <v>169</v>
      </c>
      <c r="E278" s="135" t="s">
        <v>1725</v>
      </c>
      <c r="F278" s="136" t="s">
        <v>1726</v>
      </c>
      <c r="G278" s="137" t="s">
        <v>220</v>
      </c>
      <c r="H278" s="138">
        <v>78.775000000000006</v>
      </c>
      <c r="I278" s="139"/>
      <c r="J278" s="140">
        <f>ROUND(I278*H278,2)</f>
        <v>0</v>
      </c>
      <c r="K278" s="136" t="s">
        <v>173</v>
      </c>
      <c r="L278" s="34"/>
      <c r="M278" s="141" t="s">
        <v>3</v>
      </c>
      <c r="N278" s="142" t="s">
        <v>50</v>
      </c>
      <c r="P278" s="143">
        <f>O278*H278</f>
        <v>0</v>
      </c>
      <c r="Q278" s="143">
        <v>0</v>
      </c>
      <c r="R278" s="143">
        <f>Q278*H278</f>
        <v>0</v>
      </c>
      <c r="S278" s="143">
        <v>0</v>
      </c>
      <c r="T278" s="144">
        <f>S278*H278</f>
        <v>0</v>
      </c>
      <c r="AR278" s="145" t="s">
        <v>174</v>
      </c>
      <c r="AT278" s="145" t="s">
        <v>169</v>
      </c>
      <c r="AU278" s="145" t="s">
        <v>88</v>
      </c>
      <c r="AY278" s="18" t="s">
        <v>167</v>
      </c>
      <c r="BE278" s="146">
        <f>IF(N278="základní",J278,0)</f>
        <v>0</v>
      </c>
      <c r="BF278" s="146">
        <f>IF(N278="snížená",J278,0)</f>
        <v>0</v>
      </c>
      <c r="BG278" s="146">
        <f>IF(N278="zákl. přenesená",J278,0)</f>
        <v>0</v>
      </c>
      <c r="BH278" s="146">
        <f>IF(N278="sníž. přenesená",J278,0)</f>
        <v>0</v>
      </c>
      <c r="BI278" s="146">
        <f>IF(N278="nulová",J278,0)</f>
        <v>0</v>
      </c>
      <c r="BJ278" s="18" t="s">
        <v>86</v>
      </c>
      <c r="BK278" s="146">
        <f>ROUND(I278*H278,2)</f>
        <v>0</v>
      </c>
      <c r="BL278" s="18" t="s">
        <v>174</v>
      </c>
      <c r="BM278" s="145" t="s">
        <v>1727</v>
      </c>
    </row>
    <row r="279" spans="2:65" s="1" customFormat="1" ht="10.199999999999999" x14ac:dyDescent="0.2">
      <c r="B279" s="34"/>
      <c r="D279" s="147" t="s">
        <v>176</v>
      </c>
      <c r="F279" s="148" t="s">
        <v>1728</v>
      </c>
      <c r="I279" s="149"/>
      <c r="L279" s="34"/>
      <c r="M279" s="150"/>
      <c r="T279" s="55"/>
      <c r="AT279" s="18" t="s">
        <v>176</v>
      </c>
      <c r="AU279" s="18" t="s">
        <v>88</v>
      </c>
    </row>
    <row r="280" spans="2:65" s="13" customFormat="1" ht="10.199999999999999" x14ac:dyDescent="0.2">
      <c r="B280" s="158"/>
      <c r="D280" s="152" t="s">
        <v>178</v>
      </c>
      <c r="E280" s="159" t="s">
        <v>3</v>
      </c>
      <c r="F280" s="160" t="s">
        <v>1713</v>
      </c>
      <c r="H280" s="161">
        <v>78.775000000000006</v>
      </c>
      <c r="I280" s="162"/>
      <c r="L280" s="158"/>
      <c r="M280" s="163"/>
      <c r="T280" s="164"/>
      <c r="AT280" s="159" t="s">
        <v>178</v>
      </c>
      <c r="AU280" s="159" t="s">
        <v>88</v>
      </c>
      <c r="AV280" s="13" t="s">
        <v>88</v>
      </c>
      <c r="AW280" s="13" t="s">
        <v>41</v>
      </c>
      <c r="AX280" s="13" t="s">
        <v>79</v>
      </c>
      <c r="AY280" s="159" t="s">
        <v>167</v>
      </c>
    </row>
    <row r="281" spans="2:65" s="14" customFormat="1" ht="10.199999999999999" x14ac:dyDescent="0.2">
      <c r="B281" s="165"/>
      <c r="D281" s="152" t="s">
        <v>178</v>
      </c>
      <c r="E281" s="166" t="s">
        <v>3</v>
      </c>
      <c r="F281" s="167" t="s">
        <v>181</v>
      </c>
      <c r="H281" s="168">
        <v>78.775000000000006</v>
      </c>
      <c r="I281" s="169"/>
      <c r="L281" s="165"/>
      <c r="M281" s="170"/>
      <c r="T281" s="171"/>
      <c r="AT281" s="166" t="s">
        <v>178</v>
      </c>
      <c r="AU281" s="166" t="s">
        <v>88</v>
      </c>
      <c r="AV281" s="14" t="s">
        <v>174</v>
      </c>
      <c r="AW281" s="14" t="s">
        <v>41</v>
      </c>
      <c r="AX281" s="14" t="s">
        <v>86</v>
      </c>
      <c r="AY281" s="166" t="s">
        <v>167</v>
      </c>
    </row>
    <row r="282" spans="2:65" s="1" customFormat="1" ht="16.5" customHeight="1" x14ac:dyDescent="0.2">
      <c r="B282" s="133"/>
      <c r="C282" s="134" t="s">
        <v>357</v>
      </c>
      <c r="D282" s="134" t="s">
        <v>169</v>
      </c>
      <c r="E282" s="135" t="s">
        <v>1729</v>
      </c>
      <c r="F282" s="136" t="s">
        <v>1730</v>
      </c>
      <c r="G282" s="137" t="s">
        <v>220</v>
      </c>
      <c r="H282" s="138">
        <v>78.775000000000006</v>
      </c>
      <c r="I282" s="139"/>
      <c r="J282" s="140">
        <f>ROUND(I282*H282,2)</f>
        <v>0</v>
      </c>
      <c r="K282" s="136" t="s">
        <v>173</v>
      </c>
      <c r="L282" s="34"/>
      <c r="M282" s="141" t="s">
        <v>3</v>
      </c>
      <c r="N282" s="142" t="s">
        <v>50</v>
      </c>
      <c r="P282" s="143">
        <f>O282*H282</f>
        <v>0</v>
      </c>
      <c r="Q282" s="143">
        <v>0</v>
      </c>
      <c r="R282" s="143">
        <f>Q282*H282</f>
        <v>0</v>
      </c>
      <c r="S282" s="143">
        <v>0</v>
      </c>
      <c r="T282" s="144">
        <f>S282*H282</f>
        <v>0</v>
      </c>
      <c r="AR282" s="145" t="s">
        <v>174</v>
      </c>
      <c r="AT282" s="145" t="s">
        <v>169</v>
      </c>
      <c r="AU282" s="145" t="s">
        <v>88</v>
      </c>
      <c r="AY282" s="18" t="s">
        <v>167</v>
      </c>
      <c r="BE282" s="146">
        <f>IF(N282="základní",J282,0)</f>
        <v>0</v>
      </c>
      <c r="BF282" s="146">
        <f>IF(N282="snížená",J282,0)</f>
        <v>0</v>
      </c>
      <c r="BG282" s="146">
        <f>IF(N282="zákl. přenesená",J282,0)</f>
        <v>0</v>
      </c>
      <c r="BH282" s="146">
        <f>IF(N282="sníž. přenesená",J282,0)</f>
        <v>0</v>
      </c>
      <c r="BI282" s="146">
        <f>IF(N282="nulová",J282,0)</f>
        <v>0</v>
      </c>
      <c r="BJ282" s="18" t="s">
        <v>86</v>
      </c>
      <c r="BK282" s="146">
        <f>ROUND(I282*H282,2)</f>
        <v>0</v>
      </c>
      <c r="BL282" s="18" t="s">
        <v>174</v>
      </c>
      <c r="BM282" s="145" t="s">
        <v>1731</v>
      </c>
    </row>
    <row r="283" spans="2:65" s="1" customFormat="1" ht="10.199999999999999" x14ac:dyDescent="0.2">
      <c r="B283" s="34"/>
      <c r="D283" s="147" t="s">
        <v>176</v>
      </c>
      <c r="F283" s="148" t="s">
        <v>1732</v>
      </c>
      <c r="I283" s="149"/>
      <c r="L283" s="34"/>
      <c r="M283" s="150"/>
      <c r="T283" s="55"/>
      <c r="AT283" s="18" t="s">
        <v>176</v>
      </c>
      <c r="AU283" s="18" t="s">
        <v>88</v>
      </c>
    </row>
    <row r="284" spans="2:65" s="13" customFormat="1" ht="10.199999999999999" x14ac:dyDescent="0.2">
      <c r="B284" s="158"/>
      <c r="D284" s="152" t="s">
        <v>178</v>
      </c>
      <c r="E284" s="159" t="s">
        <v>3</v>
      </c>
      <c r="F284" s="160" t="s">
        <v>1713</v>
      </c>
      <c r="H284" s="161">
        <v>78.775000000000006</v>
      </c>
      <c r="I284" s="162"/>
      <c r="L284" s="158"/>
      <c r="M284" s="163"/>
      <c r="T284" s="164"/>
      <c r="AT284" s="159" t="s">
        <v>178</v>
      </c>
      <c r="AU284" s="159" t="s">
        <v>88</v>
      </c>
      <c r="AV284" s="13" t="s">
        <v>88</v>
      </c>
      <c r="AW284" s="13" t="s">
        <v>41</v>
      </c>
      <c r="AX284" s="13" t="s">
        <v>79</v>
      </c>
      <c r="AY284" s="159" t="s">
        <v>167</v>
      </c>
    </row>
    <row r="285" spans="2:65" s="14" customFormat="1" ht="10.199999999999999" x14ac:dyDescent="0.2">
      <c r="B285" s="165"/>
      <c r="D285" s="152" t="s">
        <v>178</v>
      </c>
      <c r="E285" s="166" t="s">
        <v>3</v>
      </c>
      <c r="F285" s="167" t="s">
        <v>181</v>
      </c>
      <c r="H285" s="168">
        <v>78.775000000000006</v>
      </c>
      <c r="I285" s="169"/>
      <c r="L285" s="165"/>
      <c r="M285" s="170"/>
      <c r="T285" s="171"/>
      <c r="AT285" s="166" t="s">
        <v>178</v>
      </c>
      <c r="AU285" s="166" t="s">
        <v>88</v>
      </c>
      <c r="AV285" s="14" t="s">
        <v>174</v>
      </c>
      <c r="AW285" s="14" t="s">
        <v>41</v>
      </c>
      <c r="AX285" s="14" t="s">
        <v>86</v>
      </c>
      <c r="AY285" s="166" t="s">
        <v>167</v>
      </c>
    </row>
    <row r="286" spans="2:65" s="1" customFormat="1" ht="21.75" customHeight="1" x14ac:dyDescent="0.2">
      <c r="B286" s="133"/>
      <c r="C286" s="134" t="s">
        <v>364</v>
      </c>
      <c r="D286" s="134" t="s">
        <v>169</v>
      </c>
      <c r="E286" s="135" t="s">
        <v>1733</v>
      </c>
      <c r="F286" s="136" t="s">
        <v>1734</v>
      </c>
      <c r="G286" s="137" t="s">
        <v>220</v>
      </c>
      <c r="H286" s="138">
        <v>3544.875</v>
      </c>
      <c r="I286" s="139"/>
      <c r="J286" s="140">
        <f>ROUND(I286*H286,2)</f>
        <v>0</v>
      </c>
      <c r="K286" s="136" t="s">
        <v>173</v>
      </c>
      <c r="L286" s="34"/>
      <c r="M286" s="141" t="s">
        <v>3</v>
      </c>
      <c r="N286" s="142" t="s">
        <v>50</v>
      </c>
      <c r="P286" s="143">
        <f>O286*H286</f>
        <v>0</v>
      </c>
      <c r="Q286" s="143">
        <v>0</v>
      </c>
      <c r="R286" s="143">
        <f>Q286*H286</f>
        <v>0</v>
      </c>
      <c r="S286" s="143">
        <v>0</v>
      </c>
      <c r="T286" s="144">
        <f>S286*H286</f>
        <v>0</v>
      </c>
      <c r="AR286" s="145" t="s">
        <v>174</v>
      </c>
      <c r="AT286" s="145" t="s">
        <v>169</v>
      </c>
      <c r="AU286" s="145" t="s">
        <v>88</v>
      </c>
      <c r="AY286" s="18" t="s">
        <v>167</v>
      </c>
      <c r="BE286" s="146">
        <f>IF(N286="základní",J286,0)</f>
        <v>0</v>
      </c>
      <c r="BF286" s="146">
        <f>IF(N286="snížená",J286,0)</f>
        <v>0</v>
      </c>
      <c r="BG286" s="146">
        <f>IF(N286="zákl. přenesená",J286,0)</f>
        <v>0</v>
      </c>
      <c r="BH286" s="146">
        <f>IF(N286="sníž. přenesená",J286,0)</f>
        <v>0</v>
      </c>
      <c r="BI286" s="146">
        <f>IF(N286="nulová",J286,0)</f>
        <v>0</v>
      </c>
      <c r="BJ286" s="18" t="s">
        <v>86</v>
      </c>
      <c r="BK286" s="146">
        <f>ROUND(I286*H286,2)</f>
        <v>0</v>
      </c>
      <c r="BL286" s="18" t="s">
        <v>174</v>
      </c>
      <c r="BM286" s="145" t="s">
        <v>1735</v>
      </c>
    </row>
    <row r="287" spans="2:65" s="1" customFormat="1" ht="10.199999999999999" x14ac:dyDescent="0.2">
      <c r="B287" s="34"/>
      <c r="D287" s="147" t="s">
        <v>176</v>
      </c>
      <c r="F287" s="148" t="s">
        <v>1736</v>
      </c>
      <c r="I287" s="149"/>
      <c r="L287" s="34"/>
      <c r="M287" s="150"/>
      <c r="T287" s="55"/>
      <c r="AT287" s="18" t="s">
        <v>176</v>
      </c>
      <c r="AU287" s="18" t="s">
        <v>88</v>
      </c>
    </row>
    <row r="288" spans="2:65" s="12" customFormat="1" ht="10.199999999999999" x14ac:dyDescent="0.2">
      <c r="B288" s="151"/>
      <c r="D288" s="152" t="s">
        <v>178</v>
      </c>
      <c r="E288" s="153" t="s">
        <v>3</v>
      </c>
      <c r="F288" s="154" t="s">
        <v>1718</v>
      </c>
      <c r="H288" s="153" t="s">
        <v>3</v>
      </c>
      <c r="I288" s="155"/>
      <c r="L288" s="151"/>
      <c r="M288" s="156"/>
      <c r="T288" s="157"/>
      <c r="AT288" s="153" t="s">
        <v>178</v>
      </c>
      <c r="AU288" s="153" t="s">
        <v>88</v>
      </c>
      <c r="AV288" s="12" t="s">
        <v>86</v>
      </c>
      <c r="AW288" s="12" t="s">
        <v>41</v>
      </c>
      <c r="AX288" s="12" t="s">
        <v>79</v>
      </c>
      <c r="AY288" s="153" t="s">
        <v>167</v>
      </c>
    </row>
    <row r="289" spans="2:65" s="13" customFormat="1" ht="10.199999999999999" x14ac:dyDescent="0.2">
      <c r="B289" s="158"/>
      <c r="D289" s="152" t="s">
        <v>178</v>
      </c>
      <c r="E289" s="159" t="s">
        <v>3</v>
      </c>
      <c r="F289" s="160" t="s">
        <v>1719</v>
      </c>
      <c r="H289" s="161">
        <v>3544.875</v>
      </c>
      <c r="I289" s="162"/>
      <c r="L289" s="158"/>
      <c r="M289" s="163"/>
      <c r="T289" s="164"/>
      <c r="AT289" s="159" t="s">
        <v>178</v>
      </c>
      <c r="AU289" s="159" t="s">
        <v>88</v>
      </c>
      <c r="AV289" s="13" t="s">
        <v>88</v>
      </c>
      <c r="AW289" s="13" t="s">
        <v>41</v>
      </c>
      <c r="AX289" s="13" t="s">
        <v>79</v>
      </c>
      <c r="AY289" s="159" t="s">
        <v>167</v>
      </c>
    </row>
    <row r="290" spans="2:65" s="14" customFormat="1" ht="10.199999999999999" x14ac:dyDescent="0.2">
      <c r="B290" s="165"/>
      <c r="D290" s="152" t="s">
        <v>178</v>
      </c>
      <c r="E290" s="166" t="s">
        <v>3</v>
      </c>
      <c r="F290" s="167" t="s">
        <v>181</v>
      </c>
      <c r="H290" s="168">
        <v>3544.875</v>
      </c>
      <c r="I290" s="169"/>
      <c r="L290" s="165"/>
      <c r="M290" s="170"/>
      <c r="T290" s="171"/>
      <c r="AT290" s="166" t="s">
        <v>178</v>
      </c>
      <c r="AU290" s="166" t="s">
        <v>88</v>
      </c>
      <c r="AV290" s="14" t="s">
        <v>174</v>
      </c>
      <c r="AW290" s="14" t="s">
        <v>41</v>
      </c>
      <c r="AX290" s="14" t="s">
        <v>86</v>
      </c>
      <c r="AY290" s="166" t="s">
        <v>167</v>
      </c>
    </row>
    <row r="291" spans="2:65" s="1" customFormat="1" ht="16.5" customHeight="1" x14ac:dyDescent="0.2">
      <c r="B291" s="133"/>
      <c r="C291" s="134" t="s">
        <v>369</v>
      </c>
      <c r="D291" s="134" t="s">
        <v>169</v>
      </c>
      <c r="E291" s="135" t="s">
        <v>1737</v>
      </c>
      <c r="F291" s="136" t="s">
        <v>1738</v>
      </c>
      <c r="G291" s="137" t="s">
        <v>220</v>
      </c>
      <c r="H291" s="138">
        <v>78.775000000000006</v>
      </c>
      <c r="I291" s="139"/>
      <c r="J291" s="140">
        <f>ROUND(I291*H291,2)</f>
        <v>0</v>
      </c>
      <c r="K291" s="136" t="s">
        <v>173</v>
      </c>
      <c r="L291" s="34"/>
      <c r="M291" s="141" t="s">
        <v>3</v>
      </c>
      <c r="N291" s="142" t="s">
        <v>50</v>
      </c>
      <c r="P291" s="143">
        <f>O291*H291</f>
        <v>0</v>
      </c>
      <c r="Q291" s="143">
        <v>0</v>
      </c>
      <c r="R291" s="143">
        <f>Q291*H291</f>
        <v>0</v>
      </c>
      <c r="S291" s="143">
        <v>0</v>
      </c>
      <c r="T291" s="144">
        <f>S291*H291</f>
        <v>0</v>
      </c>
      <c r="AR291" s="145" t="s">
        <v>174</v>
      </c>
      <c r="AT291" s="145" t="s">
        <v>169</v>
      </c>
      <c r="AU291" s="145" t="s">
        <v>88</v>
      </c>
      <c r="AY291" s="18" t="s">
        <v>167</v>
      </c>
      <c r="BE291" s="146">
        <f>IF(N291="základní",J291,0)</f>
        <v>0</v>
      </c>
      <c r="BF291" s="146">
        <f>IF(N291="snížená",J291,0)</f>
        <v>0</v>
      </c>
      <c r="BG291" s="146">
        <f>IF(N291="zákl. přenesená",J291,0)</f>
        <v>0</v>
      </c>
      <c r="BH291" s="146">
        <f>IF(N291="sníž. přenesená",J291,0)</f>
        <v>0</v>
      </c>
      <c r="BI291" s="146">
        <f>IF(N291="nulová",J291,0)</f>
        <v>0</v>
      </c>
      <c r="BJ291" s="18" t="s">
        <v>86</v>
      </c>
      <c r="BK291" s="146">
        <f>ROUND(I291*H291,2)</f>
        <v>0</v>
      </c>
      <c r="BL291" s="18" t="s">
        <v>174</v>
      </c>
      <c r="BM291" s="145" t="s">
        <v>1739</v>
      </c>
    </row>
    <row r="292" spans="2:65" s="1" customFormat="1" ht="10.199999999999999" x14ac:dyDescent="0.2">
      <c r="B292" s="34"/>
      <c r="D292" s="147" t="s">
        <v>176</v>
      </c>
      <c r="F292" s="148" t="s">
        <v>1740</v>
      </c>
      <c r="I292" s="149"/>
      <c r="L292" s="34"/>
      <c r="M292" s="150"/>
      <c r="T292" s="55"/>
      <c r="AT292" s="18" t="s">
        <v>176</v>
      </c>
      <c r="AU292" s="18" t="s">
        <v>88</v>
      </c>
    </row>
    <row r="293" spans="2:65" s="13" customFormat="1" ht="10.199999999999999" x14ac:dyDescent="0.2">
      <c r="B293" s="158"/>
      <c r="D293" s="152" t="s">
        <v>178</v>
      </c>
      <c r="E293" s="159" t="s">
        <v>3</v>
      </c>
      <c r="F293" s="160" t="s">
        <v>1713</v>
      </c>
      <c r="H293" s="161">
        <v>78.775000000000006</v>
      </c>
      <c r="I293" s="162"/>
      <c r="L293" s="158"/>
      <c r="M293" s="163"/>
      <c r="T293" s="164"/>
      <c r="AT293" s="159" t="s">
        <v>178</v>
      </c>
      <c r="AU293" s="159" t="s">
        <v>88</v>
      </c>
      <c r="AV293" s="13" t="s">
        <v>88</v>
      </c>
      <c r="AW293" s="13" t="s">
        <v>41</v>
      </c>
      <c r="AX293" s="13" t="s">
        <v>79</v>
      </c>
      <c r="AY293" s="159" t="s">
        <v>167</v>
      </c>
    </row>
    <row r="294" spans="2:65" s="14" customFormat="1" ht="10.199999999999999" x14ac:dyDescent="0.2">
      <c r="B294" s="165"/>
      <c r="D294" s="152" t="s">
        <v>178</v>
      </c>
      <c r="E294" s="166" t="s">
        <v>3</v>
      </c>
      <c r="F294" s="167" t="s">
        <v>181</v>
      </c>
      <c r="H294" s="168">
        <v>78.775000000000006</v>
      </c>
      <c r="I294" s="169"/>
      <c r="L294" s="165"/>
      <c r="M294" s="170"/>
      <c r="T294" s="171"/>
      <c r="AT294" s="166" t="s">
        <v>178</v>
      </c>
      <c r="AU294" s="166" t="s">
        <v>88</v>
      </c>
      <c r="AV294" s="14" t="s">
        <v>174</v>
      </c>
      <c r="AW294" s="14" t="s">
        <v>41</v>
      </c>
      <c r="AX294" s="14" t="s">
        <v>86</v>
      </c>
      <c r="AY294" s="166" t="s">
        <v>167</v>
      </c>
    </row>
    <row r="295" spans="2:65" s="1" customFormat="1" ht="16.5" customHeight="1" x14ac:dyDescent="0.2">
      <c r="B295" s="133"/>
      <c r="C295" s="134" t="s">
        <v>375</v>
      </c>
      <c r="D295" s="134" t="s">
        <v>169</v>
      </c>
      <c r="E295" s="135" t="s">
        <v>1741</v>
      </c>
      <c r="F295" s="136" t="s">
        <v>1742</v>
      </c>
      <c r="G295" s="137" t="s">
        <v>220</v>
      </c>
      <c r="H295" s="138">
        <v>78.775000000000006</v>
      </c>
      <c r="I295" s="139"/>
      <c r="J295" s="140">
        <f>ROUND(I295*H295,2)</f>
        <v>0</v>
      </c>
      <c r="K295" s="136" t="s">
        <v>173</v>
      </c>
      <c r="L295" s="34"/>
      <c r="M295" s="141" t="s">
        <v>3</v>
      </c>
      <c r="N295" s="142" t="s">
        <v>50</v>
      </c>
      <c r="P295" s="143">
        <f>O295*H295</f>
        <v>0</v>
      </c>
      <c r="Q295" s="143">
        <v>0</v>
      </c>
      <c r="R295" s="143">
        <f>Q295*H295</f>
        <v>0</v>
      </c>
      <c r="S295" s="143">
        <v>0</v>
      </c>
      <c r="T295" s="144">
        <f>S295*H295</f>
        <v>0</v>
      </c>
      <c r="AR295" s="145" t="s">
        <v>174</v>
      </c>
      <c r="AT295" s="145" t="s">
        <v>169</v>
      </c>
      <c r="AU295" s="145" t="s">
        <v>88</v>
      </c>
      <c r="AY295" s="18" t="s">
        <v>167</v>
      </c>
      <c r="BE295" s="146">
        <f>IF(N295="základní",J295,0)</f>
        <v>0</v>
      </c>
      <c r="BF295" s="146">
        <f>IF(N295="snížená",J295,0)</f>
        <v>0</v>
      </c>
      <c r="BG295" s="146">
        <f>IF(N295="zákl. přenesená",J295,0)</f>
        <v>0</v>
      </c>
      <c r="BH295" s="146">
        <f>IF(N295="sníž. přenesená",J295,0)</f>
        <v>0</v>
      </c>
      <c r="BI295" s="146">
        <f>IF(N295="nulová",J295,0)</f>
        <v>0</v>
      </c>
      <c r="BJ295" s="18" t="s">
        <v>86</v>
      </c>
      <c r="BK295" s="146">
        <f>ROUND(I295*H295,2)</f>
        <v>0</v>
      </c>
      <c r="BL295" s="18" t="s">
        <v>174</v>
      </c>
      <c r="BM295" s="145" t="s">
        <v>1743</v>
      </c>
    </row>
    <row r="296" spans="2:65" s="1" customFormat="1" ht="10.199999999999999" x14ac:dyDescent="0.2">
      <c r="B296" s="34"/>
      <c r="D296" s="147" t="s">
        <v>176</v>
      </c>
      <c r="F296" s="148" t="s">
        <v>1744</v>
      </c>
      <c r="I296" s="149"/>
      <c r="L296" s="34"/>
      <c r="M296" s="150"/>
      <c r="T296" s="55"/>
      <c r="AT296" s="18" t="s">
        <v>176</v>
      </c>
      <c r="AU296" s="18" t="s">
        <v>88</v>
      </c>
    </row>
    <row r="297" spans="2:65" s="13" customFormat="1" ht="10.199999999999999" x14ac:dyDescent="0.2">
      <c r="B297" s="158"/>
      <c r="D297" s="152" t="s">
        <v>178</v>
      </c>
      <c r="E297" s="159" t="s">
        <v>3</v>
      </c>
      <c r="F297" s="160" t="s">
        <v>1713</v>
      </c>
      <c r="H297" s="161">
        <v>78.775000000000006</v>
      </c>
      <c r="I297" s="162"/>
      <c r="L297" s="158"/>
      <c r="M297" s="163"/>
      <c r="T297" s="164"/>
      <c r="AT297" s="159" t="s">
        <v>178</v>
      </c>
      <c r="AU297" s="159" t="s">
        <v>88</v>
      </c>
      <c r="AV297" s="13" t="s">
        <v>88</v>
      </c>
      <c r="AW297" s="13" t="s">
        <v>41</v>
      </c>
      <c r="AX297" s="13" t="s">
        <v>79</v>
      </c>
      <c r="AY297" s="159" t="s">
        <v>167</v>
      </c>
    </row>
    <row r="298" spans="2:65" s="14" customFormat="1" ht="10.199999999999999" x14ac:dyDescent="0.2">
      <c r="B298" s="165"/>
      <c r="D298" s="152" t="s">
        <v>178</v>
      </c>
      <c r="E298" s="166" t="s">
        <v>3</v>
      </c>
      <c r="F298" s="167" t="s">
        <v>181</v>
      </c>
      <c r="H298" s="168">
        <v>78.775000000000006</v>
      </c>
      <c r="I298" s="169"/>
      <c r="L298" s="165"/>
      <c r="M298" s="170"/>
      <c r="T298" s="171"/>
      <c r="AT298" s="166" t="s">
        <v>178</v>
      </c>
      <c r="AU298" s="166" t="s">
        <v>88</v>
      </c>
      <c r="AV298" s="14" t="s">
        <v>174</v>
      </c>
      <c r="AW298" s="14" t="s">
        <v>41</v>
      </c>
      <c r="AX298" s="14" t="s">
        <v>86</v>
      </c>
      <c r="AY298" s="166" t="s">
        <v>167</v>
      </c>
    </row>
    <row r="299" spans="2:65" s="1" customFormat="1" ht="24.15" customHeight="1" x14ac:dyDescent="0.2">
      <c r="B299" s="133"/>
      <c r="C299" s="134" t="s">
        <v>380</v>
      </c>
      <c r="D299" s="134" t="s">
        <v>169</v>
      </c>
      <c r="E299" s="135" t="s">
        <v>1745</v>
      </c>
      <c r="F299" s="136" t="s">
        <v>1746</v>
      </c>
      <c r="G299" s="137" t="s">
        <v>220</v>
      </c>
      <c r="H299" s="138">
        <v>157.55000000000001</v>
      </c>
      <c r="I299" s="139"/>
      <c r="J299" s="140">
        <f>ROUND(I299*H299,2)</f>
        <v>0</v>
      </c>
      <c r="K299" s="136" t="s">
        <v>173</v>
      </c>
      <c r="L299" s="34"/>
      <c r="M299" s="141" t="s">
        <v>3</v>
      </c>
      <c r="N299" s="142" t="s">
        <v>50</v>
      </c>
      <c r="P299" s="143">
        <f>O299*H299</f>
        <v>0</v>
      </c>
      <c r="Q299" s="143">
        <v>0</v>
      </c>
      <c r="R299" s="143">
        <f>Q299*H299</f>
        <v>0</v>
      </c>
      <c r="S299" s="143">
        <v>0</v>
      </c>
      <c r="T299" s="144">
        <f>S299*H299</f>
        <v>0</v>
      </c>
      <c r="AR299" s="145" t="s">
        <v>174</v>
      </c>
      <c r="AT299" s="145" t="s">
        <v>169</v>
      </c>
      <c r="AU299" s="145" t="s">
        <v>88</v>
      </c>
      <c r="AY299" s="18" t="s">
        <v>167</v>
      </c>
      <c r="BE299" s="146">
        <f>IF(N299="základní",J299,0)</f>
        <v>0</v>
      </c>
      <c r="BF299" s="146">
        <f>IF(N299="snížená",J299,0)</f>
        <v>0</v>
      </c>
      <c r="BG299" s="146">
        <f>IF(N299="zákl. přenesená",J299,0)</f>
        <v>0</v>
      </c>
      <c r="BH299" s="146">
        <f>IF(N299="sníž. přenesená",J299,0)</f>
        <v>0</v>
      </c>
      <c r="BI299" s="146">
        <f>IF(N299="nulová",J299,0)</f>
        <v>0</v>
      </c>
      <c r="BJ299" s="18" t="s">
        <v>86</v>
      </c>
      <c r="BK299" s="146">
        <f>ROUND(I299*H299,2)</f>
        <v>0</v>
      </c>
      <c r="BL299" s="18" t="s">
        <v>174</v>
      </c>
      <c r="BM299" s="145" t="s">
        <v>1747</v>
      </c>
    </row>
    <row r="300" spans="2:65" s="1" customFormat="1" ht="10.199999999999999" x14ac:dyDescent="0.2">
      <c r="B300" s="34"/>
      <c r="D300" s="147" t="s">
        <v>176</v>
      </c>
      <c r="F300" s="148" t="s">
        <v>1748</v>
      </c>
      <c r="I300" s="149"/>
      <c r="L300" s="34"/>
      <c r="M300" s="150"/>
      <c r="T300" s="55"/>
      <c r="AT300" s="18" t="s">
        <v>176</v>
      </c>
      <c r="AU300" s="18" t="s">
        <v>88</v>
      </c>
    </row>
    <row r="301" spans="2:65" s="12" customFormat="1" ht="10.199999999999999" x14ac:dyDescent="0.2">
      <c r="B301" s="151"/>
      <c r="D301" s="152" t="s">
        <v>178</v>
      </c>
      <c r="E301" s="153" t="s">
        <v>3</v>
      </c>
      <c r="F301" s="154" t="s">
        <v>1749</v>
      </c>
      <c r="H301" s="153" t="s">
        <v>3</v>
      </c>
      <c r="I301" s="155"/>
      <c r="L301" s="151"/>
      <c r="M301" s="156"/>
      <c r="T301" s="157"/>
      <c r="AT301" s="153" t="s">
        <v>178</v>
      </c>
      <c r="AU301" s="153" t="s">
        <v>88</v>
      </c>
      <c r="AV301" s="12" t="s">
        <v>86</v>
      </c>
      <c r="AW301" s="12" t="s">
        <v>41</v>
      </c>
      <c r="AX301" s="12" t="s">
        <v>79</v>
      </c>
      <c r="AY301" s="153" t="s">
        <v>167</v>
      </c>
    </row>
    <row r="302" spans="2:65" s="13" customFormat="1" ht="10.199999999999999" x14ac:dyDescent="0.2">
      <c r="B302" s="158"/>
      <c r="D302" s="152" t="s">
        <v>178</v>
      </c>
      <c r="E302" s="159" t="s">
        <v>3</v>
      </c>
      <c r="F302" s="160" t="s">
        <v>1750</v>
      </c>
      <c r="H302" s="161">
        <v>157.55000000000001</v>
      </c>
      <c r="I302" s="162"/>
      <c r="L302" s="158"/>
      <c r="M302" s="163"/>
      <c r="T302" s="164"/>
      <c r="AT302" s="159" t="s">
        <v>178</v>
      </c>
      <c r="AU302" s="159" t="s">
        <v>88</v>
      </c>
      <c r="AV302" s="13" t="s">
        <v>88</v>
      </c>
      <c r="AW302" s="13" t="s">
        <v>41</v>
      </c>
      <c r="AX302" s="13" t="s">
        <v>79</v>
      </c>
      <c r="AY302" s="159" t="s">
        <v>167</v>
      </c>
    </row>
    <row r="303" spans="2:65" s="14" customFormat="1" ht="10.199999999999999" x14ac:dyDescent="0.2">
      <c r="B303" s="165"/>
      <c r="D303" s="152" t="s">
        <v>178</v>
      </c>
      <c r="E303" s="166" t="s">
        <v>3</v>
      </c>
      <c r="F303" s="167" t="s">
        <v>181</v>
      </c>
      <c r="H303" s="168">
        <v>157.55000000000001</v>
      </c>
      <c r="I303" s="169"/>
      <c r="L303" s="165"/>
      <c r="M303" s="170"/>
      <c r="T303" s="171"/>
      <c r="AT303" s="166" t="s">
        <v>178</v>
      </c>
      <c r="AU303" s="166" t="s">
        <v>88</v>
      </c>
      <c r="AV303" s="14" t="s">
        <v>174</v>
      </c>
      <c r="AW303" s="14" t="s">
        <v>41</v>
      </c>
      <c r="AX303" s="14" t="s">
        <v>86</v>
      </c>
      <c r="AY303" s="166" t="s">
        <v>167</v>
      </c>
    </row>
    <row r="304" spans="2:65" s="11" customFormat="1" ht="22.8" customHeight="1" x14ac:dyDescent="0.25">
      <c r="B304" s="121"/>
      <c r="D304" s="122" t="s">
        <v>78</v>
      </c>
      <c r="E304" s="131" t="s">
        <v>865</v>
      </c>
      <c r="F304" s="131" t="s">
        <v>866</v>
      </c>
      <c r="I304" s="124"/>
      <c r="J304" s="132">
        <f>BK304</f>
        <v>0</v>
      </c>
      <c r="L304" s="121"/>
      <c r="M304" s="126"/>
      <c r="P304" s="127">
        <f>SUM(P305:P306)</f>
        <v>0</v>
      </c>
      <c r="R304" s="127">
        <f>SUM(R305:R306)</f>
        <v>0</v>
      </c>
      <c r="T304" s="128">
        <f>SUM(T305:T306)</f>
        <v>0</v>
      </c>
      <c r="AR304" s="122" t="s">
        <v>86</v>
      </c>
      <c r="AT304" s="129" t="s">
        <v>78</v>
      </c>
      <c r="AU304" s="129" t="s">
        <v>86</v>
      </c>
      <c r="AY304" s="122" t="s">
        <v>167</v>
      </c>
      <c r="BK304" s="130">
        <f>SUM(BK305:BK306)</f>
        <v>0</v>
      </c>
    </row>
    <row r="305" spans="2:65" s="1" customFormat="1" ht="33" customHeight="1" x14ac:dyDescent="0.2">
      <c r="B305" s="133"/>
      <c r="C305" s="134" t="s">
        <v>385</v>
      </c>
      <c r="D305" s="134" t="s">
        <v>169</v>
      </c>
      <c r="E305" s="135" t="s">
        <v>867</v>
      </c>
      <c r="F305" s="136" t="s">
        <v>868</v>
      </c>
      <c r="G305" s="137" t="s">
        <v>208</v>
      </c>
      <c r="H305" s="138">
        <v>4.298</v>
      </c>
      <c r="I305" s="139"/>
      <c r="J305" s="140">
        <f>ROUND(I305*H305,2)</f>
        <v>0</v>
      </c>
      <c r="K305" s="136" t="s">
        <v>173</v>
      </c>
      <c r="L305" s="34"/>
      <c r="M305" s="141" t="s">
        <v>3</v>
      </c>
      <c r="N305" s="142" t="s">
        <v>50</v>
      </c>
      <c r="P305" s="143">
        <f>O305*H305</f>
        <v>0</v>
      </c>
      <c r="Q305" s="143">
        <v>0</v>
      </c>
      <c r="R305" s="143">
        <f>Q305*H305</f>
        <v>0</v>
      </c>
      <c r="S305" s="143">
        <v>0</v>
      </c>
      <c r="T305" s="144">
        <f>S305*H305</f>
        <v>0</v>
      </c>
      <c r="AR305" s="145" t="s">
        <v>174</v>
      </c>
      <c r="AT305" s="145" t="s">
        <v>169</v>
      </c>
      <c r="AU305" s="145" t="s">
        <v>88</v>
      </c>
      <c r="AY305" s="18" t="s">
        <v>167</v>
      </c>
      <c r="BE305" s="146">
        <f>IF(N305="základní",J305,0)</f>
        <v>0</v>
      </c>
      <c r="BF305" s="146">
        <f>IF(N305="snížená",J305,0)</f>
        <v>0</v>
      </c>
      <c r="BG305" s="146">
        <f>IF(N305="zákl. přenesená",J305,0)</f>
        <v>0</v>
      </c>
      <c r="BH305" s="146">
        <f>IF(N305="sníž. přenesená",J305,0)</f>
        <v>0</v>
      </c>
      <c r="BI305" s="146">
        <f>IF(N305="nulová",J305,0)</f>
        <v>0</v>
      </c>
      <c r="BJ305" s="18" t="s">
        <v>86</v>
      </c>
      <c r="BK305" s="146">
        <f>ROUND(I305*H305,2)</f>
        <v>0</v>
      </c>
      <c r="BL305" s="18" t="s">
        <v>174</v>
      </c>
      <c r="BM305" s="145" t="s">
        <v>1751</v>
      </c>
    </row>
    <row r="306" spans="2:65" s="1" customFormat="1" ht="10.199999999999999" x14ac:dyDescent="0.2">
      <c r="B306" s="34"/>
      <c r="D306" s="147" t="s">
        <v>176</v>
      </c>
      <c r="F306" s="148" t="s">
        <v>870</v>
      </c>
      <c r="I306" s="149"/>
      <c r="L306" s="34"/>
      <c r="M306" s="150"/>
      <c r="T306" s="55"/>
      <c r="AT306" s="18" t="s">
        <v>176</v>
      </c>
      <c r="AU306" s="18" t="s">
        <v>88</v>
      </c>
    </row>
    <row r="307" spans="2:65" s="11" customFormat="1" ht="25.95" customHeight="1" x14ac:dyDescent="0.25">
      <c r="B307" s="121"/>
      <c r="D307" s="122" t="s">
        <v>78</v>
      </c>
      <c r="E307" s="123" t="s">
        <v>395</v>
      </c>
      <c r="F307" s="123" t="s">
        <v>396</v>
      </c>
      <c r="I307" s="124"/>
      <c r="J307" s="125">
        <f>BK307</f>
        <v>0</v>
      </c>
      <c r="L307" s="121"/>
      <c r="M307" s="126"/>
      <c r="P307" s="127">
        <f>P308+P321+P362+P393+P449+P530+P542+P584</f>
        <v>0</v>
      </c>
      <c r="R307" s="127">
        <f>R308+R321+R362+R393+R449+R530+R542+R584</f>
        <v>4.2079374700000001</v>
      </c>
      <c r="T307" s="128">
        <f>T308+T321+T362+T393+T449+T530+T542+T584</f>
        <v>0.11600000000000001</v>
      </c>
      <c r="AR307" s="122" t="s">
        <v>88</v>
      </c>
      <c r="AT307" s="129" t="s">
        <v>78</v>
      </c>
      <c r="AU307" s="129" t="s">
        <v>79</v>
      </c>
      <c r="AY307" s="122" t="s">
        <v>167</v>
      </c>
      <c r="BK307" s="130">
        <f>BK308+BK321+BK362+BK393+BK449+BK530+BK542+BK584</f>
        <v>0</v>
      </c>
    </row>
    <row r="308" spans="2:65" s="11" customFormat="1" ht="22.8" customHeight="1" x14ac:dyDescent="0.25">
      <c r="B308" s="121"/>
      <c r="D308" s="122" t="s">
        <v>78</v>
      </c>
      <c r="E308" s="131" t="s">
        <v>397</v>
      </c>
      <c r="F308" s="131" t="s">
        <v>398</v>
      </c>
      <c r="I308" s="124"/>
      <c r="J308" s="132">
        <f>BK308</f>
        <v>0</v>
      </c>
      <c r="L308" s="121"/>
      <c r="M308" s="126"/>
      <c r="P308" s="127">
        <f>SUM(P309:P320)</f>
        <v>0</v>
      </c>
      <c r="R308" s="127">
        <f>SUM(R309:R320)</f>
        <v>4.5993999999999991E-3</v>
      </c>
      <c r="T308" s="128">
        <f>SUM(T309:T320)</f>
        <v>0</v>
      </c>
      <c r="AR308" s="122" t="s">
        <v>88</v>
      </c>
      <c r="AT308" s="129" t="s">
        <v>78</v>
      </c>
      <c r="AU308" s="129" t="s">
        <v>86</v>
      </c>
      <c r="AY308" s="122" t="s">
        <v>167</v>
      </c>
      <c r="BK308" s="130">
        <f>SUM(BK309:BK320)</f>
        <v>0</v>
      </c>
    </row>
    <row r="309" spans="2:65" s="1" customFormat="1" ht="16.5" customHeight="1" x14ac:dyDescent="0.2">
      <c r="B309" s="133"/>
      <c r="C309" s="134" t="s">
        <v>390</v>
      </c>
      <c r="D309" s="134" t="s">
        <v>169</v>
      </c>
      <c r="E309" s="135" t="s">
        <v>1752</v>
      </c>
      <c r="F309" s="136" t="s">
        <v>1753</v>
      </c>
      <c r="G309" s="137" t="s">
        <v>220</v>
      </c>
      <c r="H309" s="138">
        <v>11.32</v>
      </c>
      <c r="I309" s="139"/>
      <c r="J309" s="140">
        <f>ROUND(I309*H309,2)</f>
        <v>0</v>
      </c>
      <c r="K309" s="136" t="s">
        <v>173</v>
      </c>
      <c r="L309" s="34"/>
      <c r="M309" s="141" t="s">
        <v>3</v>
      </c>
      <c r="N309" s="142" t="s">
        <v>50</v>
      </c>
      <c r="P309" s="143">
        <f>O309*H309</f>
        <v>0</v>
      </c>
      <c r="Q309" s="143">
        <v>4.0000000000000003E-5</v>
      </c>
      <c r="R309" s="143">
        <f>Q309*H309</f>
        <v>4.5280000000000006E-4</v>
      </c>
      <c r="S309" s="143">
        <v>0</v>
      </c>
      <c r="T309" s="144">
        <f>S309*H309</f>
        <v>0</v>
      </c>
      <c r="AR309" s="145" t="s">
        <v>275</v>
      </c>
      <c r="AT309" s="145" t="s">
        <v>169</v>
      </c>
      <c r="AU309" s="145" t="s">
        <v>88</v>
      </c>
      <c r="AY309" s="18" t="s">
        <v>167</v>
      </c>
      <c r="BE309" s="146">
        <f>IF(N309="základní",J309,0)</f>
        <v>0</v>
      </c>
      <c r="BF309" s="146">
        <f>IF(N309="snížená",J309,0)</f>
        <v>0</v>
      </c>
      <c r="BG309" s="146">
        <f>IF(N309="zákl. přenesená",J309,0)</f>
        <v>0</v>
      </c>
      <c r="BH309" s="146">
        <f>IF(N309="sníž. přenesená",J309,0)</f>
        <v>0</v>
      </c>
      <c r="BI309" s="146">
        <f>IF(N309="nulová",J309,0)</f>
        <v>0</v>
      </c>
      <c r="BJ309" s="18" t="s">
        <v>86</v>
      </c>
      <c r="BK309" s="146">
        <f>ROUND(I309*H309,2)</f>
        <v>0</v>
      </c>
      <c r="BL309" s="18" t="s">
        <v>275</v>
      </c>
      <c r="BM309" s="145" t="s">
        <v>1754</v>
      </c>
    </row>
    <row r="310" spans="2:65" s="1" customFormat="1" ht="10.199999999999999" x14ac:dyDescent="0.2">
      <c r="B310" s="34"/>
      <c r="D310" s="147" t="s">
        <v>176</v>
      </c>
      <c r="F310" s="148" t="s">
        <v>1755</v>
      </c>
      <c r="I310" s="149"/>
      <c r="L310" s="34"/>
      <c r="M310" s="150"/>
      <c r="T310" s="55"/>
      <c r="AT310" s="18" t="s">
        <v>176</v>
      </c>
      <c r="AU310" s="18" t="s">
        <v>88</v>
      </c>
    </row>
    <row r="311" spans="2:65" s="12" customFormat="1" ht="10.199999999999999" x14ac:dyDescent="0.2">
      <c r="B311" s="151"/>
      <c r="D311" s="152" t="s">
        <v>178</v>
      </c>
      <c r="E311" s="153" t="s">
        <v>3</v>
      </c>
      <c r="F311" s="154" t="s">
        <v>1756</v>
      </c>
      <c r="H311" s="153" t="s">
        <v>3</v>
      </c>
      <c r="I311" s="155"/>
      <c r="L311" s="151"/>
      <c r="M311" s="156"/>
      <c r="T311" s="157"/>
      <c r="AT311" s="153" t="s">
        <v>178</v>
      </c>
      <c r="AU311" s="153" t="s">
        <v>88</v>
      </c>
      <c r="AV311" s="12" t="s">
        <v>86</v>
      </c>
      <c r="AW311" s="12" t="s">
        <v>41</v>
      </c>
      <c r="AX311" s="12" t="s">
        <v>79</v>
      </c>
      <c r="AY311" s="153" t="s">
        <v>167</v>
      </c>
    </row>
    <row r="312" spans="2:65" s="13" customFormat="1" ht="10.199999999999999" x14ac:dyDescent="0.2">
      <c r="B312" s="158"/>
      <c r="D312" s="152" t="s">
        <v>178</v>
      </c>
      <c r="E312" s="159" t="s">
        <v>3</v>
      </c>
      <c r="F312" s="160" t="s">
        <v>1757</v>
      </c>
      <c r="H312" s="161">
        <v>10.199999999999999</v>
      </c>
      <c r="I312" s="162"/>
      <c r="L312" s="158"/>
      <c r="M312" s="163"/>
      <c r="T312" s="164"/>
      <c r="AT312" s="159" t="s">
        <v>178</v>
      </c>
      <c r="AU312" s="159" t="s">
        <v>88</v>
      </c>
      <c r="AV312" s="13" t="s">
        <v>88</v>
      </c>
      <c r="AW312" s="13" t="s">
        <v>41</v>
      </c>
      <c r="AX312" s="13" t="s">
        <v>79</v>
      </c>
      <c r="AY312" s="159" t="s">
        <v>167</v>
      </c>
    </row>
    <row r="313" spans="2:65" s="13" customFormat="1" ht="10.199999999999999" x14ac:dyDescent="0.2">
      <c r="B313" s="158"/>
      <c r="D313" s="152" t="s">
        <v>178</v>
      </c>
      <c r="E313" s="159" t="s">
        <v>3</v>
      </c>
      <c r="F313" s="160" t="s">
        <v>602</v>
      </c>
      <c r="H313" s="161">
        <v>1.1200000000000001</v>
      </c>
      <c r="I313" s="162"/>
      <c r="L313" s="158"/>
      <c r="M313" s="163"/>
      <c r="T313" s="164"/>
      <c r="AT313" s="159" t="s">
        <v>178</v>
      </c>
      <c r="AU313" s="159" t="s">
        <v>88</v>
      </c>
      <c r="AV313" s="13" t="s">
        <v>88</v>
      </c>
      <c r="AW313" s="13" t="s">
        <v>41</v>
      </c>
      <c r="AX313" s="13" t="s">
        <v>79</v>
      </c>
      <c r="AY313" s="159" t="s">
        <v>167</v>
      </c>
    </row>
    <row r="314" spans="2:65" s="14" customFormat="1" ht="10.199999999999999" x14ac:dyDescent="0.2">
      <c r="B314" s="165"/>
      <c r="D314" s="152" t="s">
        <v>178</v>
      </c>
      <c r="E314" s="166" t="s">
        <v>3</v>
      </c>
      <c r="F314" s="167" t="s">
        <v>181</v>
      </c>
      <c r="H314" s="168">
        <v>11.32</v>
      </c>
      <c r="I314" s="169"/>
      <c r="L314" s="165"/>
      <c r="M314" s="170"/>
      <c r="T314" s="171"/>
      <c r="AT314" s="166" t="s">
        <v>178</v>
      </c>
      <c r="AU314" s="166" t="s">
        <v>88</v>
      </c>
      <c r="AV314" s="14" t="s">
        <v>174</v>
      </c>
      <c r="AW314" s="14" t="s">
        <v>41</v>
      </c>
      <c r="AX314" s="14" t="s">
        <v>86</v>
      </c>
      <c r="AY314" s="166" t="s">
        <v>167</v>
      </c>
    </row>
    <row r="315" spans="2:65" s="1" customFormat="1" ht="16.5" customHeight="1" x14ac:dyDescent="0.2">
      <c r="B315" s="133"/>
      <c r="C315" s="183" t="s">
        <v>399</v>
      </c>
      <c r="D315" s="183" t="s">
        <v>754</v>
      </c>
      <c r="E315" s="184" t="s">
        <v>1758</v>
      </c>
      <c r="F315" s="185" t="s">
        <v>1759</v>
      </c>
      <c r="G315" s="186" t="s">
        <v>220</v>
      </c>
      <c r="H315" s="187">
        <v>13.821999999999999</v>
      </c>
      <c r="I315" s="188"/>
      <c r="J315" s="189">
        <f>ROUND(I315*H315,2)</f>
        <v>0</v>
      </c>
      <c r="K315" s="185" t="s">
        <v>173</v>
      </c>
      <c r="L315" s="190"/>
      <c r="M315" s="191" t="s">
        <v>3</v>
      </c>
      <c r="N315" s="192" t="s">
        <v>50</v>
      </c>
      <c r="P315" s="143">
        <f>O315*H315</f>
        <v>0</v>
      </c>
      <c r="Q315" s="143">
        <v>2.9999999999999997E-4</v>
      </c>
      <c r="R315" s="143">
        <f>Q315*H315</f>
        <v>4.1465999999999994E-3</v>
      </c>
      <c r="S315" s="143">
        <v>0</v>
      </c>
      <c r="T315" s="144">
        <f>S315*H315</f>
        <v>0</v>
      </c>
      <c r="AR315" s="145" t="s">
        <v>399</v>
      </c>
      <c r="AT315" s="145" t="s">
        <v>754</v>
      </c>
      <c r="AU315" s="145" t="s">
        <v>88</v>
      </c>
      <c r="AY315" s="18" t="s">
        <v>167</v>
      </c>
      <c r="BE315" s="146">
        <f>IF(N315="základní",J315,0)</f>
        <v>0</v>
      </c>
      <c r="BF315" s="146">
        <f>IF(N315="snížená",J315,0)</f>
        <v>0</v>
      </c>
      <c r="BG315" s="146">
        <f>IF(N315="zákl. přenesená",J315,0)</f>
        <v>0</v>
      </c>
      <c r="BH315" s="146">
        <f>IF(N315="sníž. přenesená",J315,0)</f>
        <v>0</v>
      </c>
      <c r="BI315" s="146">
        <f>IF(N315="nulová",J315,0)</f>
        <v>0</v>
      </c>
      <c r="BJ315" s="18" t="s">
        <v>86</v>
      </c>
      <c r="BK315" s="146">
        <f>ROUND(I315*H315,2)</f>
        <v>0</v>
      </c>
      <c r="BL315" s="18" t="s">
        <v>275</v>
      </c>
      <c r="BM315" s="145" t="s">
        <v>1760</v>
      </c>
    </row>
    <row r="316" spans="2:65" s="13" customFormat="1" ht="10.199999999999999" x14ac:dyDescent="0.2">
      <c r="B316" s="158"/>
      <c r="D316" s="152" t="s">
        <v>178</v>
      </c>
      <c r="F316" s="160" t="s">
        <v>1761</v>
      </c>
      <c r="H316" s="161">
        <v>13.821999999999999</v>
      </c>
      <c r="I316" s="162"/>
      <c r="L316" s="158"/>
      <c r="M316" s="163"/>
      <c r="T316" s="164"/>
      <c r="AT316" s="159" t="s">
        <v>178</v>
      </c>
      <c r="AU316" s="159" t="s">
        <v>88</v>
      </c>
      <c r="AV316" s="13" t="s">
        <v>88</v>
      </c>
      <c r="AW316" s="13" t="s">
        <v>4</v>
      </c>
      <c r="AX316" s="13" t="s">
        <v>86</v>
      </c>
      <c r="AY316" s="159" t="s">
        <v>167</v>
      </c>
    </row>
    <row r="317" spans="2:65" s="1" customFormat="1" ht="33" customHeight="1" x14ac:dyDescent="0.2">
      <c r="B317" s="133"/>
      <c r="C317" s="134" t="s">
        <v>406</v>
      </c>
      <c r="D317" s="134" t="s">
        <v>169</v>
      </c>
      <c r="E317" s="135" t="s">
        <v>1762</v>
      </c>
      <c r="F317" s="136" t="s">
        <v>1763</v>
      </c>
      <c r="G317" s="137" t="s">
        <v>208</v>
      </c>
      <c r="H317" s="138">
        <v>5.0000000000000001E-3</v>
      </c>
      <c r="I317" s="139"/>
      <c r="J317" s="140">
        <f>ROUND(I317*H317,2)</f>
        <v>0</v>
      </c>
      <c r="K317" s="136" t="s">
        <v>173</v>
      </c>
      <c r="L317" s="34"/>
      <c r="M317" s="141" t="s">
        <v>3</v>
      </c>
      <c r="N317" s="142" t="s">
        <v>50</v>
      </c>
      <c r="P317" s="143">
        <f>O317*H317</f>
        <v>0</v>
      </c>
      <c r="Q317" s="143">
        <v>0</v>
      </c>
      <c r="R317" s="143">
        <f>Q317*H317</f>
        <v>0</v>
      </c>
      <c r="S317" s="143">
        <v>0</v>
      </c>
      <c r="T317" s="144">
        <f>S317*H317</f>
        <v>0</v>
      </c>
      <c r="AR317" s="145" t="s">
        <v>275</v>
      </c>
      <c r="AT317" s="145" t="s">
        <v>169</v>
      </c>
      <c r="AU317" s="145" t="s">
        <v>88</v>
      </c>
      <c r="AY317" s="18" t="s">
        <v>167</v>
      </c>
      <c r="BE317" s="146">
        <f>IF(N317="základní",J317,0)</f>
        <v>0</v>
      </c>
      <c r="BF317" s="146">
        <f>IF(N317="snížená",J317,0)</f>
        <v>0</v>
      </c>
      <c r="BG317" s="146">
        <f>IF(N317="zákl. přenesená",J317,0)</f>
        <v>0</v>
      </c>
      <c r="BH317" s="146">
        <f>IF(N317="sníž. přenesená",J317,0)</f>
        <v>0</v>
      </c>
      <c r="BI317" s="146">
        <f>IF(N317="nulová",J317,0)</f>
        <v>0</v>
      </c>
      <c r="BJ317" s="18" t="s">
        <v>86</v>
      </c>
      <c r="BK317" s="146">
        <f>ROUND(I317*H317,2)</f>
        <v>0</v>
      </c>
      <c r="BL317" s="18" t="s">
        <v>275</v>
      </c>
      <c r="BM317" s="145" t="s">
        <v>1764</v>
      </c>
    </row>
    <row r="318" spans="2:65" s="1" customFormat="1" ht="10.199999999999999" x14ac:dyDescent="0.2">
      <c r="B318" s="34"/>
      <c r="D318" s="147" t="s">
        <v>176</v>
      </c>
      <c r="F318" s="148" t="s">
        <v>1765</v>
      </c>
      <c r="I318" s="149"/>
      <c r="L318" s="34"/>
      <c r="M318" s="150"/>
      <c r="T318" s="55"/>
      <c r="AT318" s="18" t="s">
        <v>176</v>
      </c>
      <c r="AU318" s="18" t="s">
        <v>88</v>
      </c>
    </row>
    <row r="319" spans="2:65" s="1" customFormat="1" ht="37.799999999999997" customHeight="1" x14ac:dyDescent="0.2">
      <c r="B319" s="133"/>
      <c r="C319" s="134" t="s">
        <v>415</v>
      </c>
      <c r="D319" s="134" t="s">
        <v>169</v>
      </c>
      <c r="E319" s="135" t="s">
        <v>1766</v>
      </c>
      <c r="F319" s="136" t="s">
        <v>1767</v>
      </c>
      <c r="G319" s="137" t="s">
        <v>208</v>
      </c>
      <c r="H319" s="138">
        <v>5.0000000000000001E-3</v>
      </c>
      <c r="I319" s="139"/>
      <c r="J319" s="140">
        <f>ROUND(I319*H319,2)</f>
        <v>0</v>
      </c>
      <c r="K319" s="136" t="s">
        <v>173</v>
      </c>
      <c r="L319" s="34"/>
      <c r="M319" s="141" t="s">
        <v>3</v>
      </c>
      <c r="N319" s="142" t="s">
        <v>50</v>
      </c>
      <c r="P319" s="143">
        <f>O319*H319</f>
        <v>0</v>
      </c>
      <c r="Q319" s="143">
        <v>0</v>
      </c>
      <c r="R319" s="143">
        <f>Q319*H319</f>
        <v>0</v>
      </c>
      <c r="S319" s="143">
        <v>0</v>
      </c>
      <c r="T319" s="144">
        <f>S319*H319</f>
        <v>0</v>
      </c>
      <c r="AR319" s="145" t="s">
        <v>275</v>
      </c>
      <c r="AT319" s="145" t="s">
        <v>169</v>
      </c>
      <c r="AU319" s="145" t="s">
        <v>88</v>
      </c>
      <c r="AY319" s="18" t="s">
        <v>167</v>
      </c>
      <c r="BE319" s="146">
        <f>IF(N319="základní",J319,0)</f>
        <v>0</v>
      </c>
      <c r="BF319" s="146">
        <f>IF(N319="snížená",J319,0)</f>
        <v>0</v>
      </c>
      <c r="BG319" s="146">
        <f>IF(N319="zákl. přenesená",J319,0)</f>
        <v>0</v>
      </c>
      <c r="BH319" s="146">
        <f>IF(N319="sníž. přenesená",J319,0)</f>
        <v>0</v>
      </c>
      <c r="BI319" s="146">
        <f>IF(N319="nulová",J319,0)</f>
        <v>0</v>
      </c>
      <c r="BJ319" s="18" t="s">
        <v>86</v>
      </c>
      <c r="BK319" s="146">
        <f>ROUND(I319*H319,2)</f>
        <v>0</v>
      </c>
      <c r="BL319" s="18" t="s">
        <v>275</v>
      </c>
      <c r="BM319" s="145" t="s">
        <v>1768</v>
      </c>
    </row>
    <row r="320" spans="2:65" s="1" customFormat="1" ht="10.199999999999999" x14ac:dyDescent="0.2">
      <c r="B320" s="34"/>
      <c r="D320" s="147" t="s">
        <v>176</v>
      </c>
      <c r="F320" s="148" t="s">
        <v>1769</v>
      </c>
      <c r="I320" s="149"/>
      <c r="L320" s="34"/>
      <c r="M320" s="150"/>
      <c r="T320" s="55"/>
      <c r="AT320" s="18" t="s">
        <v>176</v>
      </c>
      <c r="AU320" s="18" t="s">
        <v>88</v>
      </c>
    </row>
    <row r="321" spans="2:65" s="11" customFormat="1" ht="22.8" customHeight="1" x14ac:dyDescent="0.25">
      <c r="B321" s="121"/>
      <c r="D321" s="122" t="s">
        <v>78</v>
      </c>
      <c r="E321" s="131" t="s">
        <v>650</v>
      </c>
      <c r="F321" s="131" t="s">
        <v>651</v>
      </c>
      <c r="I321" s="124"/>
      <c r="J321" s="132">
        <f>BK321</f>
        <v>0</v>
      </c>
      <c r="L321" s="121"/>
      <c r="M321" s="126"/>
      <c r="P321" s="127">
        <f>SUM(P322:P361)</f>
        <v>0</v>
      </c>
      <c r="R321" s="127">
        <f>SUM(R322:R361)</f>
        <v>1.9900293100000002</v>
      </c>
      <c r="T321" s="128">
        <f>SUM(T322:T361)</f>
        <v>0</v>
      </c>
      <c r="AR321" s="122" t="s">
        <v>88</v>
      </c>
      <c r="AT321" s="129" t="s">
        <v>78</v>
      </c>
      <c r="AU321" s="129" t="s">
        <v>86</v>
      </c>
      <c r="AY321" s="122" t="s">
        <v>167</v>
      </c>
      <c r="BK321" s="130">
        <f>SUM(BK322:BK361)</f>
        <v>0</v>
      </c>
    </row>
    <row r="322" spans="2:65" s="1" customFormat="1" ht="24.15" customHeight="1" x14ac:dyDescent="0.2">
      <c r="B322" s="133"/>
      <c r="C322" s="134" t="s">
        <v>420</v>
      </c>
      <c r="D322" s="134" t="s">
        <v>169</v>
      </c>
      <c r="E322" s="135" t="s">
        <v>1770</v>
      </c>
      <c r="F322" s="136" t="s">
        <v>1771</v>
      </c>
      <c r="G322" s="137" t="s">
        <v>245</v>
      </c>
      <c r="H322" s="138">
        <v>10</v>
      </c>
      <c r="I322" s="139"/>
      <c r="J322" s="140">
        <f>ROUND(I322*H322,2)</f>
        <v>0</v>
      </c>
      <c r="K322" s="136" t="s">
        <v>173</v>
      </c>
      <c r="L322" s="34"/>
      <c r="M322" s="141" t="s">
        <v>3</v>
      </c>
      <c r="N322" s="142" t="s">
        <v>50</v>
      </c>
      <c r="P322" s="143">
        <f>O322*H322</f>
        <v>0</v>
      </c>
      <c r="Q322" s="143">
        <v>2.4E-2</v>
      </c>
      <c r="R322" s="143">
        <f>Q322*H322</f>
        <v>0.24</v>
      </c>
      <c r="S322" s="143">
        <v>0</v>
      </c>
      <c r="T322" s="144">
        <f>S322*H322</f>
        <v>0</v>
      </c>
      <c r="AR322" s="145" t="s">
        <v>174</v>
      </c>
      <c r="AT322" s="145" t="s">
        <v>169</v>
      </c>
      <c r="AU322" s="145" t="s">
        <v>88</v>
      </c>
      <c r="AY322" s="18" t="s">
        <v>167</v>
      </c>
      <c r="BE322" s="146">
        <f>IF(N322="základní",J322,0)</f>
        <v>0</v>
      </c>
      <c r="BF322" s="146">
        <f>IF(N322="snížená",J322,0)</f>
        <v>0</v>
      </c>
      <c r="BG322" s="146">
        <f>IF(N322="zákl. přenesená",J322,0)</f>
        <v>0</v>
      </c>
      <c r="BH322" s="146">
        <f>IF(N322="sníž. přenesená",J322,0)</f>
        <v>0</v>
      </c>
      <c r="BI322" s="146">
        <f>IF(N322="nulová",J322,0)</f>
        <v>0</v>
      </c>
      <c r="BJ322" s="18" t="s">
        <v>86</v>
      </c>
      <c r="BK322" s="146">
        <f>ROUND(I322*H322,2)</f>
        <v>0</v>
      </c>
      <c r="BL322" s="18" t="s">
        <v>174</v>
      </c>
      <c r="BM322" s="145" t="s">
        <v>1772</v>
      </c>
    </row>
    <row r="323" spans="2:65" s="1" customFormat="1" ht="10.199999999999999" x14ac:dyDescent="0.2">
      <c r="B323" s="34"/>
      <c r="D323" s="147" t="s">
        <v>176</v>
      </c>
      <c r="F323" s="148" t="s">
        <v>1773</v>
      </c>
      <c r="I323" s="149"/>
      <c r="L323" s="34"/>
      <c r="M323" s="150"/>
      <c r="T323" s="55"/>
      <c r="AT323" s="18" t="s">
        <v>176</v>
      </c>
      <c r="AU323" s="18" t="s">
        <v>88</v>
      </c>
    </row>
    <row r="324" spans="2:65" s="12" customFormat="1" ht="10.199999999999999" x14ac:dyDescent="0.2">
      <c r="B324" s="151"/>
      <c r="D324" s="152" t="s">
        <v>178</v>
      </c>
      <c r="E324" s="153" t="s">
        <v>3</v>
      </c>
      <c r="F324" s="154" t="s">
        <v>1774</v>
      </c>
      <c r="H324" s="153" t="s">
        <v>3</v>
      </c>
      <c r="I324" s="155"/>
      <c r="L324" s="151"/>
      <c r="M324" s="156"/>
      <c r="T324" s="157"/>
      <c r="AT324" s="153" t="s">
        <v>178</v>
      </c>
      <c r="AU324" s="153" t="s">
        <v>88</v>
      </c>
      <c r="AV324" s="12" t="s">
        <v>86</v>
      </c>
      <c r="AW324" s="12" t="s">
        <v>41</v>
      </c>
      <c r="AX324" s="12" t="s">
        <v>79</v>
      </c>
      <c r="AY324" s="153" t="s">
        <v>167</v>
      </c>
    </row>
    <row r="325" spans="2:65" s="13" customFormat="1" ht="10.199999999999999" x14ac:dyDescent="0.2">
      <c r="B325" s="158"/>
      <c r="D325" s="152" t="s">
        <v>178</v>
      </c>
      <c r="E325" s="159" t="s">
        <v>3</v>
      </c>
      <c r="F325" s="160" t="s">
        <v>242</v>
      </c>
      <c r="H325" s="161">
        <v>10</v>
      </c>
      <c r="I325" s="162"/>
      <c r="L325" s="158"/>
      <c r="M325" s="163"/>
      <c r="T325" s="164"/>
      <c r="AT325" s="159" t="s">
        <v>178</v>
      </c>
      <c r="AU325" s="159" t="s">
        <v>88</v>
      </c>
      <c r="AV325" s="13" t="s">
        <v>88</v>
      </c>
      <c r="AW325" s="13" t="s">
        <v>41</v>
      </c>
      <c r="AX325" s="13" t="s">
        <v>79</v>
      </c>
      <c r="AY325" s="159" t="s">
        <v>167</v>
      </c>
    </row>
    <row r="326" spans="2:65" s="14" customFormat="1" ht="10.199999999999999" x14ac:dyDescent="0.2">
      <c r="B326" s="165"/>
      <c r="D326" s="152" t="s">
        <v>178</v>
      </c>
      <c r="E326" s="166" t="s">
        <v>3</v>
      </c>
      <c r="F326" s="167" t="s">
        <v>181</v>
      </c>
      <c r="H326" s="168">
        <v>10</v>
      </c>
      <c r="I326" s="169"/>
      <c r="L326" s="165"/>
      <c r="M326" s="170"/>
      <c r="T326" s="171"/>
      <c r="AT326" s="166" t="s">
        <v>178</v>
      </c>
      <c r="AU326" s="166" t="s">
        <v>88</v>
      </c>
      <c r="AV326" s="14" t="s">
        <v>174</v>
      </c>
      <c r="AW326" s="14" t="s">
        <v>41</v>
      </c>
      <c r="AX326" s="14" t="s">
        <v>86</v>
      </c>
      <c r="AY326" s="166" t="s">
        <v>167</v>
      </c>
    </row>
    <row r="327" spans="2:65" s="1" customFormat="1" ht="24.15" customHeight="1" x14ac:dyDescent="0.2">
      <c r="B327" s="133"/>
      <c r="C327" s="134" t="s">
        <v>427</v>
      </c>
      <c r="D327" s="134" t="s">
        <v>169</v>
      </c>
      <c r="E327" s="135" t="s">
        <v>1775</v>
      </c>
      <c r="F327" s="136" t="s">
        <v>1776</v>
      </c>
      <c r="G327" s="137" t="s">
        <v>220</v>
      </c>
      <c r="H327" s="138">
        <v>93.76</v>
      </c>
      <c r="I327" s="139"/>
      <c r="J327" s="140">
        <f>ROUND(I327*H327,2)</f>
        <v>0</v>
      </c>
      <c r="K327" s="136" t="s">
        <v>173</v>
      </c>
      <c r="L327" s="34"/>
      <c r="M327" s="141" t="s">
        <v>3</v>
      </c>
      <c r="N327" s="142" t="s">
        <v>50</v>
      </c>
      <c r="P327" s="143">
        <f>O327*H327</f>
        <v>0</v>
      </c>
      <c r="Q327" s="143">
        <v>0</v>
      </c>
      <c r="R327" s="143">
        <f>Q327*H327</f>
        <v>0</v>
      </c>
      <c r="S327" s="143">
        <v>0</v>
      </c>
      <c r="T327" s="144">
        <f>S327*H327</f>
        <v>0</v>
      </c>
      <c r="AR327" s="145" t="s">
        <v>275</v>
      </c>
      <c r="AT327" s="145" t="s">
        <v>169</v>
      </c>
      <c r="AU327" s="145" t="s">
        <v>88</v>
      </c>
      <c r="AY327" s="18" t="s">
        <v>167</v>
      </c>
      <c r="BE327" s="146">
        <f>IF(N327="základní",J327,0)</f>
        <v>0</v>
      </c>
      <c r="BF327" s="146">
        <f>IF(N327="snížená",J327,0)</f>
        <v>0</v>
      </c>
      <c r="BG327" s="146">
        <f>IF(N327="zákl. přenesená",J327,0)</f>
        <v>0</v>
      </c>
      <c r="BH327" s="146">
        <f>IF(N327="sníž. přenesená",J327,0)</f>
        <v>0</v>
      </c>
      <c r="BI327" s="146">
        <f>IF(N327="nulová",J327,0)</f>
        <v>0</v>
      </c>
      <c r="BJ327" s="18" t="s">
        <v>86</v>
      </c>
      <c r="BK327" s="146">
        <f>ROUND(I327*H327,2)</f>
        <v>0</v>
      </c>
      <c r="BL327" s="18" t="s">
        <v>275</v>
      </c>
      <c r="BM327" s="145" t="s">
        <v>1777</v>
      </c>
    </row>
    <row r="328" spans="2:65" s="1" customFormat="1" ht="10.199999999999999" x14ac:dyDescent="0.2">
      <c r="B328" s="34"/>
      <c r="D328" s="147" t="s">
        <v>176</v>
      </c>
      <c r="F328" s="148" t="s">
        <v>1778</v>
      </c>
      <c r="I328" s="149"/>
      <c r="L328" s="34"/>
      <c r="M328" s="150"/>
      <c r="T328" s="55"/>
      <c r="AT328" s="18" t="s">
        <v>176</v>
      </c>
      <c r="AU328" s="18" t="s">
        <v>88</v>
      </c>
    </row>
    <row r="329" spans="2:65" s="12" customFormat="1" ht="10.199999999999999" x14ac:dyDescent="0.2">
      <c r="B329" s="151"/>
      <c r="D329" s="152" t="s">
        <v>178</v>
      </c>
      <c r="E329" s="153" t="s">
        <v>3</v>
      </c>
      <c r="F329" s="154" t="s">
        <v>1774</v>
      </c>
      <c r="H329" s="153" t="s">
        <v>3</v>
      </c>
      <c r="I329" s="155"/>
      <c r="L329" s="151"/>
      <c r="M329" s="156"/>
      <c r="T329" s="157"/>
      <c r="AT329" s="153" t="s">
        <v>178</v>
      </c>
      <c r="AU329" s="153" t="s">
        <v>88</v>
      </c>
      <c r="AV329" s="12" t="s">
        <v>86</v>
      </c>
      <c r="AW329" s="12" t="s">
        <v>41</v>
      </c>
      <c r="AX329" s="12" t="s">
        <v>79</v>
      </c>
      <c r="AY329" s="153" t="s">
        <v>167</v>
      </c>
    </row>
    <row r="330" spans="2:65" s="13" customFormat="1" ht="10.199999999999999" x14ac:dyDescent="0.2">
      <c r="B330" s="158"/>
      <c r="D330" s="152" t="s">
        <v>178</v>
      </c>
      <c r="E330" s="159" t="s">
        <v>3</v>
      </c>
      <c r="F330" s="160" t="s">
        <v>623</v>
      </c>
      <c r="H330" s="161">
        <v>82.6</v>
      </c>
      <c r="I330" s="162"/>
      <c r="L330" s="158"/>
      <c r="M330" s="163"/>
      <c r="T330" s="164"/>
      <c r="AT330" s="159" t="s">
        <v>178</v>
      </c>
      <c r="AU330" s="159" t="s">
        <v>88</v>
      </c>
      <c r="AV330" s="13" t="s">
        <v>88</v>
      </c>
      <c r="AW330" s="13" t="s">
        <v>41</v>
      </c>
      <c r="AX330" s="13" t="s">
        <v>79</v>
      </c>
      <c r="AY330" s="159" t="s">
        <v>167</v>
      </c>
    </row>
    <row r="331" spans="2:65" s="13" customFormat="1" ht="10.199999999999999" x14ac:dyDescent="0.2">
      <c r="B331" s="158"/>
      <c r="D331" s="152" t="s">
        <v>178</v>
      </c>
      <c r="E331" s="159" t="s">
        <v>3</v>
      </c>
      <c r="F331" s="160" t="s">
        <v>624</v>
      </c>
      <c r="H331" s="161">
        <v>11.16</v>
      </c>
      <c r="I331" s="162"/>
      <c r="L331" s="158"/>
      <c r="M331" s="163"/>
      <c r="T331" s="164"/>
      <c r="AT331" s="159" t="s">
        <v>178</v>
      </c>
      <c r="AU331" s="159" t="s">
        <v>88</v>
      </c>
      <c r="AV331" s="13" t="s">
        <v>88</v>
      </c>
      <c r="AW331" s="13" t="s">
        <v>41</v>
      </c>
      <c r="AX331" s="13" t="s">
        <v>79</v>
      </c>
      <c r="AY331" s="159" t="s">
        <v>167</v>
      </c>
    </row>
    <row r="332" spans="2:65" s="14" customFormat="1" ht="10.199999999999999" x14ac:dyDescent="0.2">
      <c r="B332" s="165"/>
      <c r="D332" s="152" t="s">
        <v>178</v>
      </c>
      <c r="E332" s="166" t="s">
        <v>3</v>
      </c>
      <c r="F332" s="167" t="s">
        <v>181</v>
      </c>
      <c r="H332" s="168">
        <v>93.759999999999991</v>
      </c>
      <c r="I332" s="169"/>
      <c r="L332" s="165"/>
      <c r="M332" s="170"/>
      <c r="T332" s="171"/>
      <c r="AT332" s="166" t="s">
        <v>178</v>
      </c>
      <c r="AU332" s="166" t="s">
        <v>88</v>
      </c>
      <c r="AV332" s="14" t="s">
        <v>174</v>
      </c>
      <c r="AW332" s="14" t="s">
        <v>41</v>
      </c>
      <c r="AX332" s="14" t="s">
        <v>86</v>
      </c>
      <c r="AY332" s="166" t="s">
        <v>167</v>
      </c>
    </row>
    <row r="333" spans="2:65" s="1" customFormat="1" ht="16.5" customHeight="1" x14ac:dyDescent="0.2">
      <c r="B333" s="133"/>
      <c r="C333" s="183" t="s">
        <v>433</v>
      </c>
      <c r="D333" s="183" t="s">
        <v>754</v>
      </c>
      <c r="E333" s="184" t="s">
        <v>1779</v>
      </c>
      <c r="F333" s="185" t="s">
        <v>1780</v>
      </c>
      <c r="G333" s="186" t="s">
        <v>208</v>
      </c>
      <c r="H333" s="187">
        <v>0.03</v>
      </c>
      <c r="I333" s="188"/>
      <c r="J333" s="189">
        <f>ROUND(I333*H333,2)</f>
        <v>0</v>
      </c>
      <c r="K333" s="185" t="s">
        <v>173</v>
      </c>
      <c r="L333" s="190"/>
      <c r="M333" s="191" t="s">
        <v>3</v>
      </c>
      <c r="N333" s="192" t="s">
        <v>50</v>
      </c>
      <c r="P333" s="143">
        <f>O333*H333</f>
        <v>0</v>
      </c>
      <c r="Q333" s="143">
        <v>1</v>
      </c>
      <c r="R333" s="143">
        <f>Q333*H333</f>
        <v>0.03</v>
      </c>
      <c r="S333" s="143">
        <v>0</v>
      </c>
      <c r="T333" s="144">
        <f>S333*H333</f>
        <v>0</v>
      </c>
      <c r="AR333" s="145" t="s">
        <v>399</v>
      </c>
      <c r="AT333" s="145" t="s">
        <v>754</v>
      </c>
      <c r="AU333" s="145" t="s">
        <v>88</v>
      </c>
      <c r="AY333" s="18" t="s">
        <v>167</v>
      </c>
      <c r="BE333" s="146">
        <f>IF(N333="základní",J333,0)</f>
        <v>0</v>
      </c>
      <c r="BF333" s="146">
        <f>IF(N333="snížená",J333,0)</f>
        <v>0</v>
      </c>
      <c r="BG333" s="146">
        <f>IF(N333="zákl. přenesená",J333,0)</f>
        <v>0</v>
      </c>
      <c r="BH333" s="146">
        <f>IF(N333="sníž. přenesená",J333,0)</f>
        <v>0</v>
      </c>
      <c r="BI333" s="146">
        <f>IF(N333="nulová",J333,0)</f>
        <v>0</v>
      </c>
      <c r="BJ333" s="18" t="s">
        <v>86</v>
      </c>
      <c r="BK333" s="146">
        <f>ROUND(I333*H333,2)</f>
        <v>0</v>
      </c>
      <c r="BL333" s="18" t="s">
        <v>275</v>
      </c>
      <c r="BM333" s="145" t="s">
        <v>1781</v>
      </c>
    </row>
    <row r="334" spans="2:65" s="13" customFormat="1" ht="10.199999999999999" x14ac:dyDescent="0.2">
      <c r="B334" s="158"/>
      <c r="D334" s="152" t="s">
        <v>178</v>
      </c>
      <c r="F334" s="160" t="s">
        <v>1782</v>
      </c>
      <c r="H334" s="161">
        <v>0.03</v>
      </c>
      <c r="I334" s="162"/>
      <c r="L334" s="158"/>
      <c r="M334" s="163"/>
      <c r="T334" s="164"/>
      <c r="AT334" s="159" t="s">
        <v>178</v>
      </c>
      <c r="AU334" s="159" t="s">
        <v>88</v>
      </c>
      <c r="AV334" s="13" t="s">
        <v>88</v>
      </c>
      <c r="AW334" s="13" t="s">
        <v>4</v>
      </c>
      <c r="AX334" s="13" t="s">
        <v>86</v>
      </c>
      <c r="AY334" s="159" t="s">
        <v>167</v>
      </c>
    </row>
    <row r="335" spans="2:65" s="1" customFormat="1" ht="21.75" customHeight="1" x14ac:dyDescent="0.2">
      <c r="B335" s="133"/>
      <c r="C335" s="134" t="s">
        <v>443</v>
      </c>
      <c r="D335" s="134" t="s">
        <v>169</v>
      </c>
      <c r="E335" s="135" t="s">
        <v>1783</v>
      </c>
      <c r="F335" s="136" t="s">
        <v>1784</v>
      </c>
      <c r="G335" s="137" t="s">
        <v>220</v>
      </c>
      <c r="H335" s="138">
        <v>93.76</v>
      </c>
      <c r="I335" s="139"/>
      <c r="J335" s="140">
        <f>ROUND(I335*H335,2)</f>
        <v>0</v>
      </c>
      <c r="K335" s="136" t="s">
        <v>173</v>
      </c>
      <c r="L335" s="34"/>
      <c r="M335" s="141" t="s">
        <v>3</v>
      </c>
      <c r="N335" s="142" t="s">
        <v>50</v>
      </c>
      <c r="P335" s="143">
        <f>O335*H335</f>
        <v>0</v>
      </c>
      <c r="Q335" s="143">
        <v>0</v>
      </c>
      <c r="R335" s="143">
        <f>Q335*H335</f>
        <v>0</v>
      </c>
      <c r="S335" s="143">
        <v>0</v>
      </c>
      <c r="T335" s="144">
        <f>S335*H335</f>
        <v>0</v>
      </c>
      <c r="AR335" s="145" t="s">
        <v>275</v>
      </c>
      <c r="AT335" s="145" t="s">
        <v>169</v>
      </c>
      <c r="AU335" s="145" t="s">
        <v>88</v>
      </c>
      <c r="AY335" s="18" t="s">
        <v>167</v>
      </c>
      <c r="BE335" s="146">
        <f>IF(N335="základní",J335,0)</f>
        <v>0</v>
      </c>
      <c r="BF335" s="146">
        <f>IF(N335="snížená",J335,0)</f>
        <v>0</v>
      </c>
      <c r="BG335" s="146">
        <f>IF(N335="zákl. přenesená",J335,0)</f>
        <v>0</v>
      </c>
      <c r="BH335" s="146">
        <f>IF(N335="sníž. přenesená",J335,0)</f>
        <v>0</v>
      </c>
      <c r="BI335" s="146">
        <f>IF(N335="nulová",J335,0)</f>
        <v>0</v>
      </c>
      <c r="BJ335" s="18" t="s">
        <v>86</v>
      </c>
      <c r="BK335" s="146">
        <f>ROUND(I335*H335,2)</f>
        <v>0</v>
      </c>
      <c r="BL335" s="18" t="s">
        <v>275</v>
      </c>
      <c r="BM335" s="145" t="s">
        <v>1785</v>
      </c>
    </row>
    <row r="336" spans="2:65" s="1" customFormat="1" ht="10.199999999999999" x14ac:dyDescent="0.2">
      <c r="B336" s="34"/>
      <c r="D336" s="147" t="s">
        <v>176</v>
      </c>
      <c r="F336" s="148" t="s">
        <v>1786</v>
      </c>
      <c r="I336" s="149"/>
      <c r="L336" s="34"/>
      <c r="M336" s="150"/>
      <c r="T336" s="55"/>
      <c r="AT336" s="18" t="s">
        <v>176</v>
      </c>
      <c r="AU336" s="18" t="s">
        <v>88</v>
      </c>
    </row>
    <row r="337" spans="2:65" s="12" customFormat="1" ht="10.199999999999999" x14ac:dyDescent="0.2">
      <c r="B337" s="151"/>
      <c r="D337" s="152" t="s">
        <v>178</v>
      </c>
      <c r="E337" s="153" t="s">
        <v>3</v>
      </c>
      <c r="F337" s="154" t="s">
        <v>1774</v>
      </c>
      <c r="H337" s="153" t="s">
        <v>3</v>
      </c>
      <c r="I337" s="155"/>
      <c r="L337" s="151"/>
      <c r="M337" s="156"/>
      <c r="T337" s="157"/>
      <c r="AT337" s="153" t="s">
        <v>178</v>
      </c>
      <c r="AU337" s="153" t="s">
        <v>88</v>
      </c>
      <c r="AV337" s="12" t="s">
        <v>86</v>
      </c>
      <c r="AW337" s="12" t="s">
        <v>41</v>
      </c>
      <c r="AX337" s="12" t="s">
        <v>79</v>
      </c>
      <c r="AY337" s="153" t="s">
        <v>167</v>
      </c>
    </row>
    <row r="338" spans="2:65" s="13" customFormat="1" ht="10.199999999999999" x14ac:dyDescent="0.2">
      <c r="B338" s="158"/>
      <c r="D338" s="152" t="s">
        <v>178</v>
      </c>
      <c r="E338" s="159" t="s">
        <v>3</v>
      </c>
      <c r="F338" s="160" t="s">
        <v>623</v>
      </c>
      <c r="H338" s="161">
        <v>82.6</v>
      </c>
      <c r="I338" s="162"/>
      <c r="L338" s="158"/>
      <c r="M338" s="163"/>
      <c r="T338" s="164"/>
      <c r="AT338" s="159" t="s">
        <v>178</v>
      </c>
      <c r="AU338" s="159" t="s">
        <v>88</v>
      </c>
      <c r="AV338" s="13" t="s">
        <v>88</v>
      </c>
      <c r="AW338" s="13" t="s">
        <v>41</v>
      </c>
      <c r="AX338" s="13" t="s">
        <v>79</v>
      </c>
      <c r="AY338" s="159" t="s">
        <v>167</v>
      </c>
    </row>
    <row r="339" spans="2:65" s="13" customFormat="1" ht="10.199999999999999" x14ac:dyDescent="0.2">
      <c r="B339" s="158"/>
      <c r="D339" s="152" t="s">
        <v>178</v>
      </c>
      <c r="E339" s="159" t="s">
        <v>3</v>
      </c>
      <c r="F339" s="160" t="s">
        <v>624</v>
      </c>
      <c r="H339" s="161">
        <v>11.16</v>
      </c>
      <c r="I339" s="162"/>
      <c r="L339" s="158"/>
      <c r="M339" s="163"/>
      <c r="T339" s="164"/>
      <c r="AT339" s="159" t="s">
        <v>178</v>
      </c>
      <c r="AU339" s="159" t="s">
        <v>88</v>
      </c>
      <c r="AV339" s="13" t="s">
        <v>88</v>
      </c>
      <c r="AW339" s="13" t="s">
        <v>41</v>
      </c>
      <c r="AX339" s="13" t="s">
        <v>79</v>
      </c>
      <c r="AY339" s="159" t="s">
        <v>167</v>
      </c>
    </row>
    <row r="340" spans="2:65" s="14" customFormat="1" ht="10.199999999999999" x14ac:dyDescent="0.2">
      <c r="B340" s="165"/>
      <c r="D340" s="152" t="s">
        <v>178</v>
      </c>
      <c r="E340" s="166" t="s">
        <v>3</v>
      </c>
      <c r="F340" s="167" t="s">
        <v>181</v>
      </c>
      <c r="H340" s="168">
        <v>93.759999999999991</v>
      </c>
      <c r="I340" s="169"/>
      <c r="L340" s="165"/>
      <c r="M340" s="170"/>
      <c r="T340" s="171"/>
      <c r="AT340" s="166" t="s">
        <v>178</v>
      </c>
      <c r="AU340" s="166" t="s">
        <v>88</v>
      </c>
      <c r="AV340" s="14" t="s">
        <v>174</v>
      </c>
      <c r="AW340" s="14" t="s">
        <v>41</v>
      </c>
      <c r="AX340" s="14" t="s">
        <v>86</v>
      </c>
      <c r="AY340" s="166" t="s">
        <v>167</v>
      </c>
    </row>
    <row r="341" spans="2:65" s="1" customFormat="1" ht="24.15" customHeight="1" x14ac:dyDescent="0.2">
      <c r="B341" s="133"/>
      <c r="C341" s="183" t="s">
        <v>448</v>
      </c>
      <c r="D341" s="183" t="s">
        <v>754</v>
      </c>
      <c r="E341" s="184" t="s">
        <v>1787</v>
      </c>
      <c r="F341" s="185" t="s">
        <v>1788</v>
      </c>
      <c r="G341" s="186" t="s">
        <v>220</v>
      </c>
      <c r="H341" s="187">
        <v>109.277</v>
      </c>
      <c r="I341" s="188"/>
      <c r="J341" s="189">
        <f>ROUND(I341*H341,2)</f>
        <v>0</v>
      </c>
      <c r="K341" s="185" t="s">
        <v>173</v>
      </c>
      <c r="L341" s="190"/>
      <c r="M341" s="191" t="s">
        <v>3</v>
      </c>
      <c r="N341" s="192" t="s">
        <v>50</v>
      </c>
      <c r="P341" s="143">
        <f>O341*H341</f>
        <v>0</v>
      </c>
      <c r="Q341" s="143">
        <v>4.0000000000000001E-3</v>
      </c>
      <c r="R341" s="143">
        <f>Q341*H341</f>
        <v>0.437108</v>
      </c>
      <c r="S341" s="143">
        <v>0</v>
      </c>
      <c r="T341" s="144">
        <f>S341*H341</f>
        <v>0</v>
      </c>
      <c r="AR341" s="145" t="s">
        <v>399</v>
      </c>
      <c r="AT341" s="145" t="s">
        <v>754</v>
      </c>
      <c r="AU341" s="145" t="s">
        <v>88</v>
      </c>
      <c r="AY341" s="18" t="s">
        <v>167</v>
      </c>
      <c r="BE341" s="146">
        <f>IF(N341="základní",J341,0)</f>
        <v>0</v>
      </c>
      <c r="BF341" s="146">
        <f>IF(N341="snížená",J341,0)</f>
        <v>0</v>
      </c>
      <c r="BG341" s="146">
        <f>IF(N341="zákl. přenesená",J341,0)</f>
        <v>0</v>
      </c>
      <c r="BH341" s="146">
        <f>IF(N341="sníž. přenesená",J341,0)</f>
        <v>0</v>
      </c>
      <c r="BI341" s="146">
        <f>IF(N341="nulová",J341,0)</f>
        <v>0</v>
      </c>
      <c r="BJ341" s="18" t="s">
        <v>86</v>
      </c>
      <c r="BK341" s="146">
        <f>ROUND(I341*H341,2)</f>
        <v>0</v>
      </c>
      <c r="BL341" s="18" t="s">
        <v>275</v>
      </c>
      <c r="BM341" s="145" t="s">
        <v>1789</v>
      </c>
    </row>
    <row r="342" spans="2:65" s="13" customFormat="1" ht="10.199999999999999" x14ac:dyDescent="0.2">
      <c r="B342" s="158"/>
      <c r="D342" s="152" t="s">
        <v>178</v>
      </c>
      <c r="F342" s="160" t="s">
        <v>1790</v>
      </c>
      <c r="H342" s="161">
        <v>109.277</v>
      </c>
      <c r="I342" s="162"/>
      <c r="L342" s="158"/>
      <c r="M342" s="163"/>
      <c r="T342" s="164"/>
      <c r="AT342" s="159" t="s">
        <v>178</v>
      </c>
      <c r="AU342" s="159" t="s">
        <v>88</v>
      </c>
      <c r="AV342" s="13" t="s">
        <v>88</v>
      </c>
      <c r="AW342" s="13" t="s">
        <v>4</v>
      </c>
      <c r="AX342" s="13" t="s">
        <v>86</v>
      </c>
      <c r="AY342" s="159" t="s">
        <v>167</v>
      </c>
    </row>
    <row r="343" spans="2:65" s="1" customFormat="1" ht="16.5" customHeight="1" x14ac:dyDescent="0.2">
      <c r="B343" s="133"/>
      <c r="C343" s="134" t="s">
        <v>456</v>
      </c>
      <c r="D343" s="134" t="s">
        <v>169</v>
      </c>
      <c r="E343" s="135" t="s">
        <v>1791</v>
      </c>
      <c r="F343" s="136" t="s">
        <v>1792</v>
      </c>
      <c r="G343" s="137" t="s">
        <v>220</v>
      </c>
      <c r="H343" s="138">
        <v>187.52</v>
      </c>
      <c r="I343" s="139"/>
      <c r="J343" s="140">
        <f>ROUND(I343*H343,2)</f>
        <v>0</v>
      </c>
      <c r="K343" s="136" t="s">
        <v>173</v>
      </c>
      <c r="L343" s="34"/>
      <c r="M343" s="141" t="s">
        <v>3</v>
      </c>
      <c r="N343" s="142" t="s">
        <v>50</v>
      </c>
      <c r="P343" s="143">
        <f>O343*H343</f>
        <v>0</v>
      </c>
      <c r="Q343" s="143">
        <v>8.8000000000000003E-4</v>
      </c>
      <c r="R343" s="143">
        <f>Q343*H343</f>
        <v>0.16501760000000001</v>
      </c>
      <c r="S343" s="143">
        <v>0</v>
      </c>
      <c r="T343" s="144">
        <f>S343*H343</f>
        <v>0</v>
      </c>
      <c r="AR343" s="145" t="s">
        <v>275</v>
      </c>
      <c r="AT343" s="145" t="s">
        <v>169</v>
      </c>
      <c r="AU343" s="145" t="s">
        <v>88</v>
      </c>
      <c r="AY343" s="18" t="s">
        <v>167</v>
      </c>
      <c r="BE343" s="146">
        <f>IF(N343="základní",J343,0)</f>
        <v>0</v>
      </c>
      <c r="BF343" s="146">
        <f>IF(N343="snížená",J343,0)</f>
        <v>0</v>
      </c>
      <c r="BG343" s="146">
        <f>IF(N343="zákl. přenesená",J343,0)</f>
        <v>0</v>
      </c>
      <c r="BH343" s="146">
        <f>IF(N343="sníž. přenesená",J343,0)</f>
        <v>0</v>
      </c>
      <c r="BI343" s="146">
        <f>IF(N343="nulová",J343,0)</f>
        <v>0</v>
      </c>
      <c r="BJ343" s="18" t="s">
        <v>86</v>
      </c>
      <c r="BK343" s="146">
        <f>ROUND(I343*H343,2)</f>
        <v>0</v>
      </c>
      <c r="BL343" s="18" t="s">
        <v>275</v>
      </c>
      <c r="BM343" s="145" t="s">
        <v>1793</v>
      </c>
    </row>
    <row r="344" spans="2:65" s="1" customFormat="1" ht="10.199999999999999" x14ac:dyDescent="0.2">
      <c r="B344" s="34"/>
      <c r="D344" s="147" t="s">
        <v>176</v>
      </c>
      <c r="F344" s="148" t="s">
        <v>1794</v>
      </c>
      <c r="I344" s="149"/>
      <c r="L344" s="34"/>
      <c r="M344" s="150"/>
      <c r="T344" s="55"/>
      <c r="AT344" s="18" t="s">
        <v>176</v>
      </c>
      <c r="AU344" s="18" t="s">
        <v>88</v>
      </c>
    </row>
    <row r="345" spans="2:65" s="1" customFormat="1" ht="24.15" customHeight="1" x14ac:dyDescent="0.2">
      <c r="B345" s="133"/>
      <c r="C345" s="183" t="s">
        <v>461</v>
      </c>
      <c r="D345" s="183" t="s">
        <v>754</v>
      </c>
      <c r="E345" s="184" t="s">
        <v>1795</v>
      </c>
      <c r="F345" s="185" t="s">
        <v>1796</v>
      </c>
      <c r="G345" s="186" t="s">
        <v>220</v>
      </c>
      <c r="H345" s="187">
        <v>109.277</v>
      </c>
      <c r="I345" s="188"/>
      <c r="J345" s="189">
        <f>ROUND(I345*H345,2)</f>
        <v>0</v>
      </c>
      <c r="K345" s="185" t="s">
        <v>173</v>
      </c>
      <c r="L345" s="190"/>
      <c r="M345" s="191" t="s">
        <v>3</v>
      </c>
      <c r="N345" s="192" t="s">
        <v>50</v>
      </c>
      <c r="P345" s="143">
        <f>O345*H345</f>
        <v>0</v>
      </c>
      <c r="Q345" s="143">
        <v>4.7000000000000002E-3</v>
      </c>
      <c r="R345" s="143">
        <f>Q345*H345</f>
        <v>0.51360190000000006</v>
      </c>
      <c r="S345" s="143">
        <v>0</v>
      </c>
      <c r="T345" s="144">
        <f>S345*H345</f>
        <v>0</v>
      </c>
      <c r="AR345" s="145" t="s">
        <v>399</v>
      </c>
      <c r="AT345" s="145" t="s">
        <v>754</v>
      </c>
      <c r="AU345" s="145" t="s">
        <v>88</v>
      </c>
      <c r="AY345" s="18" t="s">
        <v>167</v>
      </c>
      <c r="BE345" s="146">
        <f>IF(N345="základní",J345,0)</f>
        <v>0</v>
      </c>
      <c r="BF345" s="146">
        <f>IF(N345="snížená",J345,0)</f>
        <v>0</v>
      </c>
      <c r="BG345" s="146">
        <f>IF(N345="zákl. přenesená",J345,0)</f>
        <v>0</v>
      </c>
      <c r="BH345" s="146">
        <f>IF(N345="sníž. přenesená",J345,0)</f>
        <v>0</v>
      </c>
      <c r="BI345" s="146">
        <f>IF(N345="nulová",J345,0)</f>
        <v>0</v>
      </c>
      <c r="BJ345" s="18" t="s">
        <v>86</v>
      </c>
      <c r="BK345" s="146">
        <f>ROUND(I345*H345,2)</f>
        <v>0</v>
      </c>
      <c r="BL345" s="18" t="s">
        <v>275</v>
      </c>
      <c r="BM345" s="145" t="s">
        <v>1797</v>
      </c>
    </row>
    <row r="346" spans="2:65" s="12" customFormat="1" ht="10.199999999999999" x14ac:dyDescent="0.2">
      <c r="B346" s="151"/>
      <c r="D346" s="152" t="s">
        <v>178</v>
      </c>
      <c r="E346" s="153" t="s">
        <v>3</v>
      </c>
      <c r="F346" s="154" t="s">
        <v>1774</v>
      </c>
      <c r="H346" s="153" t="s">
        <v>3</v>
      </c>
      <c r="I346" s="155"/>
      <c r="L346" s="151"/>
      <c r="M346" s="156"/>
      <c r="T346" s="157"/>
      <c r="AT346" s="153" t="s">
        <v>178</v>
      </c>
      <c r="AU346" s="153" t="s">
        <v>88</v>
      </c>
      <c r="AV346" s="12" t="s">
        <v>86</v>
      </c>
      <c r="AW346" s="12" t="s">
        <v>41</v>
      </c>
      <c r="AX346" s="12" t="s">
        <v>79</v>
      </c>
      <c r="AY346" s="153" t="s">
        <v>167</v>
      </c>
    </row>
    <row r="347" spans="2:65" s="13" customFormat="1" ht="10.199999999999999" x14ac:dyDescent="0.2">
      <c r="B347" s="158"/>
      <c r="D347" s="152" t="s">
        <v>178</v>
      </c>
      <c r="E347" s="159" t="s">
        <v>3</v>
      </c>
      <c r="F347" s="160" t="s">
        <v>623</v>
      </c>
      <c r="H347" s="161">
        <v>82.6</v>
      </c>
      <c r="I347" s="162"/>
      <c r="L347" s="158"/>
      <c r="M347" s="163"/>
      <c r="T347" s="164"/>
      <c r="AT347" s="159" t="s">
        <v>178</v>
      </c>
      <c r="AU347" s="159" t="s">
        <v>88</v>
      </c>
      <c r="AV347" s="13" t="s">
        <v>88</v>
      </c>
      <c r="AW347" s="13" t="s">
        <v>41</v>
      </c>
      <c r="AX347" s="13" t="s">
        <v>79</v>
      </c>
      <c r="AY347" s="159" t="s">
        <v>167</v>
      </c>
    </row>
    <row r="348" spans="2:65" s="13" customFormat="1" ht="10.199999999999999" x14ac:dyDescent="0.2">
      <c r="B348" s="158"/>
      <c r="D348" s="152" t="s">
        <v>178</v>
      </c>
      <c r="E348" s="159" t="s">
        <v>3</v>
      </c>
      <c r="F348" s="160" t="s">
        <v>624</v>
      </c>
      <c r="H348" s="161">
        <v>11.16</v>
      </c>
      <c r="I348" s="162"/>
      <c r="L348" s="158"/>
      <c r="M348" s="163"/>
      <c r="T348" s="164"/>
      <c r="AT348" s="159" t="s">
        <v>178</v>
      </c>
      <c r="AU348" s="159" t="s">
        <v>88</v>
      </c>
      <c r="AV348" s="13" t="s">
        <v>88</v>
      </c>
      <c r="AW348" s="13" t="s">
        <v>41</v>
      </c>
      <c r="AX348" s="13" t="s">
        <v>79</v>
      </c>
      <c r="AY348" s="159" t="s">
        <v>167</v>
      </c>
    </row>
    <row r="349" spans="2:65" s="14" customFormat="1" ht="10.199999999999999" x14ac:dyDescent="0.2">
      <c r="B349" s="165"/>
      <c r="D349" s="152" t="s">
        <v>178</v>
      </c>
      <c r="E349" s="166" t="s">
        <v>3</v>
      </c>
      <c r="F349" s="167" t="s">
        <v>181</v>
      </c>
      <c r="H349" s="168">
        <v>93.759999999999991</v>
      </c>
      <c r="I349" s="169"/>
      <c r="L349" s="165"/>
      <c r="M349" s="170"/>
      <c r="T349" s="171"/>
      <c r="AT349" s="166" t="s">
        <v>178</v>
      </c>
      <c r="AU349" s="166" t="s">
        <v>88</v>
      </c>
      <c r="AV349" s="14" t="s">
        <v>174</v>
      </c>
      <c r="AW349" s="14" t="s">
        <v>41</v>
      </c>
      <c r="AX349" s="14" t="s">
        <v>86</v>
      </c>
      <c r="AY349" s="166" t="s">
        <v>167</v>
      </c>
    </row>
    <row r="350" spans="2:65" s="13" customFormat="1" ht="10.199999999999999" x14ac:dyDescent="0.2">
      <c r="B350" s="158"/>
      <c r="D350" s="152" t="s">
        <v>178</v>
      </c>
      <c r="F350" s="160" t="s">
        <v>1790</v>
      </c>
      <c r="H350" s="161">
        <v>109.277</v>
      </c>
      <c r="I350" s="162"/>
      <c r="L350" s="158"/>
      <c r="M350" s="163"/>
      <c r="T350" s="164"/>
      <c r="AT350" s="159" t="s">
        <v>178</v>
      </c>
      <c r="AU350" s="159" t="s">
        <v>88</v>
      </c>
      <c r="AV350" s="13" t="s">
        <v>88</v>
      </c>
      <c r="AW350" s="13" t="s">
        <v>4</v>
      </c>
      <c r="AX350" s="13" t="s">
        <v>86</v>
      </c>
      <c r="AY350" s="159" t="s">
        <v>167</v>
      </c>
    </row>
    <row r="351" spans="2:65" s="1" customFormat="1" ht="24.15" customHeight="1" x14ac:dyDescent="0.2">
      <c r="B351" s="133"/>
      <c r="C351" s="183" t="s">
        <v>470</v>
      </c>
      <c r="D351" s="183" t="s">
        <v>754</v>
      </c>
      <c r="E351" s="184" t="s">
        <v>1798</v>
      </c>
      <c r="F351" s="185" t="s">
        <v>1799</v>
      </c>
      <c r="G351" s="186" t="s">
        <v>220</v>
      </c>
      <c r="H351" s="187">
        <v>109.277</v>
      </c>
      <c r="I351" s="188"/>
      <c r="J351" s="189">
        <f>ROUND(I351*H351,2)</f>
        <v>0</v>
      </c>
      <c r="K351" s="185" t="s">
        <v>173</v>
      </c>
      <c r="L351" s="190"/>
      <c r="M351" s="191" t="s">
        <v>3</v>
      </c>
      <c r="N351" s="192" t="s">
        <v>50</v>
      </c>
      <c r="P351" s="143">
        <f>O351*H351</f>
        <v>0</v>
      </c>
      <c r="Q351" s="143">
        <v>5.5300000000000002E-3</v>
      </c>
      <c r="R351" s="143">
        <f>Q351*H351</f>
        <v>0.60430181000000005</v>
      </c>
      <c r="S351" s="143">
        <v>0</v>
      </c>
      <c r="T351" s="144">
        <f>S351*H351</f>
        <v>0</v>
      </c>
      <c r="AR351" s="145" t="s">
        <v>399</v>
      </c>
      <c r="AT351" s="145" t="s">
        <v>754</v>
      </c>
      <c r="AU351" s="145" t="s">
        <v>88</v>
      </c>
      <c r="AY351" s="18" t="s">
        <v>167</v>
      </c>
      <c r="BE351" s="146">
        <f>IF(N351="základní",J351,0)</f>
        <v>0</v>
      </c>
      <c r="BF351" s="146">
        <f>IF(N351="snížená",J351,0)</f>
        <v>0</v>
      </c>
      <c r="BG351" s="146">
        <f>IF(N351="zákl. přenesená",J351,0)</f>
        <v>0</v>
      </c>
      <c r="BH351" s="146">
        <f>IF(N351="sníž. přenesená",J351,0)</f>
        <v>0</v>
      </c>
      <c r="BI351" s="146">
        <f>IF(N351="nulová",J351,0)</f>
        <v>0</v>
      </c>
      <c r="BJ351" s="18" t="s">
        <v>86</v>
      </c>
      <c r="BK351" s="146">
        <f>ROUND(I351*H351,2)</f>
        <v>0</v>
      </c>
      <c r="BL351" s="18" t="s">
        <v>275</v>
      </c>
      <c r="BM351" s="145" t="s">
        <v>1800</v>
      </c>
    </row>
    <row r="352" spans="2:65" s="1" customFormat="1" ht="28.8" x14ac:dyDescent="0.2">
      <c r="B352" s="34"/>
      <c r="D352" s="152" t="s">
        <v>552</v>
      </c>
      <c r="F352" s="182" t="s">
        <v>1801</v>
      </c>
      <c r="I352" s="149"/>
      <c r="L352" s="34"/>
      <c r="M352" s="150"/>
      <c r="T352" s="55"/>
      <c r="AT352" s="18" t="s">
        <v>552</v>
      </c>
      <c r="AU352" s="18" t="s">
        <v>88</v>
      </c>
    </row>
    <row r="353" spans="2:65" s="12" customFormat="1" ht="10.199999999999999" x14ac:dyDescent="0.2">
      <c r="B353" s="151"/>
      <c r="D353" s="152" t="s">
        <v>178</v>
      </c>
      <c r="E353" s="153" t="s">
        <v>3</v>
      </c>
      <c r="F353" s="154" t="s">
        <v>1774</v>
      </c>
      <c r="H353" s="153" t="s">
        <v>3</v>
      </c>
      <c r="I353" s="155"/>
      <c r="L353" s="151"/>
      <c r="M353" s="156"/>
      <c r="T353" s="157"/>
      <c r="AT353" s="153" t="s">
        <v>178</v>
      </c>
      <c r="AU353" s="153" t="s">
        <v>88</v>
      </c>
      <c r="AV353" s="12" t="s">
        <v>86</v>
      </c>
      <c r="AW353" s="12" t="s">
        <v>41</v>
      </c>
      <c r="AX353" s="12" t="s">
        <v>79</v>
      </c>
      <c r="AY353" s="153" t="s">
        <v>167</v>
      </c>
    </row>
    <row r="354" spans="2:65" s="13" customFormat="1" ht="10.199999999999999" x14ac:dyDescent="0.2">
      <c r="B354" s="158"/>
      <c r="D354" s="152" t="s">
        <v>178</v>
      </c>
      <c r="E354" s="159" t="s">
        <v>3</v>
      </c>
      <c r="F354" s="160" t="s">
        <v>623</v>
      </c>
      <c r="H354" s="161">
        <v>82.6</v>
      </c>
      <c r="I354" s="162"/>
      <c r="L354" s="158"/>
      <c r="M354" s="163"/>
      <c r="T354" s="164"/>
      <c r="AT354" s="159" t="s">
        <v>178</v>
      </c>
      <c r="AU354" s="159" t="s">
        <v>88</v>
      </c>
      <c r="AV354" s="13" t="s">
        <v>88</v>
      </c>
      <c r="AW354" s="13" t="s">
        <v>41</v>
      </c>
      <c r="AX354" s="13" t="s">
        <v>79</v>
      </c>
      <c r="AY354" s="159" t="s">
        <v>167</v>
      </c>
    </row>
    <row r="355" spans="2:65" s="13" customFormat="1" ht="10.199999999999999" x14ac:dyDescent="0.2">
      <c r="B355" s="158"/>
      <c r="D355" s="152" t="s">
        <v>178</v>
      </c>
      <c r="E355" s="159" t="s">
        <v>3</v>
      </c>
      <c r="F355" s="160" t="s">
        <v>624</v>
      </c>
      <c r="H355" s="161">
        <v>11.16</v>
      </c>
      <c r="I355" s="162"/>
      <c r="L355" s="158"/>
      <c r="M355" s="163"/>
      <c r="T355" s="164"/>
      <c r="AT355" s="159" t="s">
        <v>178</v>
      </c>
      <c r="AU355" s="159" t="s">
        <v>88</v>
      </c>
      <c r="AV355" s="13" t="s">
        <v>88</v>
      </c>
      <c r="AW355" s="13" t="s">
        <v>41</v>
      </c>
      <c r="AX355" s="13" t="s">
        <v>79</v>
      </c>
      <c r="AY355" s="159" t="s">
        <v>167</v>
      </c>
    </row>
    <row r="356" spans="2:65" s="14" customFormat="1" ht="10.199999999999999" x14ac:dyDescent="0.2">
      <c r="B356" s="165"/>
      <c r="D356" s="152" t="s">
        <v>178</v>
      </c>
      <c r="E356" s="166" t="s">
        <v>3</v>
      </c>
      <c r="F356" s="167" t="s">
        <v>181</v>
      </c>
      <c r="H356" s="168">
        <v>93.759999999999991</v>
      </c>
      <c r="I356" s="169"/>
      <c r="L356" s="165"/>
      <c r="M356" s="170"/>
      <c r="T356" s="171"/>
      <c r="AT356" s="166" t="s">
        <v>178</v>
      </c>
      <c r="AU356" s="166" t="s">
        <v>88</v>
      </c>
      <c r="AV356" s="14" t="s">
        <v>174</v>
      </c>
      <c r="AW356" s="14" t="s">
        <v>41</v>
      </c>
      <c r="AX356" s="14" t="s">
        <v>86</v>
      </c>
      <c r="AY356" s="166" t="s">
        <v>167</v>
      </c>
    </row>
    <row r="357" spans="2:65" s="13" customFormat="1" ht="10.199999999999999" x14ac:dyDescent="0.2">
      <c r="B357" s="158"/>
      <c r="D357" s="152" t="s">
        <v>178</v>
      </c>
      <c r="F357" s="160" t="s">
        <v>1790</v>
      </c>
      <c r="H357" s="161">
        <v>109.277</v>
      </c>
      <c r="I357" s="162"/>
      <c r="L357" s="158"/>
      <c r="M357" s="163"/>
      <c r="T357" s="164"/>
      <c r="AT357" s="159" t="s">
        <v>178</v>
      </c>
      <c r="AU357" s="159" t="s">
        <v>88</v>
      </c>
      <c r="AV357" s="13" t="s">
        <v>88</v>
      </c>
      <c r="AW357" s="13" t="s">
        <v>4</v>
      </c>
      <c r="AX357" s="13" t="s">
        <v>86</v>
      </c>
      <c r="AY357" s="159" t="s">
        <v>167</v>
      </c>
    </row>
    <row r="358" spans="2:65" s="1" customFormat="1" ht="24.15" customHeight="1" x14ac:dyDescent="0.2">
      <c r="B358" s="133"/>
      <c r="C358" s="134" t="s">
        <v>968</v>
      </c>
      <c r="D358" s="134" t="s">
        <v>169</v>
      </c>
      <c r="E358" s="135" t="s">
        <v>1802</v>
      </c>
      <c r="F358" s="136" t="s">
        <v>1803</v>
      </c>
      <c r="G358" s="137" t="s">
        <v>208</v>
      </c>
      <c r="H358" s="138">
        <v>1.75</v>
      </c>
      <c r="I358" s="139"/>
      <c r="J358" s="140">
        <f>ROUND(I358*H358,2)</f>
        <v>0</v>
      </c>
      <c r="K358" s="136" t="s">
        <v>173</v>
      </c>
      <c r="L358" s="34"/>
      <c r="M358" s="141" t="s">
        <v>3</v>
      </c>
      <c r="N358" s="142" t="s">
        <v>50</v>
      </c>
      <c r="P358" s="143">
        <f>O358*H358</f>
        <v>0</v>
      </c>
      <c r="Q358" s="143">
        <v>0</v>
      </c>
      <c r="R358" s="143">
        <f>Q358*H358</f>
        <v>0</v>
      </c>
      <c r="S358" s="143">
        <v>0</v>
      </c>
      <c r="T358" s="144">
        <f>S358*H358</f>
        <v>0</v>
      </c>
      <c r="AR358" s="145" t="s">
        <v>275</v>
      </c>
      <c r="AT358" s="145" t="s">
        <v>169</v>
      </c>
      <c r="AU358" s="145" t="s">
        <v>88</v>
      </c>
      <c r="AY358" s="18" t="s">
        <v>167</v>
      </c>
      <c r="BE358" s="146">
        <f>IF(N358="základní",J358,0)</f>
        <v>0</v>
      </c>
      <c r="BF358" s="146">
        <f>IF(N358="snížená",J358,0)</f>
        <v>0</v>
      </c>
      <c r="BG358" s="146">
        <f>IF(N358="zákl. přenesená",J358,0)</f>
        <v>0</v>
      </c>
      <c r="BH358" s="146">
        <f>IF(N358="sníž. přenesená",J358,0)</f>
        <v>0</v>
      </c>
      <c r="BI358" s="146">
        <f>IF(N358="nulová",J358,0)</f>
        <v>0</v>
      </c>
      <c r="BJ358" s="18" t="s">
        <v>86</v>
      </c>
      <c r="BK358" s="146">
        <f>ROUND(I358*H358,2)</f>
        <v>0</v>
      </c>
      <c r="BL358" s="18" t="s">
        <v>275</v>
      </c>
      <c r="BM358" s="145" t="s">
        <v>1804</v>
      </c>
    </row>
    <row r="359" spans="2:65" s="1" customFormat="1" ht="10.199999999999999" x14ac:dyDescent="0.2">
      <c r="B359" s="34"/>
      <c r="D359" s="147" t="s">
        <v>176</v>
      </c>
      <c r="F359" s="148" t="s">
        <v>1805</v>
      </c>
      <c r="I359" s="149"/>
      <c r="L359" s="34"/>
      <c r="M359" s="150"/>
      <c r="T359" s="55"/>
      <c r="AT359" s="18" t="s">
        <v>176</v>
      </c>
      <c r="AU359" s="18" t="s">
        <v>88</v>
      </c>
    </row>
    <row r="360" spans="2:65" s="1" customFormat="1" ht="37.799999999999997" customHeight="1" x14ac:dyDescent="0.2">
      <c r="B360" s="133"/>
      <c r="C360" s="134" t="s">
        <v>973</v>
      </c>
      <c r="D360" s="134" t="s">
        <v>169</v>
      </c>
      <c r="E360" s="135" t="s">
        <v>1806</v>
      </c>
      <c r="F360" s="136" t="s">
        <v>1807</v>
      </c>
      <c r="G360" s="137" t="s">
        <v>208</v>
      </c>
      <c r="H360" s="138">
        <v>1.75</v>
      </c>
      <c r="I360" s="139"/>
      <c r="J360" s="140">
        <f>ROUND(I360*H360,2)</f>
        <v>0</v>
      </c>
      <c r="K360" s="136" t="s">
        <v>173</v>
      </c>
      <c r="L360" s="34"/>
      <c r="M360" s="141" t="s">
        <v>3</v>
      </c>
      <c r="N360" s="142" t="s">
        <v>50</v>
      </c>
      <c r="P360" s="143">
        <f>O360*H360</f>
        <v>0</v>
      </c>
      <c r="Q360" s="143">
        <v>0</v>
      </c>
      <c r="R360" s="143">
        <f>Q360*H360</f>
        <v>0</v>
      </c>
      <c r="S360" s="143">
        <v>0</v>
      </c>
      <c r="T360" s="144">
        <f>S360*H360</f>
        <v>0</v>
      </c>
      <c r="AR360" s="145" t="s">
        <v>275</v>
      </c>
      <c r="AT360" s="145" t="s">
        <v>169</v>
      </c>
      <c r="AU360" s="145" t="s">
        <v>88</v>
      </c>
      <c r="AY360" s="18" t="s">
        <v>167</v>
      </c>
      <c r="BE360" s="146">
        <f>IF(N360="základní",J360,0)</f>
        <v>0</v>
      </c>
      <c r="BF360" s="146">
        <f>IF(N360="snížená",J360,0)</f>
        <v>0</v>
      </c>
      <c r="BG360" s="146">
        <f>IF(N360="zákl. přenesená",J360,0)</f>
        <v>0</v>
      </c>
      <c r="BH360" s="146">
        <f>IF(N360="sníž. přenesená",J360,0)</f>
        <v>0</v>
      </c>
      <c r="BI360" s="146">
        <f>IF(N360="nulová",J360,0)</f>
        <v>0</v>
      </c>
      <c r="BJ360" s="18" t="s">
        <v>86</v>
      </c>
      <c r="BK360" s="146">
        <f>ROUND(I360*H360,2)</f>
        <v>0</v>
      </c>
      <c r="BL360" s="18" t="s">
        <v>275</v>
      </c>
      <c r="BM360" s="145" t="s">
        <v>1808</v>
      </c>
    </row>
    <row r="361" spans="2:65" s="1" customFormat="1" ht="10.199999999999999" x14ac:dyDescent="0.2">
      <c r="B361" s="34"/>
      <c r="D361" s="147" t="s">
        <v>176</v>
      </c>
      <c r="F361" s="148" t="s">
        <v>1809</v>
      </c>
      <c r="I361" s="149"/>
      <c r="L361" s="34"/>
      <c r="M361" s="150"/>
      <c r="T361" s="55"/>
      <c r="AT361" s="18" t="s">
        <v>176</v>
      </c>
      <c r="AU361" s="18" t="s">
        <v>88</v>
      </c>
    </row>
    <row r="362" spans="2:65" s="11" customFormat="1" ht="22.8" customHeight="1" x14ac:dyDescent="0.25">
      <c r="B362" s="121"/>
      <c r="D362" s="122" t="s">
        <v>78</v>
      </c>
      <c r="E362" s="131" t="s">
        <v>663</v>
      </c>
      <c r="F362" s="131" t="s">
        <v>664</v>
      </c>
      <c r="I362" s="124"/>
      <c r="J362" s="132">
        <f>BK362</f>
        <v>0</v>
      </c>
      <c r="L362" s="121"/>
      <c r="M362" s="126"/>
      <c r="P362" s="127">
        <f>SUM(P363:P392)</f>
        <v>0</v>
      </c>
      <c r="R362" s="127">
        <f>SUM(R363:R392)</f>
        <v>0.61784399999999995</v>
      </c>
      <c r="T362" s="128">
        <f>SUM(T363:T392)</f>
        <v>0</v>
      </c>
      <c r="AR362" s="122" t="s">
        <v>88</v>
      </c>
      <c r="AT362" s="129" t="s">
        <v>78</v>
      </c>
      <c r="AU362" s="129" t="s">
        <v>86</v>
      </c>
      <c r="AY362" s="122" t="s">
        <v>167</v>
      </c>
      <c r="BK362" s="130">
        <f>SUM(BK363:BK392)</f>
        <v>0</v>
      </c>
    </row>
    <row r="363" spans="2:65" s="1" customFormat="1" ht="24.15" customHeight="1" x14ac:dyDescent="0.2">
      <c r="B363" s="133"/>
      <c r="C363" s="134" t="s">
        <v>978</v>
      </c>
      <c r="D363" s="134" t="s">
        <v>169</v>
      </c>
      <c r="E363" s="135" t="s">
        <v>1810</v>
      </c>
      <c r="F363" s="136" t="s">
        <v>1811</v>
      </c>
      <c r="G363" s="137" t="s">
        <v>220</v>
      </c>
      <c r="H363" s="138">
        <v>82.6</v>
      </c>
      <c r="I363" s="139"/>
      <c r="J363" s="140">
        <f>ROUND(I363*H363,2)</f>
        <v>0</v>
      </c>
      <c r="K363" s="136" t="s">
        <v>173</v>
      </c>
      <c r="L363" s="34"/>
      <c r="M363" s="141" t="s">
        <v>3</v>
      </c>
      <c r="N363" s="142" t="s">
        <v>50</v>
      </c>
      <c r="P363" s="143">
        <f>O363*H363</f>
        <v>0</v>
      </c>
      <c r="Q363" s="143">
        <v>1.2E-4</v>
      </c>
      <c r="R363" s="143">
        <f>Q363*H363</f>
        <v>9.9119999999999989E-3</v>
      </c>
      <c r="S363" s="143">
        <v>0</v>
      </c>
      <c r="T363" s="144">
        <f>S363*H363</f>
        <v>0</v>
      </c>
      <c r="AR363" s="145" t="s">
        <v>275</v>
      </c>
      <c r="AT363" s="145" t="s">
        <v>169</v>
      </c>
      <c r="AU363" s="145" t="s">
        <v>88</v>
      </c>
      <c r="AY363" s="18" t="s">
        <v>167</v>
      </c>
      <c r="BE363" s="146">
        <f>IF(N363="základní",J363,0)</f>
        <v>0</v>
      </c>
      <c r="BF363" s="146">
        <f>IF(N363="snížená",J363,0)</f>
        <v>0</v>
      </c>
      <c r="BG363" s="146">
        <f>IF(N363="zákl. přenesená",J363,0)</f>
        <v>0</v>
      </c>
      <c r="BH363" s="146">
        <f>IF(N363="sníž. přenesená",J363,0)</f>
        <v>0</v>
      </c>
      <c r="BI363" s="146">
        <f>IF(N363="nulová",J363,0)</f>
        <v>0</v>
      </c>
      <c r="BJ363" s="18" t="s">
        <v>86</v>
      </c>
      <c r="BK363" s="146">
        <f>ROUND(I363*H363,2)</f>
        <v>0</v>
      </c>
      <c r="BL363" s="18" t="s">
        <v>275</v>
      </c>
      <c r="BM363" s="145" t="s">
        <v>1812</v>
      </c>
    </row>
    <row r="364" spans="2:65" s="1" customFormat="1" ht="10.199999999999999" x14ac:dyDescent="0.2">
      <c r="B364" s="34"/>
      <c r="D364" s="147" t="s">
        <v>176</v>
      </c>
      <c r="F364" s="148" t="s">
        <v>1813</v>
      </c>
      <c r="I364" s="149"/>
      <c r="L364" s="34"/>
      <c r="M364" s="150"/>
      <c r="T364" s="55"/>
      <c r="AT364" s="18" t="s">
        <v>176</v>
      </c>
      <c r="AU364" s="18" t="s">
        <v>88</v>
      </c>
    </row>
    <row r="365" spans="2:65" s="12" customFormat="1" ht="10.199999999999999" x14ac:dyDescent="0.2">
      <c r="B365" s="151"/>
      <c r="D365" s="152" t="s">
        <v>178</v>
      </c>
      <c r="E365" s="153" t="s">
        <v>3</v>
      </c>
      <c r="F365" s="154" t="s">
        <v>1774</v>
      </c>
      <c r="H365" s="153" t="s">
        <v>3</v>
      </c>
      <c r="I365" s="155"/>
      <c r="L365" s="151"/>
      <c r="M365" s="156"/>
      <c r="T365" s="157"/>
      <c r="AT365" s="153" t="s">
        <v>178</v>
      </c>
      <c r="AU365" s="153" t="s">
        <v>88</v>
      </c>
      <c r="AV365" s="12" t="s">
        <v>86</v>
      </c>
      <c r="AW365" s="12" t="s">
        <v>41</v>
      </c>
      <c r="AX365" s="12" t="s">
        <v>79</v>
      </c>
      <c r="AY365" s="153" t="s">
        <v>167</v>
      </c>
    </row>
    <row r="366" spans="2:65" s="13" customFormat="1" ht="10.199999999999999" x14ac:dyDescent="0.2">
      <c r="B366" s="158"/>
      <c r="D366" s="152" t="s">
        <v>178</v>
      </c>
      <c r="E366" s="159" t="s">
        <v>3</v>
      </c>
      <c r="F366" s="160" t="s">
        <v>623</v>
      </c>
      <c r="H366" s="161">
        <v>82.6</v>
      </c>
      <c r="I366" s="162"/>
      <c r="L366" s="158"/>
      <c r="M366" s="163"/>
      <c r="T366" s="164"/>
      <c r="AT366" s="159" t="s">
        <v>178</v>
      </c>
      <c r="AU366" s="159" t="s">
        <v>88</v>
      </c>
      <c r="AV366" s="13" t="s">
        <v>88</v>
      </c>
      <c r="AW366" s="13" t="s">
        <v>41</v>
      </c>
      <c r="AX366" s="13" t="s">
        <v>79</v>
      </c>
      <c r="AY366" s="159" t="s">
        <v>167</v>
      </c>
    </row>
    <row r="367" spans="2:65" s="14" customFormat="1" ht="10.199999999999999" x14ac:dyDescent="0.2">
      <c r="B367" s="165"/>
      <c r="D367" s="152" t="s">
        <v>178</v>
      </c>
      <c r="E367" s="166" t="s">
        <v>3</v>
      </c>
      <c r="F367" s="167" t="s">
        <v>181</v>
      </c>
      <c r="H367" s="168">
        <v>82.6</v>
      </c>
      <c r="I367" s="169"/>
      <c r="L367" s="165"/>
      <c r="M367" s="170"/>
      <c r="T367" s="171"/>
      <c r="AT367" s="166" t="s">
        <v>178</v>
      </c>
      <c r="AU367" s="166" t="s">
        <v>88</v>
      </c>
      <c r="AV367" s="14" t="s">
        <v>174</v>
      </c>
      <c r="AW367" s="14" t="s">
        <v>41</v>
      </c>
      <c r="AX367" s="14" t="s">
        <v>86</v>
      </c>
      <c r="AY367" s="166" t="s">
        <v>167</v>
      </c>
    </row>
    <row r="368" spans="2:65" s="1" customFormat="1" ht="16.5" customHeight="1" x14ac:dyDescent="0.2">
      <c r="B368" s="133"/>
      <c r="C368" s="183" t="s">
        <v>983</v>
      </c>
      <c r="D368" s="183" t="s">
        <v>754</v>
      </c>
      <c r="E368" s="184" t="s">
        <v>1814</v>
      </c>
      <c r="F368" s="185" t="s">
        <v>1815</v>
      </c>
      <c r="G368" s="186" t="s">
        <v>220</v>
      </c>
      <c r="H368" s="187">
        <v>86.73</v>
      </c>
      <c r="I368" s="188"/>
      <c r="J368" s="189">
        <f>ROUND(I368*H368,2)</f>
        <v>0</v>
      </c>
      <c r="K368" s="185" t="s">
        <v>173</v>
      </c>
      <c r="L368" s="190"/>
      <c r="M368" s="191" t="s">
        <v>3</v>
      </c>
      <c r="N368" s="192" t="s">
        <v>50</v>
      </c>
      <c r="P368" s="143">
        <f>O368*H368</f>
        <v>0</v>
      </c>
      <c r="Q368" s="143">
        <v>4.0000000000000001E-3</v>
      </c>
      <c r="R368" s="143">
        <f>Q368*H368</f>
        <v>0.34692000000000001</v>
      </c>
      <c r="S368" s="143">
        <v>0</v>
      </c>
      <c r="T368" s="144">
        <f>S368*H368</f>
        <v>0</v>
      </c>
      <c r="AR368" s="145" t="s">
        <v>399</v>
      </c>
      <c r="AT368" s="145" t="s">
        <v>754</v>
      </c>
      <c r="AU368" s="145" t="s">
        <v>88</v>
      </c>
      <c r="AY368" s="18" t="s">
        <v>167</v>
      </c>
      <c r="BE368" s="146">
        <f>IF(N368="základní",J368,0)</f>
        <v>0</v>
      </c>
      <c r="BF368" s="146">
        <f>IF(N368="snížená",J368,0)</f>
        <v>0</v>
      </c>
      <c r="BG368" s="146">
        <f>IF(N368="zákl. přenesená",J368,0)</f>
        <v>0</v>
      </c>
      <c r="BH368" s="146">
        <f>IF(N368="sníž. přenesená",J368,0)</f>
        <v>0</v>
      </c>
      <c r="BI368" s="146">
        <f>IF(N368="nulová",J368,0)</f>
        <v>0</v>
      </c>
      <c r="BJ368" s="18" t="s">
        <v>86</v>
      </c>
      <c r="BK368" s="146">
        <f>ROUND(I368*H368,2)</f>
        <v>0</v>
      </c>
      <c r="BL368" s="18" t="s">
        <v>275</v>
      </c>
      <c r="BM368" s="145" t="s">
        <v>1816</v>
      </c>
    </row>
    <row r="369" spans="2:65" s="12" customFormat="1" ht="10.199999999999999" x14ac:dyDescent="0.2">
      <c r="B369" s="151"/>
      <c r="D369" s="152" t="s">
        <v>178</v>
      </c>
      <c r="E369" s="153" t="s">
        <v>3</v>
      </c>
      <c r="F369" s="154" t="s">
        <v>656</v>
      </c>
      <c r="H369" s="153" t="s">
        <v>3</v>
      </c>
      <c r="I369" s="155"/>
      <c r="L369" s="151"/>
      <c r="M369" s="156"/>
      <c r="T369" s="157"/>
      <c r="AT369" s="153" t="s">
        <v>178</v>
      </c>
      <c r="AU369" s="153" t="s">
        <v>88</v>
      </c>
      <c r="AV369" s="12" t="s">
        <v>86</v>
      </c>
      <c r="AW369" s="12" t="s">
        <v>41</v>
      </c>
      <c r="AX369" s="12" t="s">
        <v>79</v>
      </c>
      <c r="AY369" s="153" t="s">
        <v>167</v>
      </c>
    </row>
    <row r="370" spans="2:65" s="13" customFormat="1" ht="10.199999999999999" x14ac:dyDescent="0.2">
      <c r="B370" s="158"/>
      <c r="D370" s="152" t="s">
        <v>178</v>
      </c>
      <c r="E370" s="159" t="s">
        <v>3</v>
      </c>
      <c r="F370" s="160" t="s">
        <v>623</v>
      </c>
      <c r="H370" s="161">
        <v>82.6</v>
      </c>
      <c r="I370" s="162"/>
      <c r="L370" s="158"/>
      <c r="M370" s="163"/>
      <c r="T370" s="164"/>
      <c r="AT370" s="159" t="s">
        <v>178</v>
      </c>
      <c r="AU370" s="159" t="s">
        <v>88</v>
      </c>
      <c r="AV370" s="13" t="s">
        <v>88</v>
      </c>
      <c r="AW370" s="13" t="s">
        <v>41</v>
      </c>
      <c r="AX370" s="13" t="s">
        <v>79</v>
      </c>
      <c r="AY370" s="159" t="s">
        <v>167</v>
      </c>
    </row>
    <row r="371" spans="2:65" s="14" customFormat="1" ht="10.199999999999999" x14ac:dyDescent="0.2">
      <c r="B371" s="165"/>
      <c r="D371" s="152" t="s">
        <v>178</v>
      </c>
      <c r="E371" s="166" t="s">
        <v>3</v>
      </c>
      <c r="F371" s="167" t="s">
        <v>181</v>
      </c>
      <c r="H371" s="168">
        <v>82.6</v>
      </c>
      <c r="I371" s="169"/>
      <c r="L371" s="165"/>
      <c r="M371" s="170"/>
      <c r="T371" s="171"/>
      <c r="AT371" s="166" t="s">
        <v>178</v>
      </c>
      <c r="AU371" s="166" t="s">
        <v>88</v>
      </c>
      <c r="AV371" s="14" t="s">
        <v>174</v>
      </c>
      <c r="AW371" s="14" t="s">
        <v>41</v>
      </c>
      <c r="AX371" s="14" t="s">
        <v>86</v>
      </c>
      <c r="AY371" s="166" t="s">
        <v>167</v>
      </c>
    </row>
    <row r="372" spans="2:65" s="13" customFormat="1" ht="10.199999999999999" x14ac:dyDescent="0.2">
      <c r="B372" s="158"/>
      <c r="D372" s="152" t="s">
        <v>178</v>
      </c>
      <c r="F372" s="160" t="s">
        <v>1817</v>
      </c>
      <c r="H372" s="161">
        <v>86.73</v>
      </c>
      <c r="I372" s="162"/>
      <c r="L372" s="158"/>
      <c r="M372" s="163"/>
      <c r="T372" s="164"/>
      <c r="AT372" s="159" t="s">
        <v>178</v>
      </c>
      <c r="AU372" s="159" t="s">
        <v>88</v>
      </c>
      <c r="AV372" s="13" t="s">
        <v>88</v>
      </c>
      <c r="AW372" s="13" t="s">
        <v>4</v>
      </c>
      <c r="AX372" s="13" t="s">
        <v>86</v>
      </c>
      <c r="AY372" s="159" t="s">
        <v>167</v>
      </c>
    </row>
    <row r="373" spans="2:65" s="1" customFormat="1" ht="24.15" customHeight="1" x14ac:dyDescent="0.2">
      <c r="B373" s="133"/>
      <c r="C373" s="134" t="s">
        <v>990</v>
      </c>
      <c r="D373" s="134" t="s">
        <v>169</v>
      </c>
      <c r="E373" s="135" t="s">
        <v>1818</v>
      </c>
      <c r="F373" s="136" t="s">
        <v>1819</v>
      </c>
      <c r="G373" s="137" t="s">
        <v>220</v>
      </c>
      <c r="H373" s="138">
        <v>82.6</v>
      </c>
      <c r="I373" s="139"/>
      <c r="J373" s="140">
        <f>ROUND(I373*H373,2)</f>
        <v>0</v>
      </c>
      <c r="K373" s="136" t="s">
        <v>173</v>
      </c>
      <c r="L373" s="34"/>
      <c r="M373" s="141" t="s">
        <v>3</v>
      </c>
      <c r="N373" s="142" t="s">
        <v>50</v>
      </c>
      <c r="P373" s="143">
        <f>O373*H373</f>
        <v>0</v>
      </c>
      <c r="Q373" s="143">
        <v>1.2E-4</v>
      </c>
      <c r="R373" s="143">
        <f>Q373*H373</f>
        <v>9.9119999999999989E-3</v>
      </c>
      <c r="S373" s="143">
        <v>0</v>
      </c>
      <c r="T373" s="144">
        <f>S373*H373</f>
        <v>0</v>
      </c>
      <c r="AR373" s="145" t="s">
        <v>275</v>
      </c>
      <c r="AT373" s="145" t="s">
        <v>169</v>
      </c>
      <c r="AU373" s="145" t="s">
        <v>88</v>
      </c>
      <c r="AY373" s="18" t="s">
        <v>167</v>
      </c>
      <c r="BE373" s="146">
        <f>IF(N373="základní",J373,0)</f>
        <v>0</v>
      </c>
      <c r="BF373" s="146">
        <f>IF(N373="snížená",J373,0)</f>
        <v>0</v>
      </c>
      <c r="BG373" s="146">
        <f>IF(N373="zákl. přenesená",J373,0)</f>
        <v>0</v>
      </c>
      <c r="BH373" s="146">
        <f>IF(N373="sníž. přenesená",J373,0)</f>
        <v>0</v>
      </c>
      <c r="BI373" s="146">
        <f>IF(N373="nulová",J373,0)</f>
        <v>0</v>
      </c>
      <c r="BJ373" s="18" t="s">
        <v>86</v>
      </c>
      <c r="BK373" s="146">
        <f>ROUND(I373*H373,2)</f>
        <v>0</v>
      </c>
      <c r="BL373" s="18" t="s">
        <v>275</v>
      </c>
      <c r="BM373" s="145" t="s">
        <v>1820</v>
      </c>
    </row>
    <row r="374" spans="2:65" s="1" customFormat="1" ht="10.199999999999999" x14ac:dyDescent="0.2">
      <c r="B374" s="34"/>
      <c r="D374" s="147" t="s">
        <v>176</v>
      </c>
      <c r="F374" s="148" t="s">
        <v>1821</v>
      </c>
      <c r="I374" s="149"/>
      <c r="L374" s="34"/>
      <c r="M374" s="150"/>
      <c r="T374" s="55"/>
      <c r="AT374" s="18" t="s">
        <v>176</v>
      </c>
      <c r="AU374" s="18" t="s">
        <v>88</v>
      </c>
    </row>
    <row r="375" spans="2:65" s="12" customFormat="1" ht="10.199999999999999" x14ac:dyDescent="0.2">
      <c r="B375" s="151"/>
      <c r="D375" s="152" t="s">
        <v>178</v>
      </c>
      <c r="E375" s="153" t="s">
        <v>3</v>
      </c>
      <c r="F375" s="154" t="s">
        <v>1774</v>
      </c>
      <c r="H375" s="153" t="s">
        <v>3</v>
      </c>
      <c r="I375" s="155"/>
      <c r="L375" s="151"/>
      <c r="M375" s="156"/>
      <c r="T375" s="157"/>
      <c r="AT375" s="153" t="s">
        <v>178</v>
      </c>
      <c r="AU375" s="153" t="s">
        <v>88</v>
      </c>
      <c r="AV375" s="12" t="s">
        <v>86</v>
      </c>
      <c r="AW375" s="12" t="s">
        <v>41</v>
      </c>
      <c r="AX375" s="12" t="s">
        <v>79</v>
      </c>
      <c r="AY375" s="153" t="s">
        <v>167</v>
      </c>
    </row>
    <row r="376" spans="2:65" s="13" customFormat="1" ht="10.199999999999999" x14ac:dyDescent="0.2">
      <c r="B376" s="158"/>
      <c r="D376" s="152" t="s">
        <v>178</v>
      </c>
      <c r="E376" s="159" t="s">
        <v>3</v>
      </c>
      <c r="F376" s="160" t="s">
        <v>623</v>
      </c>
      <c r="H376" s="161">
        <v>82.6</v>
      </c>
      <c r="I376" s="162"/>
      <c r="L376" s="158"/>
      <c r="M376" s="163"/>
      <c r="T376" s="164"/>
      <c r="AT376" s="159" t="s">
        <v>178</v>
      </c>
      <c r="AU376" s="159" t="s">
        <v>88</v>
      </c>
      <c r="AV376" s="13" t="s">
        <v>88</v>
      </c>
      <c r="AW376" s="13" t="s">
        <v>41</v>
      </c>
      <c r="AX376" s="13" t="s">
        <v>79</v>
      </c>
      <c r="AY376" s="159" t="s">
        <v>167</v>
      </c>
    </row>
    <row r="377" spans="2:65" s="14" customFormat="1" ht="10.199999999999999" x14ac:dyDescent="0.2">
      <c r="B377" s="165"/>
      <c r="D377" s="152" t="s">
        <v>178</v>
      </c>
      <c r="E377" s="166" t="s">
        <v>3</v>
      </c>
      <c r="F377" s="167" t="s">
        <v>181</v>
      </c>
      <c r="H377" s="168">
        <v>82.6</v>
      </c>
      <c r="I377" s="169"/>
      <c r="L377" s="165"/>
      <c r="M377" s="170"/>
      <c r="T377" s="171"/>
      <c r="AT377" s="166" t="s">
        <v>178</v>
      </c>
      <c r="AU377" s="166" t="s">
        <v>88</v>
      </c>
      <c r="AV377" s="14" t="s">
        <v>174</v>
      </c>
      <c r="AW377" s="14" t="s">
        <v>41</v>
      </c>
      <c r="AX377" s="14" t="s">
        <v>86</v>
      </c>
      <c r="AY377" s="166" t="s">
        <v>167</v>
      </c>
    </row>
    <row r="378" spans="2:65" s="1" customFormat="1" ht="16.5" customHeight="1" x14ac:dyDescent="0.2">
      <c r="B378" s="133"/>
      <c r="C378" s="183" t="s">
        <v>996</v>
      </c>
      <c r="D378" s="183" t="s">
        <v>754</v>
      </c>
      <c r="E378" s="184" t="s">
        <v>1822</v>
      </c>
      <c r="F378" s="185" t="s">
        <v>1823</v>
      </c>
      <c r="G378" s="186" t="s">
        <v>172</v>
      </c>
      <c r="H378" s="187">
        <v>12.141999999999999</v>
      </c>
      <c r="I378" s="188"/>
      <c r="J378" s="189">
        <f>ROUND(I378*H378,2)</f>
        <v>0</v>
      </c>
      <c r="K378" s="185" t="s">
        <v>173</v>
      </c>
      <c r="L378" s="190"/>
      <c r="M378" s="191" t="s">
        <v>3</v>
      </c>
      <c r="N378" s="192" t="s">
        <v>50</v>
      </c>
      <c r="P378" s="143">
        <f>O378*H378</f>
        <v>0</v>
      </c>
      <c r="Q378" s="143">
        <v>0.02</v>
      </c>
      <c r="R378" s="143">
        <f>Q378*H378</f>
        <v>0.24284</v>
      </c>
      <c r="S378" s="143">
        <v>0</v>
      </c>
      <c r="T378" s="144">
        <f>S378*H378</f>
        <v>0</v>
      </c>
      <c r="AR378" s="145" t="s">
        <v>399</v>
      </c>
      <c r="AT378" s="145" t="s">
        <v>754</v>
      </c>
      <c r="AU378" s="145" t="s">
        <v>88</v>
      </c>
      <c r="AY378" s="18" t="s">
        <v>167</v>
      </c>
      <c r="BE378" s="146">
        <f>IF(N378="základní",J378,0)</f>
        <v>0</v>
      </c>
      <c r="BF378" s="146">
        <f>IF(N378="snížená",J378,0)</f>
        <v>0</v>
      </c>
      <c r="BG378" s="146">
        <f>IF(N378="zákl. přenesená",J378,0)</f>
        <v>0</v>
      </c>
      <c r="BH378" s="146">
        <f>IF(N378="sníž. přenesená",J378,0)</f>
        <v>0</v>
      </c>
      <c r="BI378" s="146">
        <f>IF(N378="nulová",J378,0)</f>
        <v>0</v>
      </c>
      <c r="BJ378" s="18" t="s">
        <v>86</v>
      </c>
      <c r="BK378" s="146">
        <f>ROUND(I378*H378,2)</f>
        <v>0</v>
      </c>
      <c r="BL378" s="18" t="s">
        <v>275</v>
      </c>
      <c r="BM378" s="145" t="s">
        <v>1824</v>
      </c>
    </row>
    <row r="379" spans="2:65" s="12" customFormat="1" ht="10.199999999999999" x14ac:dyDescent="0.2">
      <c r="B379" s="151"/>
      <c r="D379" s="152" t="s">
        <v>178</v>
      </c>
      <c r="E379" s="153" t="s">
        <v>3</v>
      </c>
      <c r="F379" s="154" t="s">
        <v>656</v>
      </c>
      <c r="H379" s="153" t="s">
        <v>3</v>
      </c>
      <c r="I379" s="155"/>
      <c r="L379" s="151"/>
      <c r="M379" s="156"/>
      <c r="T379" s="157"/>
      <c r="AT379" s="153" t="s">
        <v>178</v>
      </c>
      <c r="AU379" s="153" t="s">
        <v>88</v>
      </c>
      <c r="AV379" s="12" t="s">
        <v>86</v>
      </c>
      <c r="AW379" s="12" t="s">
        <v>41</v>
      </c>
      <c r="AX379" s="12" t="s">
        <v>79</v>
      </c>
      <c r="AY379" s="153" t="s">
        <v>167</v>
      </c>
    </row>
    <row r="380" spans="2:65" s="12" customFormat="1" ht="10.199999999999999" x14ac:dyDescent="0.2">
      <c r="B380" s="151"/>
      <c r="D380" s="152" t="s">
        <v>178</v>
      </c>
      <c r="E380" s="153" t="s">
        <v>3</v>
      </c>
      <c r="F380" s="154" t="s">
        <v>1825</v>
      </c>
      <c r="H380" s="153" t="s">
        <v>3</v>
      </c>
      <c r="I380" s="155"/>
      <c r="L380" s="151"/>
      <c r="M380" s="156"/>
      <c r="T380" s="157"/>
      <c r="AT380" s="153" t="s">
        <v>178</v>
      </c>
      <c r="AU380" s="153" t="s">
        <v>88</v>
      </c>
      <c r="AV380" s="12" t="s">
        <v>86</v>
      </c>
      <c r="AW380" s="12" t="s">
        <v>41</v>
      </c>
      <c r="AX380" s="12" t="s">
        <v>79</v>
      </c>
      <c r="AY380" s="153" t="s">
        <v>167</v>
      </c>
    </row>
    <row r="381" spans="2:65" s="13" customFormat="1" ht="10.199999999999999" x14ac:dyDescent="0.2">
      <c r="B381" s="158"/>
      <c r="D381" s="152" t="s">
        <v>178</v>
      </c>
      <c r="E381" s="159" t="s">
        <v>3</v>
      </c>
      <c r="F381" s="160" t="s">
        <v>1826</v>
      </c>
      <c r="H381" s="161">
        <v>11.564</v>
      </c>
      <c r="I381" s="162"/>
      <c r="L381" s="158"/>
      <c r="M381" s="163"/>
      <c r="T381" s="164"/>
      <c r="AT381" s="159" t="s">
        <v>178</v>
      </c>
      <c r="AU381" s="159" t="s">
        <v>88</v>
      </c>
      <c r="AV381" s="13" t="s">
        <v>88</v>
      </c>
      <c r="AW381" s="13" t="s">
        <v>41</v>
      </c>
      <c r="AX381" s="13" t="s">
        <v>79</v>
      </c>
      <c r="AY381" s="159" t="s">
        <v>167</v>
      </c>
    </row>
    <row r="382" spans="2:65" s="14" customFormat="1" ht="10.199999999999999" x14ac:dyDescent="0.2">
      <c r="B382" s="165"/>
      <c r="D382" s="152" t="s">
        <v>178</v>
      </c>
      <c r="E382" s="166" t="s">
        <v>3</v>
      </c>
      <c r="F382" s="167" t="s">
        <v>181</v>
      </c>
      <c r="H382" s="168">
        <v>11.564</v>
      </c>
      <c r="I382" s="169"/>
      <c r="L382" s="165"/>
      <c r="M382" s="170"/>
      <c r="T382" s="171"/>
      <c r="AT382" s="166" t="s">
        <v>178</v>
      </c>
      <c r="AU382" s="166" t="s">
        <v>88</v>
      </c>
      <c r="AV382" s="14" t="s">
        <v>174</v>
      </c>
      <c r="AW382" s="14" t="s">
        <v>41</v>
      </c>
      <c r="AX382" s="14" t="s">
        <v>86</v>
      </c>
      <c r="AY382" s="166" t="s">
        <v>167</v>
      </c>
    </row>
    <row r="383" spans="2:65" s="13" customFormat="1" ht="10.199999999999999" x14ac:dyDescent="0.2">
      <c r="B383" s="158"/>
      <c r="D383" s="152" t="s">
        <v>178</v>
      </c>
      <c r="F383" s="160" t="s">
        <v>1827</v>
      </c>
      <c r="H383" s="161">
        <v>12.141999999999999</v>
      </c>
      <c r="I383" s="162"/>
      <c r="L383" s="158"/>
      <c r="M383" s="163"/>
      <c r="T383" s="164"/>
      <c r="AT383" s="159" t="s">
        <v>178</v>
      </c>
      <c r="AU383" s="159" t="s">
        <v>88</v>
      </c>
      <c r="AV383" s="13" t="s">
        <v>88</v>
      </c>
      <c r="AW383" s="13" t="s">
        <v>4</v>
      </c>
      <c r="AX383" s="13" t="s">
        <v>86</v>
      </c>
      <c r="AY383" s="159" t="s">
        <v>167</v>
      </c>
    </row>
    <row r="384" spans="2:65" s="1" customFormat="1" ht="24.15" customHeight="1" x14ac:dyDescent="0.2">
      <c r="B384" s="133"/>
      <c r="C384" s="134" t="s">
        <v>1001</v>
      </c>
      <c r="D384" s="134" t="s">
        <v>169</v>
      </c>
      <c r="E384" s="135" t="s">
        <v>1828</v>
      </c>
      <c r="F384" s="136" t="s">
        <v>1829</v>
      </c>
      <c r="G384" s="137" t="s">
        <v>220</v>
      </c>
      <c r="H384" s="138">
        <v>82.6</v>
      </c>
      <c r="I384" s="139"/>
      <c r="J384" s="140">
        <f>ROUND(I384*H384,2)</f>
        <v>0</v>
      </c>
      <c r="K384" s="136" t="s">
        <v>173</v>
      </c>
      <c r="L384" s="34"/>
      <c r="M384" s="141" t="s">
        <v>3</v>
      </c>
      <c r="N384" s="142" t="s">
        <v>50</v>
      </c>
      <c r="P384" s="143">
        <f>O384*H384</f>
        <v>0</v>
      </c>
      <c r="Q384" s="143">
        <v>1E-4</v>
      </c>
      <c r="R384" s="143">
        <f>Q384*H384</f>
        <v>8.26E-3</v>
      </c>
      <c r="S384" s="143">
        <v>0</v>
      </c>
      <c r="T384" s="144">
        <f>S384*H384</f>
        <v>0</v>
      </c>
      <c r="AR384" s="145" t="s">
        <v>275</v>
      </c>
      <c r="AT384" s="145" t="s">
        <v>169</v>
      </c>
      <c r="AU384" s="145" t="s">
        <v>88</v>
      </c>
      <c r="AY384" s="18" t="s">
        <v>167</v>
      </c>
      <c r="BE384" s="146">
        <f>IF(N384="základní",J384,0)</f>
        <v>0</v>
      </c>
      <c r="BF384" s="146">
        <f>IF(N384="snížená",J384,0)</f>
        <v>0</v>
      </c>
      <c r="BG384" s="146">
        <f>IF(N384="zákl. přenesená",J384,0)</f>
        <v>0</v>
      </c>
      <c r="BH384" s="146">
        <f>IF(N384="sníž. přenesená",J384,0)</f>
        <v>0</v>
      </c>
      <c r="BI384" s="146">
        <f>IF(N384="nulová",J384,0)</f>
        <v>0</v>
      </c>
      <c r="BJ384" s="18" t="s">
        <v>86</v>
      </c>
      <c r="BK384" s="146">
        <f>ROUND(I384*H384,2)</f>
        <v>0</v>
      </c>
      <c r="BL384" s="18" t="s">
        <v>275</v>
      </c>
      <c r="BM384" s="145" t="s">
        <v>1830</v>
      </c>
    </row>
    <row r="385" spans="2:65" s="1" customFormat="1" ht="10.199999999999999" x14ac:dyDescent="0.2">
      <c r="B385" s="34"/>
      <c r="D385" s="147" t="s">
        <v>176</v>
      </c>
      <c r="F385" s="148" t="s">
        <v>1831</v>
      </c>
      <c r="I385" s="149"/>
      <c r="L385" s="34"/>
      <c r="M385" s="150"/>
      <c r="T385" s="55"/>
      <c r="AT385" s="18" t="s">
        <v>176</v>
      </c>
      <c r="AU385" s="18" t="s">
        <v>88</v>
      </c>
    </row>
    <row r="386" spans="2:65" s="12" customFormat="1" ht="10.199999999999999" x14ac:dyDescent="0.2">
      <c r="B386" s="151"/>
      <c r="D386" s="152" t="s">
        <v>178</v>
      </c>
      <c r="E386" s="153" t="s">
        <v>3</v>
      </c>
      <c r="F386" s="154" t="s">
        <v>1774</v>
      </c>
      <c r="H386" s="153" t="s">
        <v>3</v>
      </c>
      <c r="I386" s="155"/>
      <c r="L386" s="151"/>
      <c r="M386" s="156"/>
      <c r="T386" s="157"/>
      <c r="AT386" s="153" t="s">
        <v>178</v>
      </c>
      <c r="AU386" s="153" t="s">
        <v>88</v>
      </c>
      <c r="AV386" s="12" t="s">
        <v>86</v>
      </c>
      <c r="AW386" s="12" t="s">
        <v>41</v>
      </c>
      <c r="AX386" s="12" t="s">
        <v>79</v>
      </c>
      <c r="AY386" s="153" t="s">
        <v>167</v>
      </c>
    </row>
    <row r="387" spans="2:65" s="13" customFormat="1" ht="10.199999999999999" x14ac:dyDescent="0.2">
      <c r="B387" s="158"/>
      <c r="D387" s="152" t="s">
        <v>178</v>
      </c>
      <c r="E387" s="159" t="s">
        <v>3</v>
      </c>
      <c r="F387" s="160" t="s">
        <v>623</v>
      </c>
      <c r="H387" s="161">
        <v>82.6</v>
      </c>
      <c r="I387" s="162"/>
      <c r="L387" s="158"/>
      <c r="M387" s="163"/>
      <c r="T387" s="164"/>
      <c r="AT387" s="159" t="s">
        <v>178</v>
      </c>
      <c r="AU387" s="159" t="s">
        <v>88</v>
      </c>
      <c r="AV387" s="13" t="s">
        <v>88</v>
      </c>
      <c r="AW387" s="13" t="s">
        <v>41</v>
      </c>
      <c r="AX387" s="13" t="s">
        <v>79</v>
      </c>
      <c r="AY387" s="159" t="s">
        <v>167</v>
      </c>
    </row>
    <row r="388" spans="2:65" s="14" customFormat="1" ht="10.199999999999999" x14ac:dyDescent="0.2">
      <c r="B388" s="165"/>
      <c r="D388" s="152" t="s">
        <v>178</v>
      </c>
      <c r="E388" s="166" t="s">
        <v>3</v>
      </c>
      <c r="F388" s="167" t="s">
        <v>181</v>
      </c>
      <c r="H388" s="168">
        <v>82.6</v>
      </c>
      <c r="I388" s="169"/>
      <c r="L388" s="165"/>
      <c r="M388" s="170"/>
      <c r="T388" s="171"/>
      <c r="AT388" s="166" t="s">
        <v>178</v>
      </c>
      <c r="AU388" s="166" t="s">
        <v>88</v>
      </c>
      <c r="AV388" s="14" t="s">
        <v>174</v>
      </c>
      <c r="AW388" s="14" t="s">
        <v>41</v>
      </c>
      <c r="AX388" s="14" t="s">
        <v>86</v>
      </c>
      <c r="AY388" s="166" t="s">
        <v>167</v>
      </c>
    </row>
    <row r="389" spans="2:65" s="1" customFormat="1" ht="24.15" customHeight="1" x14ac:dyDescent="0.2">
      <c r="B389" s="133"/>
      <c r="C389" s="134" t="s">
        <v>1006</v>
      </c>
      <c r="D389" s="134" t="s">
        <v>169</v>
      </c>
      <c r="E389" s="135" t="s">
        <v>1832</v>
      </c>
      <c r="F389" s="136" t="s">
        <v>1833</v>
      </c>
      <c r="G389" s="137" t="s">
        <v>208</v>
      </c>
      <c r="H389" s="138">
        <v>0.61799999999999999</v>
      </c>
      <c r="I389" s="139"/>
      <c r="J389" s="140">
        <f>ROUND(I389*H389,2)</f>
        <v>0</v>
      </c>
      <c r="K389" s="136" t="s">
        <v>173</v>
      </c>
      <c r="L389" s="34"/>
      <c r="M389" s="141" t="s">
        <v>3</v>
      </c>
      <c r="N389" s="142" t="s">
        <v>50</v>
      </c>
      <c r="P389" s="143">
        <f>O389*H389</f>
        <v>0</v>
      </c>
      <c r="Q389" s="143">
        <v>0</v>
      </c>
      <c r="R389" s="143">
        <f>Q389*H389</f>
        <v>0</v>
      </c>
      <c r="S389" s="143">
        <v>0</v>
      </c>
      <c r="T389" s="144">
        <f>S389*H389</f>
        <v>0</v>
      </c>
      <c r="AR389" s="145" t="s">
        <v>275</v>
      </c>
      <c r="AT389" s="145" t="s">
        <v>169</v>
      </c>
      <c r="AU389" s="145" t="s">
        <v>88</v>
      </c>
      <c r="AY389" s="18" t="s">
        <v>167</v>
      </c>
      <c r="BE389" s="146">
        <f>IF(N389="základní",J389,0)</f>
        <v>0</v>
      </c>
      <c r="BF389" s="146">
        <f>IF(N389="snížená",J389,0)</f>
        <v>0</v>
      </c>
      <c r="BG389" s="146">
        <f>IF(N389="zákl. přenesená",J389,0)</f>
        <v>0</v>
      </c>
      <c r="BH389" s="146">
        <f>IF(N389="sníž. přenesená",J389,0)</f>
        <v>0</v>
      </c>
      <c r="BI389" s="146">
        <f>IF(N389="nulová",J389,0)</f>
        <v>0</v>
      </c>
      <c r="BJ389" s="18" t="s">
        <v>86</v>
      </c>
      <c r="BK389" s="146">
        <f>ROUND(I389*H389,2)</f>
        <v>0</v>
      </c>
      <c r="BL389" s="18" t="s">
        <v>275</v>
      </c>
      <c r="BM389" s="145" t="s">
        <v>1834</v>
      </c>
    </row>
    <row r="390" spans="2:65" s="1" customFormat="1" ht="10.199999999999999" x14ac:dyDescent="0.2">
      <c r="B390" s="34"/>
      <c r="D390" s="147" t="s">
        <v>176</v>
      </c>
      <c r="F390" s="148" t="s">
        <v>1835</v>
      </c>
      <c r="I390" s="149"/>
      <c r="L390" s="34"/>
      <c r="M390" s="150"/>
      <c r="T390" s="55"/>
      <c r="AT390" s="18" t="s">
        <v>176</v>
      </c>
      <c r="AU390" s="18" t="s">
        <v>88</v>
      </c>
    </row>
    <row r="391" spans="2:65" s="1" customFormat="1" ht="37.799999999999997" customHeight="1" x14ac:dyDescent="0.2">
      <c r="B391" s="133"/>
      <c r="C391" s="134" t="s">
        <v>1013</v>
      </c>
      <c r="D391" s="134" t="s">
        <v>169</v>
      </c>
      <c r="E391" s="135" t="s">
        <v>1836</v>
      </c>
      <c r="F391" s="136" t="s">
        <v>1837</v>
      </c>
      <c r="G391" s="137" t="s">
        <v>208</v>
      </c>
      <c r="H391" s="138">
        <v>0.61799999999999999</v>
      </c>
      <c r="I391" s="139"/>
      <c r="J391" s="140">
        <f>ROUND(I391*H391,2)</f>
        <v>0</v>
      </c>
      <c r="K391" s="136" t="s">
        <v>173</v>
      </c>
      <c r="L391" s="34"/>
      <c r="M391" s="141" t="s">
        <v>3</v>
      </c>
      <c r="N391" s="142" t="s">
        <v>50</v>
      </c>
      <c r="P391" s="143">
        <f>O391*H391</f>
        <v>0</v>
      </c>
      <c r="Q391" s="143">
        <v>0</v>
      </c>
      <c r="R391" s="143">
        <f>Q391*H391</f>
        <v>0</v>
      </c>
      <c r="S391" s="143">
        <v>0</v>
      </c>
      <c r="T391" s="144">
        <f>S391*H391</f>
        <v>0</v>
      </c>
      <c r="AR391" s="145" t="s">
        <v>275</v>
      </c>
      <c r="AT391" s="145" t="s">
        <v>169</v>
      </c>
      <c r="AU391" s="145" t="s">
        <v>88</v>
      </c>
      <c r="AY391" s="18" t="s">
        <v>167</v>
      </c>
      <c r="BE391" s="146">
        <f>IF(N391="základní",J391,0)</f>
        <v>0</v>
      </c>
      <c r="BF391" s="146">
        <f>IF(N391="snížená",J391,0)</f>
        <v>0</v>
      </c>
      <c r="BG391" s="146">
        <f>IF(N391="zákl. přenesená",J391,0)</f>
        <v>0</v>
      </c>
      <c r="BH391" s="146">
        <f>IF(N391="sníž. přenesená",J391,0)</f>
        <v>0</v>
      </c>
      <c r="BI391" s="146">
        <f>IF(N391="nulová",J391,0)</f>
        <v>0</v>
      </c>
      <c r="BJ391" s="18" t="s">
        <v>86</v>
      </c>
      <c r="BK391" s="146">
        <f>ROUND(I391*H391,2)</f>
        <v>0</v>
      </c>
      <c r="BL391" s="18" t="s">
        <v>275</v>
      </c>
      <c r="BM391" s="145" t="s">
        <v>1838</v>
      </c>
    </row>
    <row r="392" spans="2:65" s="1" customFormat="1" ht="10.199999999999999" x14ac:dyDescent="0.2">
      <c r="B392" s="34"/>
      <c r="D392" s="147" t="s">
        <v>176</v>
      </c>
      <c r="F392" s="148" t="s">
        <v>1839</v>
      </c>
      <c r="I392" s="149"/>
      <c r="L392" s="34"/>
      <c r="M392" s="150"/>
      <c r="T392" s="55"/>
      <c r="AT392" s="18" t="s">
        <v>176</v>
      </c>
      <c r="AU392" s="18" t="s">
        <v>88</v>
      </c>
    </row>
    <row r="393" spans="2:65" s="11" customFormat="1" ht="22.8" customHeight="1" x14ac:dyDescent="0.25">
      <c r="B393" s="121"/>
      <c r="D393" s="122" t="s">
        <v>78</v>
      </c>
      <c r="E393" s="131" t="s">
        <v>675</v>
      </c>
      <c r="F393" s="131" t="s">
        <v>676</v>
      </c>
      <c r="I393" s="124"/>
      <c r="J393" s="132">
        <f>BK393</f>
        <v>0</v>
      </c>
      <c r="L393" s="121"/>
      <c r="M393" s="126"/>
      <c r="P393" s="127">
        <f>SUM(P394:P448)</f>
        <v>0</v>
      </c>
      <c r="R393" s="127">
        <f>SUM(R394:R448)</f>
        <v>0.145178</v>
      </c>
      <c r="T393" s="128">
        <f>SUM(T394:T448)</f>
        <v>0</v>
      </c>
      <c r="AR393" s="122" t="s">
        <v>88</v>
      </c>
      <c r="AT393" s="129" t="s">
        <v>78</v>
      </c>
      <c r="AU393" s="129" t="s">
        <v>86</v>
      </c>
      <c r="AY393" s="122" t="s">
        <v>167</v>
      </c>
      <c r="BK393" s="130">
        <f>SUM(BK394:BK448)</f>
        <v>0</v>
      </c>
    </row>
    <row r="394" spans="2:65" s="1" customFormat="1" ht="24.15" customHeight="1" x14ac:dyDescent="0.2">
      <c r="B394" s="133"/>
      <c r="C394" s="134" t="s">
        <v>1019</v>
      </c>
      <c r="D394" s="134" t="s">
        <v>169</v>
      </c>
      <c r="E394" s="135" t="s">
        <v>1840</v>
      </c>
      <c r="F394" s="136" t="s">
        <v>1841</v>
      </c>
      <c r="G394" s="137" t="s">
        <v>254</v>
      </c>
      <c r="H394" s="138">
        <v>13.48</v>
      </c>
      <c r="I394" s="139"/>
      <c r="J394" s="140">
        <f>ROUND(I394*H394,2)</f>
        <v>0</v>
      </c>
      <c r="K394" s="136" t="s">
        <v>173</v>
      </c>
      <c r="L394" s="34"/>
      <c r="M394" s="141" t="s">
        <v>3</v>
      </c>
      <c r="N394" s="142" t="s">
        <v>50</v>
      </c>
      <c r="P394" s="143">
        <f>O394*H394</f>
        <v>0</v>
      </c>
      <c r="Q394" s="143">
        <v>1.8500000000000001E-3</v>
      </c>
      <c r="R394" s="143">
        <f>Q394*H394</f>
        <v>2.4938000000000002E-2</v>
      </c>
      <c r="S394" s="143">
        <v>0</v>
      </c>
      <c r="T394" s="144">
        <f>S394*H394</f>
        <v>0</v>
      </c>
      <c r="AR394" s="145" t="s">
        <v>275</v>
      </c>
      <c r="AT394" s="145" t="s">
        <v>169</v>
      </c>
      <c r="AU394" s="145" t="s">
        <v>88</v>
      </c>
      <c r="AY394" s="18" t="s">
        <v>167</v>
      </c>
      <c r="BE394" s="146">
        <f>IF(N394="základní",J394,0)</f>
        <v>0</v>
      </c>
      <c r="BF394" s="146">
        <f>IF(N394="snížená",J394,0)</f>
        <v>0</v>
      </c>
      <c r="BG394" s="146">
        <f>IF(N394="zákl. přenesená",J394,0)</f>
        <v>0</v>
      </c>
      <c r="BH394" s="146">
        <f>IF(N394="sníž. přenesená",J394,0)</f>
        <v>0</v>
      </c>
      <c r="BI394" s="146">
        <f>IF(N394="nulová",J394,0)</f>
        <v>0</v>
      </c>
      <c r="BJ394" s="18" t="s">
        <v>86</v>
      </c>
      <c r="BK394" s="146">
        <f>ROUND(I394*H394,2)</f>
        <v>0</v>
      </c>
      <c r="BL394" s="18" t="s">
        <v>275</v>
      </c>
      <c r="BM394" s="145" t="s">
        <v>1842</v>
      </c>
    </row>
    <row r="395" spans="2:65" s="1" customFormat="1" ht="10.199999999999999" x14ac:dyDescent="0.2">
      <c r="B395" s="34"/>
      <c r="D395" s="147" t="s">
        <v>176</v>
      </c>
      <c r="F395" s="148" t="s">
        <v>1843</v>
      </c>
      <c r="I395" s="149"/>
      <c r="L395" s="34"/>
      <c r="M395" s="150"/>
      <c r="T395" s="55"/>
      <c r="AT395" s="18" t="s">
        <v>176</v>
      </c>
      <c r="AU395" s="18" t="s">
        <v>88</v>
      </c>
    </row>
    <row r="396" spans="2:65" s="1" customFormat="1" ht="19.2" x14ac:dyDescent="0.2">
      <c r="B396" s="34"/>
      <c r="D396" s="152" t="s">
        <v>552</v>
      </c>
      <c r="F396" s="182" t="s">
        <v>1844</v>
      </c>
      <c r="I396" s="149"/>
      <c r="L396" s="34"/>
      <c r="M396" s="150"/>
      <c r="T396" s="55"/>
      <c r="AT396" s="18" t="s">
        <v>552</v>
      </c>
      <c r="AU396" s="18" t="s">
        <v>88</v>
      </c>
    </row>
    <row r="397" spans="2:65" s="12" customFormat="1" ht="10.199999999999999" x14ac:dyDescent="0.2">
      <c r="B397" s="151"/>
      <c r="D397" s="152" t="s">
        <v>178</v>
      </c>
      <c r="E397" s="153" t="s">
        <v>3</v>
      </c>
      <c r="F397" s="154" t="s">
        <v>1845</v>
      </c>
      <c r="H397" s="153" t="s">
        <v>3</v>
      </c>
      <c r="I397" s="155"/>
      <c r="L397" s="151"/>
      <c r="M397" s="156"/>
      <c r="T397" s="157"/>
      <c r="AT397" s="153" t="s">
        <v>178</v>
      </c>
      <c r="AU397" s="153" t="s">
        <v>88</v>
      </c>
      <c r="AV397" s="12" t="s">
        <v>86</v>
      </c>
      <c r="AW397" s="12" t="s">
        <v>41</v>
      </c>
      <c r="AX397" s="12" t="s">
        <v>79</v>
      </c>
      <c r="AY397" s="153" t="s">
        <v>167</v>
      </c>
    </row>
    <row r="398" spans="2:65" s="13" customFormat="1" ht="10.199999999999999" x14ac:dyDescent="0.2">
      <c r="B398" s="158"/>
      <c r="D398" s="152" t="s">
        <v>178</v>
      </c>
      <c r="E398" s="159" t="s">
        <v>3</v>
      </c>
      <c r="F398" s="160" t="s">
        <v>686</v>
      </c>
      <c r="H398" s="161">
        <v>13.48</v>
      </c>
      <c r="I398" s="162"/>
      <c r="L398" s="158"/>
      <c r="M398" s="163"/>
      <c r="T398" s="164"/>
      <c r="AT398" s="159" t="s">
        <v>178</v>
      </c>
      <c r="AU398" s="159" t="s">
        <v>88</v>
      </c>
      <c r="AV398" s="13" t="s">
        <v>88</v>
      </c>
      <c r="AW398" s="13" t="s">
        <v>41</v>
      </c>
      <c r="AX398" s="13" t="s">
        <v>79</v>
      </c>
      <c r="AY398" s="159" t="s">
        <v>167</v>
      </c>
    </row>
    <row r="399" spans="2:65" s="14" customFormat="1" ht="10.199999999999999" x14ac:dyDescent="0.2">
      <c r="B399" s="165"/>
      <c r="D399" s="152" t="s">
        <v>178</v>
      </c>
      <c r="E399" s="166" t="s">
        <v>3</v>
      </c>
      <c r="F399" s="167" t="s">
        <v>181</v>
      </c>
      <c r="H399" s="168">
        <v>13.48</v>
      </c>
      <c r="I399" s="169"/>
      <c r="L399" s="165"/>
      <c r="M399" s="170"/>
      <c r="T399" s="171"/>
      <c r="AT399" s="166" t="s">
        <v>178</v>
      </c>
      <c r="AU399" s="166" t="s">
        <v>88</v>
      </c>
      <c r="AV399" s="14" t="s">
        <v>174</v>
      </c>
      <c r="AW399" s="14" t="s">
        <v>41</v>
      </c>
      <c r="AX399" s="14" t="s">
        <v>86</v>
      </c>
      <c r="AY399" s="166" t="s">
        <v>167</v>
      </c>
    </row>
    <row r="400" spans="2:65" s="1" customFormat="1" ht="24.15" customHeight="1" x14ac:dyDescent="0.2">
      <c r="B400" s="133"/>
      <c r="C400" s="134" t="s">
        <v>1023</v>
      </c>
      <c r="D400" s="134" t="s">
        <v>169</v>
      </c>
      <c r="E400" s="135" t="s">
        <v>1846</v>
      </c>
      <c r="F400" s="136" t="s">
        <v>1847</v>
      </c>
      <c r="G400" s="137" t="s">
        <v>254</v>
      </c>
      <c r="H400" s="138">
        <v>20</v>
      </c>
      <c r="I400" s="139"/>
      <c r="J400" s="140">
        <f>ROUND(I400*H400,2)</f>
        <v>0</v>
      </c>
      <c r="K400" s="136" t="s">
        <v>173</v>
      </c>
      <c r="L400" s="34"/>
      <c r="M400" s="141" t="s">
        <v>3</v>
      </c>
      <c r="N400" s="142" t="s">
        <v>50</v>
      </c>
      <c r="P400" s="143">
        <f>O400*H400</f>
        <v>0</v>
      </c>
      <c r="Q400" s="143">
        <v>2.2200000000000002E-3</v>
      </c>
      <c r="R400" s="143">
        <f>Q400*H400</f>
        <v>4.4400000000000002E-2</v>
      </c>
      <c r="S400" s="143">
        <v>0</v>
      </c>
      <c r="T400" s="144">
        <f>S400*H400</f>
        <v>0</v>
      </c>
      <c r="AR400" s="145" t="s">
        <v>275</v>
      </c>
      <c r="AT400" s="145" t="s">
        <v>169</v>
      </c>
      <c r="AU400" s="145" t="s">
        <v>88</v>
      </c>
      <c r="AY400" s="18" t="s">
        <v>167</v>
      </c>
      <c r="BE400" s="146">
        <f>IF(N400="základní",J400,0)</f>
        <v>0</v>
      </c>
      <c r="BF400" s="146">
        <f>IF(N400="snížená",J400,0)</f>
        <v>0</v>
      </c>
      <c r="BG400" s="146">
        <f>IF(N400="zákl. přenesená",J400,0)</f>
        <v>0</v>
      </c>
      <c r="BH400" s="146">
        <f>IF(N400="sníž. přenesená",J400,0)</f>
        <v>0</v>
      </c>
      <c r="BI400" s="146">
        <f>IF(N400="nulová",J400,0)</f>
        <v>0</v>
      </c>
      <c r="BJ400" s="18" t="s">
        <v>86</v>
      </c>
      <c r="BK400" s="146">
        <f>ROUND(I400*H400,2)</f>
        <v>0</v>
      </c>
      <c r="BL400" s="18" t="s">
        <v>275</v>
      </c>
      <c r="BM400" s="145" t="s">
        <v>1848</v>
      </c>
    </row>
    <row r="401" spans="2:65" s="1" customFormat="1" ht="10.199999999999999" x14ac:dyDescent="0.2">
      <c r="B401" s="34"/>
      <c r="D401" s="147" t="s">
        <v>176</v>
      </c>
      <c r="F401" s="148" t="s">
        <v>1849</v>
      </c>
      <c r="I401" s="149"/>
      <c r="L401" s="34"/>
      <c r="M401" s="150"/>
      <c r="T401" s="55"/>
      <c r="AT401" s="18" t="s">
        <v>176</v>
      </c>
      <c r="AU401" s="18" t="s">
        <v>88</v>
      </c>
    </row>
    <row r="402" spans="2:65" s="1" customFormat="1" ht="19.2" x14ac:dyDescent="0.2">
      <c r="B402" s="34"/>
      <c r="D402" s="152" t="s">
        <v>552</v>
      </c>
      <c r="F402" s="182" t="s">
        <v>1844</v>
      </c>
      <c r="I402" s="149"/>
      <c r="L402" s="34"/>
      <c r="M402" s="150"/>
      <c r="T402" s="55"/>
      <c r="AT402" s="18" t="s">
        <v>552</v>
      </c>
      <c r="AU402" s="18" t="s">
        <v>88</v>
      </c>
    </row>
    <row r="403" spans="2:65" s="12" customFormat="1" ht="10.199999999999999" x14ac:dyDescent="0.2">
      <c r="B403" s="151"/>
      <c r="D403" s="152" t="s">
        <v>178</v>
      </c>
      <c r="E403" s="153" t="s">
        <v>3</v>
      </c>
      <c r="F403" s="154" t="s">
        <v>1850</v>
      </c>
      <c r="H403" s="153" t="s">
        <v>3</v>
      </c>
      <c r="I403" s="155"/>
      <c r="L403" s="151"/>
      <c r="M403" s="156"/>
      <c r="T403" s="157"/>
      <c r="AT403" s="153" t="s">
        <v>178</v>
      </c>
      <c r="AU403" s="153" t="s">
        <v>88</v>
      </c>
      <c r="AV403" s="12" t="s">
        <v>86</v>
      </c>
      <c r="AW403" s="12" t="s">
        <v>41</v>
      </c>
      <c r="AX403" s="12" t="s">
        <v>79</v>
      </c>
      <c r="AY403" s="153" t="s">
        <v>167</v>
      </c>
    </row>
    <row r="404" spans="2:65" s="13" customFormat="1" ht="10.199999999999999" x14ac:dyDescent="0.2">
      <c r="B404" s="158"/>
      <c r="D404" s="152" t="s">
        <v>178</v>
      </c>
      <c r="E404" s="159" t="s">
        <v>3</v>
      </c>
      <c r="F404" s="160" t="s">
        <v>1851</v>
      </c>
      <c r="H404" s="161">
        <v>20</v>
      </c>
      <c r="I404" s="162"/>
      <c r="L404" s="158"/>
      <c r="M404" s="163"/>
      <c r="T404" s="164"/>
      <c r="AT404" s="159" t="s">
        <v>178</v>
      </c>
      <c r="AU404" s="159" t="s">
        <v>88</v>
      </c>
      <c r="AV404" s="13" t="s">
        <v>88</v>
      </c>
      <c r="AW404" s="13" t="s">
        <v>41</v>
      </c>
      <c r="AX404" s="13" t="s">
        <v>79</v>
      </c>
      <c r="AY404" s="159" t="s">
        <v>167</v>
      </c>
    </row>
    <row r="405" spans="2:65" s="14" customFormat="1" ht="10.199999999999999" x14ac:dyDescent="0.2">
      <c r="B405" s="165"/>
      <c r="D405" s="152" t="s">
        <v>178</v>
      </c>
      <c r="E405" s="166" t="s">
        <v>3</v>
      </c>
      <c r="F405" s="167" t="s">
        <v>181</v>
      </c>
      <c r="H405" s="168">
        <v>20</v>
      </c>
      <c r="I405" s="169"/>
      <c r="L405" s="165"/>
      <c r="M405" s="170"/>
      <c r="T405" s="171"/>
      <c r="AT405" s="166" t="s">
        <v>178</v>
      </c>
      <c r="AU405" s="166" t="s">
        <v>88</v>
      </c>
      <c r="AV405" s="14" t="s">
        <v>174</v>
      </c>
      <c r="AW405" s="14" t="s">
        <v>41</v>
      </c>
      <c r="AX405" s="14" t="s">
        <v>86</v>
      </c>
      <c r="AY405" s="166" t="s">
        <v>167</v>
      </c>
    </row>
    <row r="406" spans="2:65" s="1" customFormat="1" ht="24.15" customHeight="1" x14ac:dyDescent="0.2">
      <c r="B406" s="133"/>
      <c r="C406" s="134" t="s">
        <v>1028</v>
      </c>
      <c r="D406" s="134" t="s">
        <v>169</v>
      </c>
      <c r="E406" s="135" t="s">
        <v>1852</v>
      </c>
      <c r="F406" s="136" t="s">
        <v>1853</v>
      </c>
      <c r="G406" s="137" t="s">
        <v>245</v>
      </c>
      <c r="H406" s="138">
        <v>14</v>
      </c>
      <c r="I406" s="139"/>
      <c r="J406" s="140">
        <f>ROUND(I406*H406,2)</f>
        <v>0</v>
      </c>
      <c r="K406" s="136" t="s">
        <v>173</v>
      </c>
      <c r="L406" s="34"/>
      <c r="M406" s="141" t="s">
        <v>3</v>
      </c>
      <c r="N406" s="142" t="s">
        <v>50</v>
      </c>
      <c r="P406" s="143">
        <f>O406*H406</f>
        <v>0</v>
      </c>
      <c r="Q406" s="143">
        <v>0</v>
      </c>
      <c r="R406" s="143">
        <f>Q406*H406</f>
        <v>0</v>
      </c>
      <c r="S406" s="143">
        <v>0</v>
      </c>
      <c r="T406" s="144">
        <f>S406*H406</f>
        <v>0</v>
      </c>
      <c r="AR406" s="145" t="s">
        <v>275</v>
      </c>
      <c r="AT406" s="145" t="s">
        <v>169</v>
      </c>
      <c r="AU406" s="145" t="s">
        <v>88</v>
      </c>
      <c r="AY406" s="18" t="s">
        <v>167</v>
      </c>
      <c r="BE406" s="146">
        <f>IF(N406="základní",J406,0)</f>
        <v>0</v>
      </c>
      <c r="BF406" s="146">
        <f>IF(N406="snížená",J406,0)</f>
        <v>0</v>
      </c>
      <c r="BG406" s="146">
        <f>IF(N406="zákl. přenesená",J406,0)</f>
        <v>0</v>
      </c>
      <c r="BH406" s="146">
        <f>IF(N406="sníž. přenesená",J406,0)</f>
        <v>0</v>
      </c>
      <c r="BI406" s="146">
        <f>IF(N406="nulová",J406,0)</f>
        <v>0</v>
      </c>
      <c r="BJ406" s="18" t="s">
        <v>86</v>
      </c>
      <c r="BK406" s="146">
        <f>ROUND(I406*H406,2)</f>
        <v>0</v>
      </c>
      <c r="BL406" s="18" t="s">
        <v>275</v>
      </c>
      <c r="BM406" s="145" t="s">
        <v>1854</v>
      </c>
    </row>
    <row r="407" spans="2:65" s="1" customFormat="1" ht="10.199999999999999" x14ac:dyDescent="0.2">
      <c r="B407" s="34"/>
      <c r="D407" s="147" t="s">
        <v>176</v>
      </c>
      <c r="F407" s="148" t="s">
        <v>1855</v>
      </c>
      <c r="I407" s="149"/>
      <c r="L407" s="34"/>
      <c r="M407" s="150"/>
      <c r="T407" s="55"/>
      <c r="AT407" s="18" t="s">
        <v>176</v>
      </c>
      <c r="AU407" s="18" t="s">
        <v>88</v>
      </c>
    </row>
    <row r="408" spans="2:65" s="1" customFormat="1" ht="19.2" x14ac:dyDescent="0.2">
      <c r="B408" s="34"/>
      <c r="D408" s="152" t="s">
        <v>552</v>
      </c>
      <c r="F408" s="182" t="s">
        <v>1844</v>
      </c>
      <c r="I408" s="149"/>
      <c r="L408" s="34"/>
      <c r="M408" s="150"/>
      <c r="T408" s="55"/>
      <c r="AT408" s="18" t="s">
        <v>552</v>
      </c>
      <c r="AU408" s="18" t="s">
        <v>88</v>
      </c>
    </row>
    <row r="409" spans="2:65" s="1" customFormat="1" ht="24.15" customHeight="1" x14ac:dyDescent="0.2">
      <c r="B409" s="133"/>
      <c r="C409" s="134" t="s">
        <v>1033</v>
      </c>
      <c r="D409" s="134" t="s">
        <v>169</v>
      </c>
      <c r="E409" s="135" t="s">
        <v>1856</v>
      </c>
      <c r="F409" s="136" t="s">
        <v>1857</v>
      </c>
      <c r="G409" s="137" t="s">
        <v>254</v>
      </c>
      <c r="H409" s="138">
        <v>10.5</v>
      </c>
      <c r="I409" s="139"/>
      <c r="J409" s="140">
        <f>ROUND(I409*H409,2)</f>
        <v>0</v>
      </c>
      <c r="K409" s="136" t="s">
        <v>173</v>
      </c>
      <c r="L409" s="34"/>
      <c r="M409" s="141" t="s">
        <v>3</v>
      </c>
      <c r="N409" s="142" t="s">
        <v>50</v>
      </c>
      <c r="P409" s="143">
        <f>O409*H409</f>
        <v>0</v>
      </c>
      <c r="Q409" s="143">
        <v>1.3600000000000001E-3</v>
      </c>
      <c r="R409" s="143">
        <f>Q409*H409</f>
        <v>1.4280000000000001E-2</v>
      </c>
      <c r="S409" s="143">
        <v>0</v>
      </c>
      <c r="T409" s="144">
        <f>S409*H409</f>
        <v>0</v>
      </c>
      <c r="AR409" s="145" t="s">
        <v>275</v>
      </c>
      <c r="AT409" s="145" t="s">
        <v>169</v>
      </c>
      <c r="AU409" s="145" t="s">
        <v>88</v>
      </c>
      <c r="AY409" s="18" t="s">
        <v>167</v>
      </c>
      <c r="BE409" s="146">
        <f>IF(N409="základní",J409,0)</f>
        <v>0</v>
      </c>
      <c r="BF409" s="146">
        <f>IF(N409="snížená",J409,0)</f>
        <v>0</v>
      </c>
      <c r="BG409" s="146">
        <f>IF(N409="zákl. přenesená",J409,0)</f>
        <v>0</v>
      </c>
      <c r="BH409" s="146">
        <f>IF(N409="sníž. přenesená",J409,0)</f>
        <v>0</v>
      </c>
      <c r="BI409" s="146">
        <f>IF(N409="nulová",J409,0)</f>
        <v>0</v>
      </c>
      <c r="BJ409" s="18" t="s">
        <v>86</v>
      </c>
      <c r="BK409" s="146">
        <f>ROUND(I409*H409,2)</f>
        <v>0</v>
      </c>
      <c r="BL409" s="18" t="s">
        <v>275</v>
      </c>
      <c r="BM409" s="145" t="s">
        <v>1858</v>
      </c>
    </row>
    <row r="410" spans="2:65" s="1" customFormat="1" ht="10.199999999999999" x14ac:dyDescent="0.2">
      <c r="B410" s="34"/>
      <c r="D410" s="147" t="s">
        <v>176</v>
      </c>
      <c r="F410" s="148" t="s">
        <v>1859</v>
      </c>
      <c r="I410" s="149"/>
      <c r="L410" s="34"/>
      <c r="M410" s="150"/>
      <c r="T410" s="55"/>
      <c r="AT410" s="18" t="s">
        <v>176</v>
      </c>
      <c r="AU410" s="18" t="s">
        <v>88</v>
      </c>
    </row>
    <row r="411" spans="2:65" s="1" customFormat="1" ht="19.2" x14ac:dyDescent="0.2">
      <c r="B411" s="34"/>
      <c r="D411" s="152" t="s">
        <v>552</v>
      </c>
      <c r="F411" s="182" t="s">
        <v>1844</v>
      </c>
      <c r="I411" s="149"/>
      <c r="L411" s="34"/>
      <c r="M411" s="150"/>
      <c r="T411" s="55"/>
      <c r="AT411" s="18" t="s">
        <v>552</v>
      </c>
      <c r="AU411" s="18" t="s">
        <v>88</v>
      </c>
    </row>
    <row r="412" spans="2:65" s="12" customFormat="1" ht="10.199999999999999" x14ac:dyDescent="0.2">
      <c r="B412" s="151"/>
      <c r="D412" s="152" t="s">
        <v>178</v>
      </c>
      <c r="E412" s="153" t="s">
        <v>3</v>
      </c>
      <c r="F412" s="154" t="s">
        <v>1860</v>
      </c>
      <c r="H412" s="153" t="s">
        <v>3</v>
      </c>
      <c r="I412" s="155"/>
      <c r="L412" s="151"/>
      <c r="M412" s="156"/>
      <c r="T412" s="157"/>
      <c r="AT412" s="153" t="s">
        <v>178</v>
      </c>
      <c r="AU412" s="153" t="s">
        <v>88</v>
      </c>
      <c r="AV412" s="12" t="s">
        <v>86</v>
      </c>
      <c r="AW412" s="12" t="s">
        <v>41</v>
      </c>
      <c r="AX412" s="12" t="s">
        <v>79</v>
      </c>
      <c r="AY412" s="153" t="s">
        <v>167</v>
      </c>
    </row>
    <row r="413" spans="2:65" s="13" customFormat="1" ht="10.199999999999999" x14ac:dyDescent="0.2">
      <c r="B413" s="158"/>
      <c r="D413" s="152" t="s">
        <v>178</v>
      </c>
      <c r="E413" s="159" t="s">
        <v>3</v>
      </c>
      <c r="F413" s="160" t="s">
        <v>1861</v>
      </c>
      <c r="H413" s="161">
        <v>1.5</v>
      </c>
      <c r="I413" s="162"/>
      <c r="L413" s="158"/>
      <c r="M413" s="163"/>
      <c r="T413" s="164"/>
      <c r="AT413" s="159" t="s">
        <v>178</v>
      </c>
      <c r="AU413" s="159" t="s">
        <v>88</v>
      </c>
      <c r="AV413" s="13" t="s">
        <v>88</v>
      </c>
      <c r="AW413" s="13" t="s">
        <v>41</v>
      </c>
      <c r="AX413" s="13" t="s">
        <v>79</v>
      </c>
      <c r="AY413" s="159" t="s">
        <v>167</v>
      </c>
    </row>
    <row r="414" spans="2:65" s="13" customFormat="1" ht="10.199999999999999" x14ac:dyDescent="0.2">
      <c r="B414" s="158"/>
      <c r="D414" s="152" t="s">
        <v>178</v>
      </c>
      <c r="E414" s="159" t="s">
        <v>3</v>
      </c>
      <c r="F414" s="160" t="s">
        <v>1862</v>
      </c>
      <c r="H414" s="161">
        <v>9</v>
      </c>
      <c r="I414" s="162"/>
      <c r="L414" s="158"/>
      <c r="M414" s="163"/>
      <c r="T414" s="164"/>
      <c r="AT414" s="159" t="s">
        <v>178</v>
      </c>
      <c r="AU414" s="159" t="s">
        <v>88</v>
      </c>
      <c r="AV414" s="13" t="s">
        <v>88</v>
      </c>
      <c r="AW414" s="13" t="s">
        <v>41</v>
      </c>
      <c r="AX414" s="13" t="s">
        <v>79</v>
      </c>
      <c r="AY414" s="159" t="s">
        <v>167</v>
      </c>
    </row>
    <row r="415" spans="2:65" s="14" customFormat="1" ht="10.199999999999999" x14ac:dyDescent="0.2">
      <c r="B415" s="165"/>
      <c r="D415" s="152" t="s">
        <v>178</v>
      </c>
      <c r="E415" s="166" t="s">
        <v>3</v>
      </c>
      <c r="F415" s="167" t="s">
        <v>181</v>
      </c>
      <c r="H415" s="168">
        <v>10.5</v>
      </c>
      <c r="I415" s="169"/>
      <c r="L415" s="165"/>
      <c r="M415" s="170"/>
      <c r="T415" s="171"/>
      <c r="AT415" s="166" t="s">
        <v>178</v>
      </c>
      <c r="AU415" s="166" t="s">
        <v>88</v>
      </c>
      <c r="AV415" s="14" t="s">
        <v>174</v>
      </c>
      <c r="AW415" s="14" t="s">
        <v>41</v>
      </c>
      <c r="AX415" s="14" t="s">
        <v>86</v>
      </c>
      <c r="AY415" s="166" t="s">
        <v>167</v>
      </c>
    </row>
    <row r="416" spans="2:65" s="1" customFormat="1" ht="33" customHeight="1" x14ac:dyDescent="0.2">
      <c r="B416" s="133"/>
      <c r="C416" s="134" t="s">
        <v>1037</v>
      </c>
      <c r="D416" s="134" t="s">
        <v>169</v>
      </c>
      <c r="E416" s="135" t="s">
        <v>1863</v>
      </c>
      <c r="F416" s="136" t="s">
        <v>1864</v>
      </c>
      <c r="G416" s="137" t="s">
        <v>245</v>
      </c>
      <c r="H416" s="138">
        <v>10.5</v>
      </c>
      <c r="I416" s="139"/>
      <c r="J416" s="140">
        <f>ROUND(I416*H416,2)</f>
        <v>0</v>
      </c>
      <c r="K416" s="136" t="s">
        <v>173</v>
      </c>
      <c r="L416" s="34"/>
      <c r="M416" s="141" t="s">
        <v>3</v>
      </c>
      <c r="N416" s="142" t="s">
        <v>50</v>
      </c>
      <c r="P416" s="143">
        <f>O416*H416</f>
        <v>0</v>
      </c>
      <c r="Q416" s="143">
        <v>0</v>
      </c>
      <c r="R416" s="143">
        <f>Q416*H416</f>
        <v>0</v>
      </c>
      <c r="S416" s="143">
        <v>0</v>
      </c>
      <c r="T416" s="144">
        <f>S416*H416</f>
        <v>0</v>
      </c>
      <c r="AR416" s="145" t="s">
        <v>275</v>
      </c>
      <c r="AT416" s="145" t="s">
        <v>169</v>
      </c>
      <c r="AU416" s="145" t="s">
        <v>88</v>
      </c>
      <c r="AY416" s="18" t="s">
        <v>167</v>
      </c>
      <c r="BE416" s="146">
        <f>IF(N416="základní",J416,0)</f>
        <v>0</v>
      </c>
      <c r="BF416" s="146">
        <f>IF(N416="snížená",J416,0)</f>
        <v>0</v>
      </c>
      <c r="BG416" s="146">
        <f>IF(N416="zákl. přenesená",J416,0)</f>
        <v>0</v>
      </c>
      <c r="BH416" s="146">
        <f>IF(N416="sníž. přenesená",J416,0)</f>
        <v>0</v>
      </c>
      <c r="BI416" s="146">
        <f>IF(N416="nulová",J416,0)</f>
        <v>0</v>
      </c>
      <c r="BJ416" s="18" t="s">
        <v>86</v>
      </c>
      <c r="BK416" s="146">
        <f>ROUND(I416*H416,2)</f>
        <v>0</v>
      </c>
      <c r="BL416" s="18" t="s">
        <v>275</v>
      </c>
      <c r="BM416" s="145" t="s">
        <v>1865</v>
      </c>
    </row>
    <row r="417" spans="2:65" s="1" customFormat="1" ht="10.199999999999999" x14ac:dyDescent="0.2">
      <c r="B417" s="34"/>
      <c r="D417" s="147" t="s">
        <v>176</v>
      </c>
      <c r="F417" s="148" t="s">
        <v>1866</v>
      </c>
      <c r="I417" s="149"/>
      <c r="L417" s="34"/>
      <c r="M417" s="150"/>
      <c r="T417" s="55"/>
      <c r="AT417" s="18" t="s">
        <v>176</v>
      </c>
      <c r="AU417" s="18" t="s">
        <v>88</v>
      </c>
    </row>
    <row r="418" spans="2:65" s="1" customFormat="1" ht="19.2" x14ac:dyDescent="0.2">
      <c r="B418" s="34"/>
      <c r="D418" s="152" t="s">
        <v>552</v>
      </c>
      <c r="F418" s="182" t="s">
        <v>1844</v>
      </c>
      <c r="I418" s="149"/>
      <c r="L418" s="34"/>
      <c r="M418" s="150"/>
      <c r="T418" s="55"/>
      <c r="AT418" s="18" t="s">
        <v>552</v>
      </c>
      <c r="AU418" s="18" t="s">
        <v>88</v>
      </c>
    </row>
    <row r="419" spans="2:65" s="12" customFormat="1" ht="10.199999999999999" x14ac:dyDescent="0.2">
      <c r="B419" s="151"/>
      <c r="D419" s="152" t="s">
        <v>178</v>
      </c>
      <c r="E419" s="153" t="s">
        <v>3</v>
      </c>
      <c r="F419" s="154" t="s">
        <v>1860</v>
      </c>
      <c r="H419" s="153" t="s">
        <v>3</v>
      </c>
      <c r="I419" s="155"/>
      <c r="L419" s="151"/>
      <c r="M419" s="156"/>
      <c r="T419" s="157"/>
      <c r="AT419" s="153" t="s">
        <v>178</v>
      </c>
      <c r="AU419" s="153" t="s">
        <v>88</v>
      </c>
      <c r="AV419" s="12" t="s">
        <v>86</v>
      </c>
      <c r="AW419" s="12" t="s">
        <v>41</v>
      </c>
      <c r="AX419" s="12" t="s">
        <v>79</v>
      </c>
      <c r="AY419" s="153" t="s">
        <v>167</v>
      </c>
    </row>
    <row r="420" spans="2:65" s="13" customFormat="1" ht="10.199999999999999" x14ac:dyDescent="0.2">
      <c r="B420" s="158"/>
      <c r="D420" s="152" t="s">
        <v>178</v>
      </c>
      <c r="E420" s="159" t="s">
        <v>3</v>
      </c>
      <c r="F420" s="160" t="s">
        <v>1861</v>
      </c>
      <c r="H420" s="161">
        <v>1.5</v>
      </c>
      <c r="I420" s="162"/>
      <c r="L420" s="158"/>
      <c r="M420" s="163"/>
      <c r="T420" s="164"/>
      <c r="AT420" s="159" t="s">
        <v>178</v>
      </c>
      <c r="AU420" s="159" t="s">
        <v>88</v>
      </c>
      <c r="AV420" s="13" t="s">
        <v>88</v>
      </c>
      <c r="AW420" s="13" t="s">
        <v>41</v>
      </c>
      <c r="AX420" s="13" t="s">
        <v>79</v>
      </c>
      <c r="AY420" s="159" t="s">
        <v>167</v>
      </c>
    </row>
    <row r="421" spans="2:65" s="13" customFormat="1" ht="10.199999999999999" x14ac:dyDescent="0.2">
      <c r="B421" s="158"/>
      <c r="D421" s="152" t="s">
        <v>178</v>
      </c>
      <c r="E421" s="159" t="s">
        <v>3</v>
      </c>
      <c r="F421" s="160" t="s">
        <v>1862</v>
      </c>
      <c r="H421" s="161">
        <v>9</v>
      </c>
      <c r="I421" s="162"/>
      <c r="L421" s="158"/>
      <c r="M421" s="163"/>
      <c r="T421" s="164"/>
      <c r="AT421" s="159" t="s">
        <v>178</v>
      </c>
      <c r="AU421" s="159" t="s">
        <v>88</v>
      </c>
      <c r="AV421" s="13" t="s">
        <v>88</v>
      </c>
      <c r="AW421" s="13" t="s">
        <v>41</v>
      </c>
      <c r="AX421" s="13" t="s">
        <v>79</v>
      </c>
      <c r="AY421" s="159" t="s">
        <v>167</v>
      </c>
    </row>
    <row r="422" spans="2:65" s="14" customFormat="1" ht="10.199999999999999" x14ac:dyDescent="0.2">
      <c r="B422" s="165"/>
      <c r="D422" s="152" t="s">
        <v>178</v>
      </c>
      <c r="E422" s="166" t="s">
        <v>3</v>
      </c>
      <c r="F422" s="167" t="s">
        <v>181</v>
      </c>
      <c r="H422" s="168">
        <v>10.5</v>
      </c>
      <c r="I422" s="169"/>
      <c r="L422" s="165"/>
      <c r="M422" s="170"/>
      <c r="T422" s="171"/>
      <c r="AT422" s="166" t="s">
        <v>178</v>
      </c>
      <c r="AU422" s="166" t="s">
        <v>88</v>
      </c>
      <c r="AV422" s="14" t="s">
        <v>174</v>
      </c>
      <c r="AW422" s="14" t="s">
        <v>41</v>
      </c>
      <c r="AX422" s="14" t="s">
        <v>86</v>
      </c>
      <c r="AY422" s="166" t="s">
        <v>167</v>
      </c>
    </row>
    <row r="423" spans="2:65" s="1" customFormat="1" ht="21.75" customHeight="1" x14ac:dyDescent="0.2">
      <c r="B423" s="133"/>
      <c r="C423" s="134" t="s">
        <v>1042</v>
      </c>
      <c r="D423" s="134" t="s">
        <v>169</v>
      </c>
      <c r="E423" s="135" t="s">
        <v>1867</v>
      </c>
      <c r="F423" s="136" t="s">
        <v>1868</v>
      </c>
      <c r="G423" s="137" t="s">
        <v>254</v>
      </c>
      <c r="H423" s="138">
        <v>19.5</v>
      </c>
      <c r="I423" s="139"/>
      <c r="J423" s="140">
        <f>ROUND(I423*H423,2)</f>
        <v>0</v>
      </c>
      <c r="K423" s="136" t="s">
        <v>173</v>
      </c>
      <c r="L423" s="34"/>
      <c r="M423" s="141" t="s">
        <v>3</v>
      </c>
      <c r="N423" s="142" t="s">
        <v>50</v>
      </c>
      <c r="P423" s="143">
        <f>O423*H423</f>
        <v>0</v>
      </c>
      <c r="Q423" s="143">
        <v>1.6199999999999999E-3</v>
      </c>
      <c r="R423" s="143">
        <f>Q423*H423</f>
        <v>3.159E-2</v>
      </c>
      <c r="S423" s="143">
        <v>0</v>
      </c>
      <c r="T423" s="144">
        <f>S423*H423</f>
        <v>0</v>
      </c>
      <c r="AR423" s="145" t="s">
        <v>275</v>
      </c>
      <c r="AT423" s="145" t="s">
        <v>169</v>
      </c>
      <c r="AU423" s="145" t="s">
        <v>88</v>
      </c>
      <c r="AY423" s="18" t="s">
        <v>167</v>
      </c>
      <c r="BE423" s="146">
        <f>IF(N423="základní",J423,0)</f>
        <v>0</v>
      </c>
      <c r="BF423" s="146">
        <f>IF(N423="snížená",J423,0)</f>
        <v>0</v>
      </c>
      <c r="BG423" s="146">
        <f>IF(N423="zákl. přenesená",J423,0)</f>
        <v>0</v>
      </c>
      <c r="BH423" s="146">
        <f>IF(N423="sníž. přenesená",J423,0)</f>
        <v>0</v>
      </c>
      <c r="BI423" s="146">
        <f>IF(N423="nulová",J423,0)</f>
        <v>0</v>
      </c>
      <c r="BJ423" s="18" t="s">
        <v>86</v>
      </c>
      <c r="BK423" s="146">
        <f>ROUND(I423*H423,2)</f>
        <v>0</v>
      </c>
      <c r="BL423" s="18" t="s">
        <v>275</v>
      </c>
      <c r="BM423" s="145" t="s">
        <v>1869</v>
      </c>
    </row>
    <row r="424" spans="2:65" s="1" customFormat="1" ht="10.199999999999999" x14ac:dyDescent="0.2">
      <c r="B424" s="34"/>
      <c r="D424" s="147" t="s">
        <v>176</v>
      </c>
      <c r="F424" s="148" t="s">
        <v>1870</v>
      </c>
      <c r="I424" s="149"/>
      <c r="L424" s="34"/>
      <c r="M424" s="150"/>
      <c r="T424" s="55"/>
      <c r="AT424" s="18" t="s">
        <v>176</v>
      </c>
      <c r="AU424" s="18" t="s">
        <v>88</v>
      </c>
    </row>
    <row r="425" spans="2:65" s="1" customFormat="1" ht="19.2" x14ac:dyDescent="0.2">
      <c r="B425" s="34"/>
      <c r="D425" s="152" t="s">
        <v>552</v>
      </c>
      <c r="F425" s="182" t="s">
        <v>1844</v>
      </c>
      <c r="I425" s="149"/>
      <c r="L425" s="34"/>
      <c r="M425" s="150"/>
      <c r="T425" s="55"/>
      <c r="AT425" s="18" t="s">
        <v>552</v>
      </c>
      <c r="AU425" s="18" t="s">
        <v>88</v>
      </c>
    </row>
    <row r="426" spans="2:65" s="12" customFormat="1" ht="10.199999999999999" x14ac:dyDescent="0.2">
      <c r="B426" s="151"/>
      <c r="D426" s="152" t="s">
        <v>178</v>
      </c>
      <c r="E426" s="153" t="s">
        <v>3</v>
      </c>
      <c r="F426" s="154" t="s">
        <v>1871</v>
      </c>
      <c r="H426" s="153" t="s">
        <v>3</v>
      </c>
      <c r="I426" s="155"/>
      <c r="L426" s="151"/>
      <c r="M426" s="156"/>
      <c r="T426" s="157"/>
      <c r="AT426" s="153" t="s">
        <v>178</v>
      </c>
      <c r="AU426" s="153" t="s">
        <v>88</v>
      </c>
      <c r="AV426" s="12" t="s">
        <v>86</v>
      </c>
      <c r="AW426" s="12" t="s">
        <v>41</v>
      </c>
      <c r="AX426" s="12" t="s">
        <v>79</v>
      </c>
      <c r="AY426" s="153" t="s">
        <v>167</v>
      </c>
    </row>
    <row r="427" spans="2:65" s="13" customFormat="1" ht="10.199999999999999" x14ac:dyDescent="0.2">
      <c r="B427" s="158"/>
      <c r="D427" s="152" t="s">
        <v>178</v>
      </c>
      <c r="E427" s="159" t="s">
        <v>3</v>
      </c>
      <c r="F427" s="160" t="s">
        <v>701</v>
      </c>
      <c r="H427" s="161">
        <v>19.5</v>
      </c>
      <c r="I427" s="162"/>
      <c r="L427" s="158"/>
      <c r="M427" s="163"/>
      <c r="T427" s="164"/>
      <c r="AT427" s="159" t="s">
        <v>178</v>
      </c>
      <c r="AU427" s="159" t="s">
        <v>88</v>
      </c>
      <c r="AV427" s="13" t="s">
        <v>88</v>
      </c>
      <c r="AW427" s="13" t="s">
        <v>41</v>
      </c>
      <c r="AX427" s="13" t="s">
        <v>79</v>
      </c>
      <c r="AY427" s="159" t="s">
        <v>167</v>
      </c>
    </row>
    <row r="428" spans="2:65" s="14" customFormat="1" ht="10.199999999999999" x14ac:dyDescent="0.2">
      <c r="B428" s="165"/>
      <c r="D428" s="152" t="s">
        <v>178</v>
      </c>
      <c r="E428" s="166" t="s">
        <v>3</v>
      </c>
      <c r="F428" s="167" t="s">
        <v>181</v>
      </c>
      <c r="H428" s="168">
        <v>19.5</v>
      </c>
      <c r="I428" s="169"/>
      <c r="L428" s="165"/>
      <c r="M428" s="170"/>
      <c r="T428" s="171"/>
      <c r="AT428" s="166" t="s">
        <v>178</v>
      </c>
      <c r="AU428" s="166" t="s">
        <v>88</v>
      </c>
      <c r="AV428" s="14" t="s">
        <v>174</v>
      </c>
      <c r="AW428" s="14" t="s">
        <v>41</v>
      </c>
      <c r="AX428" s="14" t="s">
        <v>86</v>
      </c>
      <c r="AY428" s="166" t="s">
        <v>167</v>
      </c>
    </row>
    <row r="429" spans="2:65" s="1" customFormat="1" ht="24.15" customHeight="1" x14ac:dyDescent="0.2">
      <c r="B429" s="133"/>
      <c r="C429" s="134" t="s">
        <v>1044</v>
      </c>
      <c r="D429" s="134" t="s">
        <v>169</v>
      </c>
      <c r="E429" s="135" t="s">
        <v>1872</v>
      </c>
      <c r="F429" s="136" t="s">
        <v>1873</v>
      </c>
      <c r="G429" s="137" t="s">
        <v>245</v>
      </c>
      <c r="H429" s="138">
        <v>6</v>
      </c>
      <c r="I429" s="139"/>
      <c r="J429" s="140">
        <f>ROUND(I429*H429,2)</f>
        <v>0</v>
      </c>
      <c r="K429" s="136" t="s">
        <v>173</v>
      </c>
      <c r="L429" s="34"/>
      <c r="M429" s="141" t="s">
        <v>3</v>
      </c>
      <c r="N429" s="142" t="s">
        <v>50</v>
      </c>
      <c r="P429" s="143">
        <f>O429*H429</f>
        <v>0</v>
      </c>
      <c r="Q429" s="143">
        <v>2.5000000000000001E-4</v>
      </c>
      <c r="R429" s="143">
        <f>Q429*H429</f>
        <v>1.5E-3</v>
      </c>
      <c r="S429" s="143">
        <v>0</v>
      </c>
      <c r="T429" s="144">
        <f>S429*H429</f>
        <v>0</v>
      </c>
      <c r="AR429" s="145" t="s">
        <v>275</v>
      </c>
      <c r="AT429" s="145" t="s">
        <v>169</v>
      </c>
      <c r="AU429" s="145" t="s">
        <v>88</v>
      </c>
      <c r="AY429" s="18" t="s">
        <v>167</v>
      </c>
      <c r="BE429" s="146">
        <f>IF(N429="základní",J429,0)</f>
        <v>0</v>
      </c>
      <c r="BF429" s="146">
        <f>IF(N429="snížená",J429,0)</f>
        <v>0</v>
      </c>
      <c r="BG429" s="146">
        <f>IF(N429="zákl. přenesená",J429,0)</f>
        <v>0</v>
      </c>
      <c r="BH429" s="146">
        <f>IF(N429="sníž. přenesená",J429,0)</f>
        <v>0</v>
      </c>
      <c r="BI429" s="146">
        <f>IF(N429="nulová",J429,0)</f>
        <v>0</v>
      </c>
      <c r="BJ429" s="18" t="s">
        <v>86</v>
      </c>
      <c r="BK429" s="146">
        <f>ROUND(I429*H429,2)</f>
        <v>0</v>
      </c>
      <c r="BL429" s="18" t="s">
        <v>275</v>
      </c>
      <c r="BM429" s="145" t="s">
        <v>1874</v>
      </c>
    </row>
    <row r="430" spans="2:65" s="1" customFormat="1" ht="10.199999999999999" x14ac:dyDescent="0.2">
      <c r="B430" s="34"/>
      <c r="D430" s="147" t="s">
        <v>176</v>
      </c>
      <c r="F430" s="148" t="s">
        <v>1875</v>
      </c>
      <c r="I430" s="149"/>
      <c r="L430" s="34"/>
      <c r="M430" s="150"/>
      <c r="T430" s="55"/>
      <c r="AT430" s="18" t="s">
        <v>176</v>
      </c>
      <c r="AU430" s="18" t="s">
        <v>88</v>
      </c>
    </row>
    <row r="431" spans="2:65" s="1" customFormat="1" ht="19.2" x14ac:dyDescent="0.2">
      <c r="B431" s="34"/>
      <c r="D431" s="152" t="s">
        <v>552</v>
      </c>
      <c r="F431" s="182" t="s">
        <v>1844</v>
      </c>
      <c r="I431" s="149"/>
      <c r="L431" s="34"/>
      <c r="M431" s="150"/>
      <c r="T431" s="55"/>
      <c r="AT431" s="18" t="s">
        <v>552</v>
      </c>
      <c r="AU431" s="18" t="s">
        <v>88</v>
      </c>
    </row>
    <row r="432" spans="2:65" s="13" customFormat="1" ht="10.199999999999999" x14ac:dyDescent="0.2">
      <c r="B432" s="158"/>
      <c r="D432" s="152" t="s">
        <v>178</v>
      </c>
      <c r="E432" s="159" t="s">
        <v>3</v>
      </c>
      <c r="F432" s="160" t="s">
        <v>1876</v>
      </c>
      <c r="H432" s="161">
        <v>6</v>
      </c>
      <c r="I432" s="162"/>
      <c r="L432" s="158"/>
      <c r="M432" s="163"/>
      <c r="T432" s="164"/>
      <c r="AT432" s="159" t="s">
        <v>178</v>
      </c>
      <c r="AU432" s="159" t="s">
        <v>88</v>
      </c>
      <c r="AV432" s="13" t="s">
        <v>88</v>
      </c>
      <c r="AW432" s="13" t="s">
        <v>41</v>
      </c>
      <c r="AX432" s="13" t="s">
        <v>79</v>
      </c>
      <c r="AY432" s="159" t="s">
        <v>167</v>
      </c>
    </row>
    <row r="433" spans="2:65" s="14" customFormat="1" ht="10.199999999999999" x14ac:dyDescent="0.2">
      <c r="B433" s="165"/>
      <c r="D433" s="152" t="s">
        <v>178</v>
      </c>
      <c r="E433" s="166" t="s">
        <v>3</v>
      </c>
      <c r="F433" s="167" t="s">
        <v>181</v>
      </c>
      <c r="H433" s="168">
        <v>6</v>
      </c>
      <c r="I433" s="169"/>
      <c r="L433" s="165"/>
      <c r="M433" s="170"/>
      <c r="T433" s="171"/>
      <c r="AT433" s="166" t="s">
        <v>178</v>
      </c>
      <c r="AU433" s="166" t="s">
        <v>88</v>
      </c>
      <c r="AV433" s="14" t="s">
        <v>174</v>
      </c>
      <c r="AW433" s="14" t="s">
        <v>41</v>
      </c>
      <c r="AX433" s="14" t="s">
        <v>86</v>
      </c>
      <c r="AY433" s="166" t="s">
        <v>167</v>
      </c>
    </row>
    <row r="434" spans="2:65" s="1" customFormat="1" ht="24.15" customHeight="1" x14ac:dyDescent="0.2">
      <c r="B434" s="133"/>
      <c r="C434" s="134" t="s">
        <v>1049</v>
      </c>
      <c r="D434" s="134" t="s">
        <v>169</v>
      </c>
      <c r="E434" s="135" t="s">
        <v>1877</v>
      </c>
      <c r="F434" s="136" t="s">
        <v>1878</v>
      </c>
      <c r="G434" s="137" t="s">
        <v>245</v>
      </c>
      <c r="H434" s="138">
        <v>3</v>
      </c>
      <c r="I434" s="139"/>
      <c r="J434" s="140">
        <f>ROUND(I434*H434,2)</f>
        <v>0</v>
      </c>
      <c r="K434" s="136" t="s">
        <v>3</v>
      </c>
      <c r="L434" s="34"/>
      <c r="M434" s="141" t="s">
        <v>3</v>
      </c>
      <c r="N434" s="142" t="s">
        <v>50</v>
      </c>
      <c r="P434" s="143">
        <f>O434*H434</f>
        <v>0</v>
      </c>
      <c r="Q434" s="143">
        <v>2.5000000000000001E-4</v>
      </c>
      <c r="R434" s="143">
        <f>Q434*H434</f>
        <v>7.5000000000000002E-4</v>
      </c>
      <c r="S434" s="143">
        <v>0</v>
      </c>
      <c r="T434" s="144">
        <f>S434*H434</f>
        <v>0</v>
      </c>
      <c r="AR434" s="145" t="s">
        <v>275</v>
      </c>
      <c r="AT434" s="145" t="s">
        <v>169</v>
      </c>
      <c r="AU434" s="145" t="s">
        <v>88</v>
      </c>
      <c r="AY434" s="18" t="s">
        <v>167</v>
      </c>
      <c r="BE434" s="146">
        <f>IF(N434="základní",J434,0)</f>
        <v>0</v>
      </c>
      <c r="BF434" s="146">
        <f>IF(N434="snížená",J434,0)</f>
        <v>0</v>
      </c>
      <c r="BG434" s="146">
        <f>IF(N434="zákl. přenesená",J434,0)</f>
        <v>0</v>
      </c>
      <c r="BH434" s="146">
        <f>IF(N434="sníž. přenesená",J434,0)</f>
        <v>0</v>
      </c>
      <c r="BI434" s="146">
        <f>IF(N434="nulová",J434,0)</f>
        <v>0</v>
      </c>
      <c r="BJ434" s="18" t="s">
        <v>86</v>
      </c>
      <c r="BK434" s="146">
        <f>ROUND(I434*H434,2)</f>
        <v>0</v>
      </c>
      <c r="BL434" s="18" t="s">
        <v>275</v>
      </c>
      <c r="BM434" s="145" t="s">
        <v>1879</v>
      </c>
    </row>
    <row r="435" spans="2:65" s="1" customFormat="1" ht="19.2" x14ac:dyDescent="0.2">
      <c r="B435" s="34"/>
      <c r="D435" s="152" t="s">
        <v>552</v>
      </c>
      <c r="F435" s="182" t="s">
        <v>1844</v>
      </c>
      <c r="I435" s="149"/>
      <c r="L435" s="34"/>
      <c r="M435" s="150"/>
      <c r="T435" s="55"/>
      <c r="AT435" s="18" t="s">
        <v>552</v>
      </c>
      <c r="AU435" s="18" t="s">
        <v>88</v>
      </c>
    </row>
    <row r="436" spans="2:65" s="13" customFormat="1" ht="10.199999999999999" x14ac:dyDescent="0.2">
      <c r="B436" s="158"/>
      <c r="D436" s="152" t="s">
        <v>178</v>
      </c>
      <c r="E436" s="159" t="s">
        <v>3</v>
      </c>
      <c r="F436" s="160" t="s">
        <v>188</v>
      </c>
      <c r="H436" s="161">
        <v>3</v>
      </c>
      <c r="I436" s="162"/>
      <c r="L436" s="158"/>
      <c r="M436" s="163"/>
      <c r="T436" s="164"/>
      <c r="AT436" s="159" t="s">
        <v>178</v>
      </c>
      <c r="AU436" s="159" t="s">
        <v>88</v>
      </c>
      <c r="AV436" s="13" t="s">
        <v>88</v>
      </c>
      <c r="AW436" s="13" t="s">
        <v>41</v>
      </c>
      <c r="AX436" s="13" t="s">
        <v>79</v>
      </c>
      <c r="AY436" s="159" t="s">
        <v>167</v>
      </c>
    </row>
    <row r="437" spans="2:65" s="14" customFormat="1" ht="10.199999999999999" x14ac:dyDescent="0.2">
      <c r="B437" s="165"/>
      <c r="D437" s="152" t="s">
        <v>178</v>
      </c>
      <c r="E437" s="166" t="s">
        <v>3</v>
      </c>
      <c r="F437" s="167" t="s">
        <v>181</v>
      </c>
      <c r="H437" s="168">
        <v>3</v>
      </c>
      <c r="I437" s="169"/>
      <c r="L437" s="165"/>
      <c r="M437" s="170"/>
      <c r="T437" s="171"/>
      <c r="AT437" s="166" t="s">
        <v>178</v>
      </c>
      <c r="AU437" s="166" t="s">
        <v>88</v>
      </c>
      <c r="AV437" s="14" t="s">
        <v>174</v>
      </c>
      <c r="AW437" s="14" t="s">
        <v>41</v>
      </c>
      <c r="AX437" s="14" t="s">
        <v>86</v>
      </c>
      <c r="AY437" s="166" t="s">
        <v>167</v>
      </c>
    </row>
    <row r="438" spans="2:65" s="1" customFormat="1" ht="24.15" customHeight="1" x14ac:dyDescent="0.2">
      <c r="B438" s="133"/>
      <c r="C438" s="134" t="s">
        <v>1053</v>
      </c>
      <c r="D438" s="134" t="s">
        <v>169</v>
      </c>
      <c r="E438" s="135" t="s">
        <v>1880</v>
      </c>
      <c r="F438" s="136" t="s">
        <v>1881</v>
      </c>
      <c r="G438" s="137" t="s">
        <v>254</v>
      </c>
      <c r="H438" s="138">
        <v>13.2</v>
      </c>
      <c r="I438" s="139"/>
      <c r="J438" s="140">
        <f>ROUND(I438*H438,2)</f>
        <v>0</v>
      </c>
      <c r="K438" s="136" t="s">
        <v>3</v>
      </c>
      <c r="L438" s="34"/>
      <c r="M438" s="141" t="s">
        <v>3</v>
      </c>
      <c r="N438" s="142" t="s">
        <v>50</v>
      </c>
      <c r="P438" s="143">
        <f>O438*H438</f>
        <v>0</v>
      </c>
      <c r="Q438" s="143">
        <v>2.0999999999999999E-3</v>
      </c>
      <c r="R438" s="143">
        <f>Q438*H438</f>
        <v>2.7719999999999998E-2</v>
      </c>
      <c r="S438" s="143">
        <v>0</v>
      </c>
      <c r="T438" s="144">
        <f>S438*H438</f>
        <v>0</v>
      </c>
      <c r="AR438" s="145" t="s">
        <v>275</v>
      </c>
      <c r="AT438" s="145" t="s">
        <v>169</v>
      </c>
      <c r="AU438" s="145" t="s">
        <v>88</v>
      </c>
      <c r="AY438" s="18" t="s">
        <v>167</v>
      </c>
      <c r="BE438" s="146">
        <f>IF(N438="základní",J438,0)</f>
        <v>0</v>
      </c>
      <c r="BF438" s="146">
        <f>IF(N438="snížená",J438,0)</f>
        <v>0</v>
      </c>
      <c r="BG438" s="146">
        <f>IF(N438="zákl. přenesená",J438,0)</f>
        <v>0</v>
      </c>
      <c r="BH438" s="146">
        <f>IF(N438="sníž. přenesená",J438,0)</f>
        <v>0</v>
      </c>
      <c r="BI438" s="146">
        <f>IF(N438="nulová",J438,0)</f>
        <v>0</v>
      </c>
      <c r="BJ438" s="18" t="s">
        <v>86</v>
      </c>
      <c r="BK438" s="146">
        <f>ROUND(I438*H438,2)</f>
        <v>0</v>
      </c>
      <c r="BL438" s="18" t="s">
        <v>275</v>
      </c>
      <c r="BM438" s="145" t="s">
        <v>1882</v>
      </c>
    </row>
    <row r="439" spans="2:65" s="1" customFormat="1" ht="19.2" x14ac:dyDescent="0.2">
      <c r="B439" s="34"/>
      <c r="D439" s="152" t="s">
        <v>552</v>
      </c>
      <c r="F439" s="182" t="s">
        <v>1844</v>
      </c>
      <c r="I439" s="149"/>
      <c r="L439" s="34"/>
      <c r="M439" s="150"/>
      <c r="T439" s="55"/>
      <c r="AT439" s="18" t="s">
        <v>552</v>
      </c>
      <c r="AU439" s="18" t="s">
        <v>88</v>
      </c>
    </row>
    <row r="440" spans="2:65" s="12" customFormat="1" ht="10.199999999999999" x14ac:dyDescent="0.2">
      <c r="B440" s="151"/>
      <c r="D440" s="152" t="s">
        <v>178</v>
      </c>
      <c r="E440" s="153" t="s">
        <v>3</v>
      </c>
      <c r="F440" s="154" t="s">
        <v>1883</v>
      </c>
      <c r="H440" s="153" t="s">
        <v>3</v>
      </c>
      <c r="I440" s="155"/>
      <c r="L440" s="151"/>
      <c r="M440" s="156"/>
      <c r="T440" s="157"/>
      <c r="AT440" s="153" t="s">
        <v>178</v>
      </c>
      <c r="AU440" s="153" t="s">
        <v>88</v>
      </c>
      <c r="AV440" s="12" t="s">
        <v>86</v>
      </c>
      <c r="AW440" s="12" t="s">
        <v>41</v>
      </c>
      <c r="AX440" s="12" t="s">
        <v>79</v>
      </c>
      <c r="AY440" s="153" t="s">
        <v>167</v>
      </c>
    </row>
    <row r="441" spans="2:65" s="13" customFormat="1" ht="10.199999999999999" x14ac:dyDescent="0.2">
      <c r="B441" s="158"/>
      <c r="D441" s="152" t="s">
        <v>178</v>
      </c>
      <c r="E441" s="159" t="s">
        <v>3</v>
      </c>
      <c r="F441" s="160" t="s">
        <v>706</v>
      </c>
      <c r="H441" s="161">
        <v>13.2</v>
      </c>
      <c r="I441" s="162"/>
      <c r="L441" s="158"/>
      <c r="M441" s="163"/>
      <c r="T441" s="164"/>
      <c r="AT441" s="159" t="s">
        <v>178</v>
      </c>
      <c r="AU441" s="159" t="s">
        <v>88</v>
      </c>
      <c r="AV441" s="13" t="s">
        <v>88</v>
      </c>
      <c r="AW441" s="13" t="s">
        <v>41</v>
      </c>
      <c r="AX441" s="13" t="s">
        <v>79</v>
      </c>
      <c r="AY441" s="159" t="s">
        <v>167</v>
      </c>
    </row>
    <row r="442" spans="2:65" s="14" customFormat="1" ht="10.199999999999999" x14ac:dyDescent="0.2">
      <c r="B442" s="165"/>
      <c r="D442" s="152" t="s">
        <v>178</v>
      </c>
      <c r="E442" s="166" t="s">
        <v>3</v>
      </c>
      <c r="F442" s="167" t="s">
        <v>181</v>
      </c>
      <c r="H442" s="168">
        <v>13.2</v>
      </c>
      <c r="I442" s="169"/>
      <c r="L442" s="165"/>
      <c r="M442" s="170"/>
      <c r="T442" s="171"/>
      <c r="AT442" s="166" t="s">
        <v>178</v>
      </c>
      <c r="AU442" s="166" t="s">
        <v>88</v>
      </c>
      <c r="AV442" s="14" t="s">
        <v>174</v>
      </c>
      <c r="AW442" s="14" t="s">
        <v>41</v>
      </c>
      <c r="AX442" s="14" t="s">
        <v>86</v>
      </c>
      <c r="AY442" s="166" t="s">
        <v>167</v>
      </c>
    </row>
    <row r="443" spans="2:65" s="1" customFormat="1" ht="16.5" customHeight="1" x14ac:dyDescent="0.2">
      <c r="B443" s="133"/>
      <c r="C443" s="134" t="s">
        <v>1057</v>
      </c>
      <c r="D443" s="134" t="s">
        <v>169</v>
      </c>
      <c r="E443" s="135" t="s">
        <v>1884</v>
      </c>
      <c r="F443" s="136" t="s">
        <v>1885</v>
      </c>
      <c r="G443" s="137" t="s">
        <v>1617</v>
      </c>
      <c r="H443" s="138">
        <v>5</v>
      </c>
      <c r="I443" s="139"/>
      <c r="J443" s="140">
        <f>ROUND(I443*H443,2)</f>
        <v>0</v>
      </c>
      <c r="K443" s="136" t="s">
        <v>3</v>
      </c>
      <c r="L443" s="34"/>
      <c r="M443" s="141" t="s">
        <v>3</v>
      </c>
      <c r="N443" s="142" t="s">
        <v>50</v>
      </c>
      <c r="P443" s="143">
        <f>O443*H443</f>
        <v>0</v>
      </c>
      <c r="Q443" s="143">
        <v>0</v>
      </c>
      <c r="R443" s="143">
        <f>Q443*H443</f>
        <v>0</v>
      </c>
      <c r="S443" s="143">
        <v>0</v>
      </c>
      <c r="T443" s="144">
        <f>S443*H443</f>
        <v>0</v>
      </c>
      <c r="AR443" s="145" t="s">
        <v>275</v>
      </c>
      <c r="AT443" s="145" t="s">
        <v>169</v>
      </c>
      <c r="AU443" s="145" t="s">
        <v>88</v>
      </c>
      <c r="AY443" s="18" t="s">
        <v>167</v>
      </c>
      <c r="BE443" s="146">
        <f>IF(N443="základní",J443,0)</f>
        <v>0</v>
      </c>
      <c r="BF443" s="146">
        <f>IF(N443="snížená",J443,0)</f>
        <v>0</v>
      </c>
      <c r="BG443" s="146">
        <f>IF(N443="zákl. přenesená",J443,0)</f>
        <v>0</v>
      </c>
      <c r="BH443" s="146">
        <f>IF(N443="sníž. přenesená",J443,0)</f>
        <v>0</v>
      </c>
      <c r="BI443" s="146">
        <f>IF(N443="nulová",J443,0)</f>
        <v>0</v>
      </c>
      <c r="BJ443" s="18" t="s">
        <v>86</v>
      </c>
      <c r="BK443" s="146">
        <f>ROUND(I443*H443,2)</f>
        <v>0</v>
      </c>
      <c r="BL443" s="18" t="s">
        <v>275</v>
      </c>
      <c r="BM443" s="145" t="s">
        <v>1886</v>
      </c>
    </row>
    <row r="444" spans="2:65" s="1" customFormat="1" ht="16.5" customHeight="1" x14ac:dyDescent="0.2">
      <c r="B444" s="133"/>
      <c r="C444" s="134" t="s">
        <v>1062</v>
      </c>
      <c r="D444" s="134" t="s">
        <v>169</v>
      </c>
      <c r="E444" s="135" t="s">
        <v>1887</v>
      </c>
      <c r="F444" s="136" t="s">
        <v>1888</v>
      </c>
      <c r="G444" s="137" t="s">
        <v>1617</v>
      </c>
      <c r="H444" s="138">
        <v>1</v>
      </c>
      <c r="I444" s="139"/>
      <c r="J444" s="140">
        <f>ROUND(I444*H444,2)</f>
        <v>0</v>
      </c>
      <c r="K444" s="136" t="s">
        <v>3</v>
      </c>
      <c r="L444" s="34"/>
      <c r="M444" s="141" t="s">
        <v>3</v>
      </c>
      <c r="N444" s="142" t="s">
        <v>50</v>
      </c>
      <c r="P444" s="143">
        <f>O444*H444</f>
        <v>0</v>
      </c>
      <c r="Q444" s="143">
        <v>0</v>
      </c>
      <c r="R444" s="143">
        <f>Q444*H444</f>
        <v>0</v>
      </c>
      <c r="S444" s="143">
        <v>0</v>
      </c>
      <c r="T444" s="144">
        <f>S444*H444</f>
        <v>0</v>
      </c>
      <c r="AR444" s="145" t="s">
        <v>275</v>
      </c>
      <c r="AT444" s="145" t="s">
        <v>169</v>
      </c>
      <c r="AU444" s="145" t="s">
        <v>88</v>
      </c>
      <c r="AY444" s="18" t="s">
        <v>167</v>
      </c>
      <c r="BE444" s="146">
        <f>IF(N444="základní",J444,0)</f>
        <v>0</v>
      </c>
      <c r="BF444" s="146">
        <f>IF(N444="snížená",J444,0)</f>
        <v>0</v>
      </c>
      <c r="BG444" s="146">
        <f>IF(N444="zákl. přenesená",J444,0)</f>
        <v>0</v>
      </c>
      <c r="BH444" s="146">
        <f>IF(N444="sníž. přenesená",J444,0)</f>
        <v>0</v>
      </c>
      <c r="BI444" s="146">
        <f>IF(N444="nulová",J444,0)</f>
        <v>0</v>
      </c>
      <c r="BJ444" s="18" t="s">
        <v>86</v>
      </c>
      <c r="BK444" s="146">
        <f>ROUND(I444*H444,2)</f>
        <v>0</v>
      </c>
      <c r="BL444" s="18" t="s">
        <v>275</v>
      </c>
      <c r="BM444" s="145" t="s">
        <v>1889</v>
      </c>
    </row>
    <row r="445" spans="2:65" s="1" customFormat="1" ht="33" customHeight="1" x14ac:dyDescent="0.2">
      <c r="B445" s="133"/>
      <c r="C445" s="134" t="s">
        <v>1066</v>
      </c>
      <c r="D445" s="134" t="s">
        <v>169</v>
      </c>
      <c r="E445" s="135" t="s">
        <v>1890</v>
      </c>
      <c r="F445" s="136" t="s">
        <v>1891</v>
      </c>
      <c r="G445" s="137" t="s">
        <v>208</v>
      </c>
      <c r="H445" s="138">
        <v>0.14499999999999999</v>
      </c>
      <c r="I445" s="139"/>
      <c r="J445" s="140">
        <f>ROUND(I445*H445,2)</f>
        <v>0</v>
      </c>
      <c r="K445" s="136" t="s">
        <v>173</v>
      </c>
      <c r="L445" s="34"/>
      <c r="M445" s="141" t="s">
        <v>3</v>
      </c>
      <c r="N445" s="142" t="s">
        <v>50</v>
      </c>
      <c r="P445" s="143">
        <f>O445*H445</f>
        <v>0</v>
      </c>
      <c r="Q445" s="143">
        <v>0</v>
      </c>
      <c r="R445" s="143">
        <f>Q445*H445</f>
        <v>0</v>
      </c>
      <c r="S445" s="143">
        <v>0</v>
      </c>
      <c r="T445" s="144">
        <f>S445*H445</f>
        <v>0</v>
      </c>
      <c r="AR445" s="145" t="s">
        <v>275</v>
      </c>
      <c r="AT445" s="145" t="s">
        <v>169</v>
      </c>
      <c r="AU445" s="145" t="s">
        <v>88</v>
      </c>
      <c r="AY445" s="18" t="s">
        <v>167</v>
      </c>
      <c r="BE445" s="146">
        <f>IF(N445="základní",J445,0)</f>
        <v>0</v>
      </c>
      <c r="BF445" s="146">
        <f>IF(N445="snížená",J445,0)</f>
        <v>0</v>
      </c>
      <c r="BG445" s="146">
        <f>IF(N445="zákl. přenesená",J445,0)</f>
        <v>0</v>
      </c>
      <c r="BH445" s="146">
        <f>IF(N445="sníž. přenesená",J445,0)</f>
        <v>0</v>
      </c>
      <c r="BI445" s="146">
        <f>IF(N445="nulová",J445,0)</f>
        <v>0</v>
      </c>
      <c r="BJ445" s="18" t="s">
        <v>86</v>
      </c>
      <c r="BK445" s="146">
        <f>ROUND(I445*H445,2)</f>
        <v>0</v>
      </c>
      <c r="BL445" s="18" t="s">
        <v>275</v>
      </c>
      <c r="BM445" s="145" t="s">
        <v>1892</v>
      </c>
    </row>
    <row r="446" spans="2:65" s="1" customFormat="1" ht="10.199999999999999" x14ac:dyDescent="0.2">
      <c r="B446" s="34"/>
      <c r="D446" s="147" t="s">
        <v>176</v>
      </c>
      <c r="F446" s="148" t="s">
        <v>1893</v>
      </c>
      <c r="I446" s="149"/>
      <c r="L446" s="34"/>
      <c r="M446" s="150"/>
      <c r="T446" s="55"/>
      <c r="AT446" s="18" t="s">
        <v>176</v>
      </c>
      <c r="AU446" s="18" t="s">
        <v>88</v>
      </c>
    </row>
    <row r="447" spans="2:65" s="1" customFormat="1" ht="37.799999999999997" customHeight="1" x14ac:dyDescent="0.2">
      <c r="B447" s="133"/>
      <c r="C447" s="134" t="s">
        <v>1071</v>
      </c>
      <c r="D447" s="134" t="s">
        <v>169</v>
      </c>
      <c r="E447" s="135" t="s">
        <v>1894</v>
      </c>
      <c r="F447" s="136" t="s">
        <v>1895</v>
      </c>
      <c r="G447" s="137" t="s">
        <v>208</v>
      </c>
      <c r="H447" s="138">
        <v>0.14499999999999999</v>
      </c>
      <c r="I447" s="139"/>
      <c r="J447" s="140">
        <f>ROUND(I447*H447,2)</f>
        <v>0</v>
      </c>
      <c r="K447" s="136" t="s">
        <v>173</v>
      </c>
      <c r="L447" s="34"/>
      <c r="M447" s="141" t="s">
        <v>3</v>
      </c>
      <c r="N447" s="142" t="s">
        <v>50</v>
      </c>
      <c r="P447" s="143">
        <f>O447*H447</f>
        <v>0</v>
      </c>
      <c r="Q447" s="143">
        <v>0</v>
      </c>
      <c r="R447" s="143">
        <f>Q447*H447</f>
        <v>0</v>
      </c>
      <c r="S447" s="143">
        <v>0</v>
      </c>
      <c r="T447" s="144">
        <f>S447*H447</f>
        <v>0</v>
      </c>
      <c r="AR447" s="145" t="s">
        <v>275</v>
      </c>
      <c r="AT447" s="145" t="s">
        <v>169</v>
      </c>
      <c r="AU447" s="145" t="s">
        <v>88</v>
      </c>
      <c r="AY447" s="18" t="s">
        <v>167</v>
      </c>
      <c r="BE447" s="146">
        <f>IF(N447="základní",J447,0)</f>
        <v>0</v>
      </c>
      <c r="BF447" s="146">
        <f>IF(N447="snížená",J447,0)</f>
        <v>0</v>
      </c>
      <c r="BG447" s="146">
        <f>IF(N447="zákl. přenesená",J447,0)</f>
        <v>0</v>
      </c>
      <c r="BH447" s="146">
        <f>IF(N447="sníž. přenesená",J447,0)</f>
        <v>0</v>
      </c>
      <c r="BI447" s="146">
        <f>IF(N447="nulová",J447,0)</f>
        <v>0</v>
      </c>
      <c r="BJ447" s="18" t="s">
        <v>86</v>
      </c>
      <c r="BK447" s="146">
        <f>ROUND(I447*H447,2)</f>
        <v>0</v>
      </c>
      <c r="BL447" s="18" t="s">
        <v>275</v>
      </c>
      <c r="BM447" s="145" t="s">
        <v>1896</v>
      </c>
    </row>
    <row r="448" spans="2:65" s="1" customFormat="1" ht="10.199999999999999" x14ac:dyDescent="0.2">
      <c r="B448" s="34"/>
      <c r="D448" s="147" t="s">
        <v>176</v>
      </c>
      <c r="F448" s="148" t="s">
        <v>1897</v>
      </c>
      <c r="I448" s="149"/>
      <c r="L448" s="34"/>
      <c r="M448" s="150"/>
      <c r="T448" s="55"/>
      <c r="AT448" s="18" t="s">
        <v>176</v>
      </c>
      <c r="AU448" s="18" t="s">
        <v>88</v>
      </c>
    </row>
    <row r="449" spans="2:65" s="11" customFormat="1" ht="22.8" customHeight="1" x14ac:dyDescent="0.25">
      <c r="B449" s="121"/>
      <c r="D449" s="122" t="s">
        <v>78</v>
      </c>
      <c r="E449" s="131" t="s">
        <v>404</v>
      </c>
      <c r="F449" s="131" t="s">
        <v>405</v>
      </c>
      <c r="I449" s="124"/>
      <c r="J449" s="132">
        <f>BK449</f>
        <v>0</v>
      </c>
      <c r="L449" s="121"/>
      <c r="M449" s="126"/>
      <c r="P449" s="127">
        <f>SUM(P450:P529)</f>
        <v>0</v>
      </c>
      <c r="R449" s="127">
        <f>SUM(R450:R529)</f>
        <v>0.90033602000000001</v>
      </c>
      <c r="T449" s="128">
        <f>SUM(T450:T529)</f>
        <v>0.11600000000000001</v>
      </c>
      <c r="AR449" s="122" t="s">
        <v>88</v>
      </c>
      <c r="AT449" s="129" t="s">
        <v>78</v>
      </c>
      <c r="AU449" s="129" t="s">
        <v>86</v>
      </c>
      <c r="AY449" s="122" t="s">
        <v>167</v>
      </c>
      <c r="BK449" s="130">
        <f>SUM(BK450:BK529)</f>
        <v>0</v>
      </c>
    </row>
    <row r="450" spans="2:65" s="1" customFormat="1" ht="21.75" customHeight="1" x14ac:dyDescent="0.2">
      <c r="B450" s="133"/>
      <c r="C450" s="134" t="s">
        <v>1075</v>
      </c>
      <c r="D450" s="134" t="s">
        <v>169</v>
      </c>
      <c r="E450" s="135" t="s">
        <v>1898</v>
      </c>
      <c r="F450" s="136" t="s">
        <v>1899</v>
      </c>
      <c r="G450" s="137" t="s">
        <v>220</v>
      </c>
      <c r="H450" s="138">
        <v>12.6</v>
      </c>
      <c r="I450" s="139"/>
      <c r="J450" s="140">
        <f>ROUND(I450*H450,2)</f>
        <v>0</v>
      </c>
      <c r="K450" s="136" t="s">
        <v>173</v>
      </c>
      <c r="L450" s="34"/>
      <c r="M450" s="141" t="s">
        <v>3</v>
      </c>
      <c r="N450" s="142" t="s">
        <v>50</v>
      </c>
      <c r="P450" s="143">
        <f>O450*H450</f>
        <v>0</v>
      </c>
      <c r="Q450" s="143">
        <v>2.7E-4</v>
      </c>
      <c r="R450" s="143">
        <f>Q450*H450</f>
        <v>3.4020000000000001E-3</v>
      </c>
      <c r="S450" s="143">
        <v>0</v>
      </c>
      <c r="T450" s="144">
        <f>S450*H450</f>
        <v>0</v>
      </c>
      <c r="AR450" s="145" t="s">
        <v>275</v>
      </c>
      <c r="AT450" s="145" t="s">
        <v>169</v>
      </c>
      <c r="AU450" s="145" t="s">
        <v>88</v>
      </c>
      <c r="AY450" s="18" t="s">
        <v>167</v>
      </c>
      <c r="BE450" s="146">
        <f>IF(N450="základní",J450,0)</f>
        <v>0</v>
      </c>
      <c r="BF450" s="146">
        <f>IF(N450="snížená",J450,0)</f>
        <v>0</v>
      </c>
      <c r="BG450" s="146">
        <f>IF(N450="zákl. přenesená",J450,0)</f>
        <v>0</v>
      </c>
      <c r="BH450" s="146">
        <f>IF(N450="sníž. přenesená",J450,0)</f>
        <v>0</v>
      </c>
      <c r="BI450" s="146">
        <f>IF(N450="nulová",J450,0)</f>
        <v>0</v>
      </c>
      <c r="BJ450" s="18" t="s">
        <v>86</v>
      </c>
      <c r="BK450" s="146">
        <f>ROUND(I450*H450,2)</f>
        <v>0</v>
      </c>
      <c r="BL450" s="18" t="s">
        <v>275</v>
      </c>
      <c r="BM450" s="145" t="s">
        <v>1900</v>
      </c>
    </row>
    <row r="451" spans="2:65" s="1" customFormat="1" ht="10.199999999999999" x14ac:dyDescent="0.2">
      <c r="B451" s="34"/>
      <c r="D451" s="147" t="s">
        <v>176</v>
      </c>
      <c r="F451" s="148" t="s">
        <v>1901</v>
      </c>
      <c r="I451" s="149"/>
      <c r="L451" s="34"/>
      <c r="M451" s="150"/>
      <c r="T451" s="55"/>
      <c r="AT451" s="18" t="s">
        <v>176</v>
      </c>
      <c r="AU451" s="18" t="s">
        <v>88</v>
      </c>
    </row>
    <row r="452" spans="2:65" s="12" customFormat="1" ht="10.199999999999999" x14ac:dyDescent="0.2">
      <c r="B452" s="151"/>
      <c r="D452" s="152" t="s">
        <v>178</v>
      </c>
      <c r="E452" s="153" t="s">
        <v>3</v>
      </c>
      <c r="F452" s="154" t="s">
        <v>1902</v>
      </c>
      <c r="H452" s="153" t="s">
        <v>3</v>
      </c>
      <c r="I452" s="155"/>
      <c r="L452" s="151"/>
      <c r="M452" s="156"/>
      <c r="T452" s="157"/>
      <c r="AT452" s="153" t="s">
        <v>178</v>
      </c>
      <c r="AU452" s="153" t="s">
        <v>88</v>
      </c>
      <c r="AV452" s="12" t="s">
        <v>86</v>
      </c>
      <c r="AW452" s="12" t="s">
        <v>41</v>
      </c>
      <c r="AX452" s="12" t="s">
        <v>79</v>
      </c>
      <c r="AY452" s="153" t="s">
        <v>167</v>
      </c>
    </row>
    <row r="453" spans="2:65" s="13" customFormat="1" ht="10.199999999999999" x14ac:dyDescent="0.2">
      <c r="B453" s="158"/>
      <c r="D453" s="152" t="s">
        <v>178</v>
      </c>
      <c r="E453" s="159" t="s">
        <v>3</v>
      </c>
      <c r="F453" s="160" t="s">
        <v>629</v>
      </c>
      <c r="H453" s="161">
        <v>12.6</v>
      </c>
      <c r="I453" s="162"/>
      <c r="L453" s="158"/>
      <c r="M453" s="163"/>
      <c r="T453" s="164"/>
      <c r="AT453" s="159" t="s">
        <v>178</v>
      </c>
      <c r="AU453" s="159" t="s">
        <v>88</v>
      </c>
      <c r="AV453" s="13" t="s">
        <v>88</v>
      </c>
      <c r="AW453" s="13" t="s">
        <v>41</v>
      </c>
      <c r="AX453" s="13" t="s">
        <v>79</v>
      </c>
      <c r="AY453" s="159" t="s">
        <v>167</v>
      </c>
    </row>
    <row r="454" spans="2:65" s="14" customFormat="1" ht="10.199999999999999" x14ac:dyDescent="0.2">
      <c r="B454" s="165"/>
      <c r="D454" s="152" t="s">
        <v>178</v>
      </c>
      <c r="E454" s="166" t="s">
        <v>3</v>
      </c>
      <c r="F454" s="167" t="s">
        <v>181</v>
      </c>
      <c r="H454" s="168">
        <v>12.6</v>
      </c>
      <c r="I454" s="169"/>
      <c r="L454" s="165"/>
      <c r="M454" s="170"/>
      <c r="T454" s="171"/>
      <c r="AT454" s="166" t="s">
        <v>178</v>
      </c>
      <c r="AU454" s="166" t="s">
        <v>88</v>
      </c>
      <c r="AV454" s="14" t="s">
        <v>174</v>
      </c>
      <c r="AW454" s="14" t="s">
        <v>41</v>
      </c>
      <c r="AX454" s="14" t="s">
        <v>86</v>
      </c>
      <c r="AY454" s="166" t="s">
        <v>167</v>
      </c>
    </row>
    <row r="455" spans="2:65" s="1" customFormat="1" ht="16.5" customHeight="1" x14ac:dyDescent="0.2">
      <c r="B455" s="133"/>
      <c r="C455" s="183" t="s">
        <v>1079</v>
      </c>
      <c r="D455" s="183" t="s">
        <v>754</v>
      </c>
      <c r="E455" s="184" t="s">
        <v>1903</v>
      </c>
      <c r="F455" s="185" t="s">
        <v>1904</v>
      </c>
      <c r="G455" s="186" t="s">
        <v>220</v>
      </c>
      <c r="H455" s="187">
        <v>12.6</v>
      </c>
      <c r="I455" s="188"/>
      <c r="J455" s="189">
        <f>ROUND(I455*H455,2)</f>
        <v>0</v>
      </c>
      <c r="K455" s="185" t="s">
        <v>173</v>
      </c>
      <c r="L455" s="190"/>
      <c r="M455" s="191" t="s">
        <v>3</v>
      </c>
      <c r="N455" s="192" t="s">
        <v>50</v>
      </c>
      <c r="P455" s="143">
        <f>O455*H455</f>
        <v>0</v>
      </c>
      <c r="Q455" s="143">
        <v>4.3999999999999997E-2</v>
      </c>
      <c r="R455" s="143">
        <f>Q455*H455</f>
        <v>0.5544</v>
      </c>
      <c r="S455" s="143">
        <v>0</v>
      </c>
      <c r="T455" s="144">
        <f>S455*H455</f>
        <v>0</v>
      </c>
      <c r="AR455" s="145" t="s">
        <v>399</v>
      </c>
      <c r="AT455" s="145" t="s">
        <v>754</v>
      </c>
      <c r="AU455" s="145" t="s">
        <v>88</v>
      </c>
      <c r="AY455" s="18" t="s">
        <v>167</v>
      </c>
      <c r="BE455" s="146">
        <f>IF(N455="základní",J455,0)</f>
        <v>0</v>
      </c>
      <c r="BF455" s="146">
        <f>IF(N455="snížená",J455,0)</f>
        <v>0</v>
      </c>
      <c r="BG455" s="146">
        <f>IF(N455="zákl. přenesená",J455,0)</f>
        <v>0</v>
      </c>
      <c r="BH455" s="146">
        <f>IF(N455="sníž. přenesená",J455,0)</f>
        <v>0</v>
      </c>
      <c r="BI455" s="146">
        <f>IF(N455="nulová",J455,0)</f>
        <v>0</v>
      </c>
      <c r="BJ455" s="18" t="s">
        <v>86</v>
      </c>
      <c r="BK455" s="146">
        <f>ROUND(I455*H455,2)</f>
        <v>0</v>
      </c>
      <c r="BL455" s="18" t="s">
        <v>275</v>
      </c>
      <c r="BM455" s="145" t="s">
        <v>1905</v>
      </c>
    </row>
    <row r="456" spans="2:65" s="1" customFormat="1" ht="38.4" x14ac:dyDescent="0.2">
      <c r="B456" s="34"/>
      <c r="D456" s="152" t="s">
        <v>552</v>
      </c>
      <c r="F456" s="182" t="s">
        <v>1906</v>
      </c>
      <c r="I456" s="149"/>
      <c r="L456" s="34"/>
      <c r="M456" s="150"/>
      <c r="T456" s="55"/>
      <c r="AT456" s="18" t="s">
        <v>552</v>
      </c>
      <c r="AU456" s="18" t="s">
        <v>88</v>
      </c>
    </row>
    <row r="457" spans="2:65" s="1" customFormat="1" ht="16.5" customHeight="1" x14ac:dyDescent="0.2">
      <c r="B457" s="133"/>
      <c r="C457" s="134" t="s">
        <v>1083</v>
      </c>
      <c r="D457" s="134" t="s">
        <v>169</v>
      </c>
      <c r="E457" s="135" t="s">
        <v>1907</v>
      </c>
      <c r="F457" s="136" t="s">
        <v>1908</v>
      </c>
      <c r="G457" s="137" t="s">
        <v>245</v>
      </c>
      <c r="H457" s="138">
        <v>3</v>
      </c>
      <c r="I457" s="139"/>
      <c r="J457" s="140">
        <f>ROUND(I457*H457,2)</f>
        <v>0</v>
      </c>
      <c r="K457" s="136" t="s">
        <v>173</v>
      </c>
      <c r="L457" s="34"/>
      <c r="M457" s="141" t="s">
        <v>3</v>
      </c>
      <c r="N457" s="142" t="s">
        <v>50</v>
      </c>
      <c r="P457" s="143">
        <f>O457*H457</f>
        <v>0</v>
      </c>
      <c r="Q457" s="143">
        <v>2.7E-4</v>
      </c>
      <c r="R457" s="143">
        <f>Q457*H457</f>
        <v>8.0999999999999996E-4</v>
      </c>
      <c r="S457" s="143">
        <v>0</v>
      </c>
      <c r="T457" s="144">
        <f>S457*H457</f>
        <v>0</v>
      </c>
      <c r="AR457" s="145" t="s">
        <v>275</v>
      </c>
      <c r="AT457" s="145" t="s">
        <v>169</v>
      </c>
      <c r="AU457" s="145" t="s">
        <v>88</v>
      </c>
      <c r="AY457" s="18" t="s">
        <v>167</v>
      </c>
      <c r="BE457" s="146">
        <f>IF(N457="základní",J457,0)</f>
        <v>0</v>
      </c>
      <c r="BF457" s="146">
        <f>IF(N457="snížená",J457,0)</f>
        <v>0</v>
      </c>
      <c r="BG457" s="146">
        <f>IF(N457="zákl. přenesená",J457,0)</f>
        <v>0</v>
      </c>
      <c r="BH457" s="146">
        <f>IF(N457="sníž. přenesená",J457,0)</f>
        <v>0</v>
      </c>
      <c r="BI457" s="146">
        <f>IF(N457="nulová",J457,0)</f>
        <v>0</v>
      </c>
      <c r="BJ457" s="18" t="s">
        <v>86</v>
      </c>
      <c r="BK457" s="146">
        <f>ROUND(I457*H457,2)</f>
        <v>0</v>
      </c>
      <c r="BL457" s="18" t="s">
        <v>275</v>
      </c>
      <c r="BM457" s="145" t="s">
        <v>1909</v>
      </c>
    </row>
    <row r="458" spans="2:65" s="1" customFormat="1" ht="10.199999999999999" x14ac:dyDescent="0.2">
      <c r="B458" s="34"/>
      <c r="D458" s="147" t="s">
        <v>176</v>
      </c>
      <c r="F458" s="148" t="s">
        <v>1910</v>
      </c>
      <c r="I458" s="149"/>
      <c r="L458" s="34"/>
      <c r="M458" s="150"/>
      <c r="T458" s="55"/>
      <c r="AT458" s="18" t="s">
        <v>176</v>
      </c>
      <c r="AU458" s="18" t="s">
        <v>88</v>
      </c>
    </row>
    <row r="459" spans="2:65" s="12" customFormat="1" ht="10.199999999999999" x14ac:dyDescent="0.2">
      <c r="B459" s="151"/>
      <c r="D459" s="152" t="s">
        <v>178</v>
      </c>
      <c r="E459" s="153" t="s">
        <v>3</v>
      </c>
      <c r="F459" s="154" t="s">
        <v>988</v>
      </c>
      <c r="H459" s="153" t="s">
        <v>3</v>
      </c>
      <c r="I459" s="155"/>
      <c r="L459" s="151"/>
      <c r="M459" s="156"/>
      <c r="T459" s="157"/>
      <c r="AT459" s="153" t="s">
        <v>178</v>
      </c>
      <c r="AU459" s="153" t="s">
        <v>88</v>
      </c>
      <c r="AV459" s="12" t="s">
        <v>86</v>
      </c>
      <c r="AW459" s="12" t="s">
        <v>41</v>
      </c>
      <c r="AX459" s="12" t="s">
        <v>79</v>
      </c>
      <c r="AY459" s="153" t="s">
        <v>167</v>
      </c>
    </row>
    <row r="460" spans="2:65" s="13" customFormat="1" ht="10.199999999999999" x14ac:dyDescent="0.2">
      <c r="B460" s="158"/>
      <c r="D460" s="152" t="s">
        <v>178</v>
      </c>
      <c r="E460" s="159" t="s">
        <v>3</v>
      </c>
      <c r="F460" s="160" t="s">
        <v>188</v>
      </c>
      <c r="H460" s="161">
        <v>3</v>
      </c>
      <c r="I460" s="162"/>
      <c r="L460" s="158"/>
      <c r="M460" s="163"/>
      <c r="T460" s="164"/>
      <c r="AT460" s="159" t="s">
        <v>178</v>
      </c>
      <c r="AU460" s="159" t="s">
        <v>88</v>
      </c>
      <c r="AV460" s="13" t="s">
        <v>88</v>
      </c>
      <c r="AW460" s="13" t="s">
        <v>41</v>
      </c>
      <c r="AX460" s="13" t="s">
        <v>79</v>
      </c>
      <c r="AY460" s="159" t="s">
        <v>167</v>
      </c>
    </row>
    <row r="461" spans="2:65" s="14" customFormat="1" ht="10.199999999999999" x14ac:dyDescent="0.2">
      <c r="B461" s="165"/>
      <c r="D461" s="152" t="s">
        <v>178</v>
      </c>
      <c r="E461" s="166" t="s">
        <v>3</v>
      </c>
      <c r="F461" s="167" t="s">
        <v>181</v>
      </c>
      <c r="H461" s="168">
        <v>3</v>
      </c>
      <c r="I461" s="169"/>
      <c r="L461" s="165"/>
      <c r="M461" s="170"/>
      <c r="T461" s="171"/>
      <c r="AT461" s="166" t="s">
        <v>178</v>
      </c>
      <c r="AU461" s="166" t="s">
        <v>88</v>
      </c>
      <c r="AV461" s="14" t="s">
        <v>174</v>
      </c>
      <c r="AW461" s="14" t="s">
        <v>41</v>
      </c>
      <c r="AX461" s="14" t="s">
        <v>86</v>
      </c>
      <c r="AY461" s="166" t="s">
        <v>167</v>
      </c>
    </row>
    <row r="462" spans="2:65" s="1" customFormat="1" ht="16.5" customHeight="1" x14ac:dyDescent="0.2">
      <c r="B462" s="133"/>
      <c r="C462" s="183" t="s">
        <v>1087</v>
      </c>
      <c r="D462" s="183" t="s">
        <v>754</v>
      </c>
      <c r="E462" s="184" t="s">
        <v>1911</v>
      </c>
      <c r="F462" s="185" t="s">
        <v>1912</v>
      </c>
      <c r="G462" s="186" t="s">
        <v>220</v>
      </c>
      <c r="H462" s="187">
        <v>2.1</v>
      </c>
      <c r="I462" s="188"/>
      <c r="J462" s="189">
        <f>ROUND(I462*H462,2)</f>
        <v>0</v>
      </c>
      <c r="K462" s="185" t="s">
        <v>173</v>
      </c>
      <c r="L462" s="190"/>
      <c r="M462" s="191" t="s">
        <v>3</v>
      </c>
      <c r="N462" s="192" t="s">
        <v>50</v>
      </c>
      <c r="P462" s="143">
        <f>O462*H462</f>
        <v>0</v>
      </c>
      <c r="Q462" s="143">
        <v>4.3999999999999997E-2</v>
      </c>
      <c r="R462" s="143">
        <f>Q462*H462</f>
        <v>9.2399999999999996E-2</v>
      </c>
      <c r="S462" s="143">
        <v>0</v>
      </c>
      <c r="T462" s="144">
        <f>S462*H462</f>
        <v>0</v>
      </c>
      <c r="AR462" s="145" t="s">
        <v>399</v>
      </c>
      <c r="AT462" s="145" t="s">
        <v>754</v>
      </c>
      <c r="AU462" s="145" t="s">
        <v>88</v>
      </c>
      <c r="AY462" s="18" t="s">
        <v>167</v>
      </c>
      <c r="BE462" s="146">
        <f>IF(N462="základní",J462,0)</f>
        <v>0</v>
      </c>
      <c r="BF462" s="146">
        <f>IF(N462="snížená",J462,0)</f>
        <v>0</v>
      </c>
      <c r="BG462" s="146">
        <f>IF(N462="zákl. přenesená",J462,0)</f>
        <v>0</v>
      </c>
      <c r="BH462" s="146">
        <f>IF(N462="sníž. přenesená",J462,0)</f>
        <v>0</v>
      </c>
      <c r="BI462" s="146">
        <f>IF(N462="nulová",J462,0)</f>
        <v>0</v>
      </c>
      <c r="BJ462" s="18" t="s">
        <v>86</v>
      </c>
      <c r="BK462" s="146">
        <f>ROUND(I462*H462,2)</f>
        <v>0</v>
      </c>
      <c r="BL462" s="18" t="s">
        <v>275</v>
      </c>
      <c r="BM462" s="145" t="s">
        <v>1913</v>
      </c>
    </row>
    <row r="463" spans="2:65" s="1" customFormat="1" ht="38.4" x14ac:dyDescent="0.2">
      <c r="B463" s="34"/>
      <c r="D463" s="152" t="s">
        <v>552</v>
      </c>
      <c r="F463" s="182" t="s">
        <v>1914</v>
      </c>
      <c r="I463" s="149"/>
      <c r="L463" s="34"/>
      <c r="M463" s="150"/>
      <c r="T463" s="55"/>
      <c r="AT463" s="18" t="s">
        <v>552</v>
      </c>
      <c r="AU463" s="18" t="s">
        <v>88</v>
      </c>
    </row>
    <row r="464" spans="2:65" s="12" customFormat="1" ht="10.199999999999999" x14ac:dyDescent="0.2">
      <c r="B464" s="151"/>
      <c r="D464" s="152" t="s">
        <v>178</v>
      </c>
      <c r="E464" s="153" t="s">
        <v>3</v>
      </c>
      <c r="F464" s="154" t="s">
        <v>988</v>
      </c>
      <c r="H464" s="153" t="s">
        <v>3</v>
      </c>
      <c r="I464" s="155"/>
      <c r="L464" s="151"/>
      <c r="M464" s="156"/>
      <c r="T464" s="157"/>
      <c r="AT464" s="153" t="s">
        <v>178</v>
      </c>
      <c r="AU464" s="153" t="s">
        <v>88</v>
      </c>
      <c r="AV464" s="12" t="s">
        <v>86</v>
      </c>
      <c r="AW464" s="12" t="s">
        <v>41</v>
      </c>
      <c r="AX464" s="12" t="s">
        <v>79</v>
      </c>
      <c r="AY464" s="153" t="s">
        <v>167</v>
      </c>
    </row>
    <row r="465" spans="2:65" s="13" customFormat="1" ht="10.199999999999999" x14ac:dyDescent="0.2">
      <c r="B465" s="158"/>
      <c r="D465" s="152" t="s">
        <v>178</v>
      </c>
      <c r="E465" s="159" t="s">
        <v>3</v>
      </c>
      <c r="F465" s="160" t="s">
        <v>627</v>
      </c>
      <c r="H465" s="161">
        <v>2.1</v>
      </c>
      <c r="I465" s="162"/>
      <c r="L465" s="158"/>
      <c r="M465" s="163"/>
      <c r="T465" s="164"/>
      <c r="AT465" s="159" t="s">
        <v>178</v>
      </c>
      <c r="AU465" s="159" t="s">
        <v>88</v>
      </c>
      <c r="AV465" s="13" t="s">
        <v>88</v>
      </c>
      <c r="AW465" s="13" t="s">
        <v>41</v>
      </c>
      <c r="AX465" s="13" t="s">
        <v>79</v>
      </c>
      <c r="AY465" s="159" t="s">
        <v>167</v>
      </c>
    </row>
    <row r="466" spans="2:65" s="14" customFormat="1" ht="10.199999999999999" x14ac:dyDescent="0.2">
      <c r="B466" s="165"/>
      <c r="D466" s="152" t="s">
        <v>178</v>
      </c>
      <c r="E466" s="166" t="s">
        <v>3</v>
      </c>
      <c r="F466" s="167" t="s">
        <v>181</v>
      </c>
      <c r="H466" s="168">
        <v>2.1</v>
      </c>
      <c r="I466" s="169"/>
      <c r="L466" s="165"/>
      <c r="M466" s="170"/>
      <c r="T466" s="171"/>
      <c r="AT466" s="166" t="s">
        <v>178</v>
      </c>
      <c r="AU466" s="166" t="s">
        <v>88</v>
      </c>
      <c r="AV466" s="14" t="s">
        <v>174</v>
      </c>
      <c r="AW466" s="14" t="s">
        <v>41</v>
      </c>
      <c r="AX466" s="14" t="s">
        <v>86</v>
      </c>
      <c r="AY466" s="166" t="s">
        <v>167</v>
      </c>
    </row>
    <row r="467" spans="2:65" s="1" customFormat="1" ht="24.15" customHeight="1" x14ac:dyDescent="0.2">
      <c r="B467" s="133"/>
      <c r="C467" s="134" t="s">
        <v>1093</v>
      </c>
      <c r="D467" s="134" t="s">
        <v>169</v>
      </c>
      <c r="E467" s="135" t="s">
        <v>1915</v>
      </c>
      <c r="F467" s="136" t="s">
        <v>1916</v>
      </c>
      <c r="G467" s="137" t="s">
        <v>254</v>
      </c>
      <c r="H467" s="138">
        <v>35.700000000000003</v>
      </c>
      <c r="I467" s="139"/>
      <c r="J467" s="140">
        <f>ROUND(I467*H467,2)</f>
        <v>0</v>
      </c>
      <c r="K467" s="136" t="s">
        <v>173</v>
      </c>
      <c r="L467" s="34"/>
      <c r="M467" s="141" t="s">
        <v>3</v>
      </c>
      <c r="N467" s="142" t="s">
        <v>50</v>
      </c>
      <c r="P467" s="143">
        <f>O467*H467</f>
        <v>0</v>
      </c>
      <c r="Q467" s="143">
        <v>2.7999999999999998E-4</v>
      </c>
      <c r="R467" s="143">
        <f>Q467*H467</f>
        <v>9.9959999999999997E-3</v>
      </c>
      <c r="S467" s="143">
        <v>0</v>
      </c>
      <c r="T467" s="144">
        <f>S467*H467</f>
        <v>0</v>
      </c>
      <c r="AR467" s="145" t="s">
        <v>275</v>
      </c>
      <c r="AT467" s="145" t="s">
        <v>169</v>
      </c>
      <c r="AU467" s="145" t="s">
        <v>88</v>
      </c>
      <c r="AY467" s="18" t="s">
        <v>167</v>
      </c>
      <c r="BE467" s="146">
        <f>IF(N467="základní",J467,0)</f>
        <v>0</v>
      </c>
      <c r="BF467" s="146">
        <f>IF(N467="snížená",J467,0)</f>
        <v>0</v>
      </c>
      <c r="BG467" s="146">
        <f>IF(N467="zákl. přenesená",J467,0)</f>
        <v>0</v>
      </c>
      <c r="BH467" s="146">
        <f>IF(N467="sníž. přenesená",J467,0)</f>
        <v>0</v>
      </c>
      <c r="BI467" s="146">
        <f>IF(N467="nulová",J467,0)</f>
        <v>0</v>
      </c>
      <c r="BJ467" s="18" t="s">
        <v>86</v>
      </c>
      <c r="BK467" s="146">
        <f>ROUND(I467*H467,2)</f>
        <v>0</v>
      </c>
      <c r="BL467" s="18" t="s">
        <v>275</v>
      </c>
      <c r="BM467" s="145" t="s">
        <v>1917</v>
      </c>
    </row>
    <row r="468" spans="2:65" s="1" customFormat="1" ht="10.199999999999999" x14ac:dyDescent="0.2">
      <c r="B468" s="34"/>
      <c r="D468" s="147" t="s">
        <v>176</v>
      </c>
      <c r="F468" s="148" t="s">
        <v>1918</v>
      </c>
      <c r="I468" s="149"/>
      <c r="L468" s="34"/>
      <c r="M468" s="150"/>
      <c r="T468" s="55"/>
      <c r="AT468" s="18" t="s">
        <v>176</v>
      </c>
      <c r="AU468" s="18" t="s">
        <v>88</v>
      </c>
    </row>
    <row r="469" spans="2:65" s="12" customFormat="1" ht="10.199999999999999" x14ac:dyDescent="0.2">
      <c r="B469" s="151"/>
      <c r="D469" s="152" t="s">
        <v>178</v>
      </c>
      <c r="E469" s="153" t="s">
        <v>3</v>
      </c>
      <c r="F469" s="154" t="s">
        <v>626</v>
      </c>
      <c r="H469" s="153" t="s">
        <v>3</v>
      </c>
      <c r="I469" s="155"/>
      <c r="L469" s="151"/>
      <c r="M469" s="156"/>
      <c r="T469" s="157"/>
      <c r="AT469" s="153" t="s">
        <v>178</v>
      </c>
      <c r="AU469" s="153" t="s">
        <v>88</v>
      </c>
      <c r="AV469" s="12" t="s">
        <v>86</v>
      </c>
      <c r="AW469" s="12" t="s">
        <v>41</v>
      </c>
      <c r="AX469" s="12" t="s">
        <v>79</v>
      </c>
      <c r="AY469" s="153" t="s">
        <v>167</v>
      </c>
    </row>
    <row r="470" spans="2:65" s="13" customFormat="1" ht="10.199999999999999" x14ac:dyDescent="0.2">
      <c r="B470" s="158"/>
      <c r="D470" s="152" t="s">
        <v>178</v>
      </c>
      <c r="E470" s="159" t="s">
        <v>3</v>
      </c>
      <c r="F470" s="160" t="s">
        <v>1673</v>
      </c>
      <c r="H470" s="161">
        <v>9.9</v>
      </c>
      <c r="I470" s="162"/>
      <c r="L470" s="158"/>
      <c r="M470" s="163"/>
      <c r="T470" s="164"/>
      <c r="AT470" s="159" t="s">
        <v>178</v>
      </c>
      <c r="AU470" s="159" t="s">
        <v>88</v>
      </c>
      <c r="AV470" s="13" t="s">
        <v>88</v>
      </c>
      <c r="AW470" s="13" t="s">
        <v>41</v>
      </c>
      <c r="AX470" s="13" t="s">
        <v>79</v>
      </c>
      <c r="AY470" s="159" t="s">
        <v>167</v>
      </c>
    </row>
    <row r="471" spans="2:65" s="12" customFormat="1" ht="10.199999999999999" x14ac:dyDescent="0.2">
      <c r="B471" s="151"/>
      <c r="D471" s="152" t="s">
        <v>178</v>
      </c>
      <c r="E471" s="153" t="s">
        <v>3</v>
      </c>
      <c r="F471" s="154" t="s">
        <v>989</v>
      </c>
      <c r="H471" s="153" t="s">
        <v>3</v>
      </c>
      <c r="I471" s="155"/>
      <c r="L471" s="151"/>
      <c r="M471" s="156"/>
      <c r="T471" s="157"/>
      <c r="AT471" s="153" t="s">
        <v>178</v>
      </c>
      <c r="AU471" s="153" t="s">
        <v>88</v>
      </c>
      <c r="AV471" s="12" t="s">
        <v>86</v>
      </c>
      <c r="AW471" s="12" t="s">
        <v>41</v>
      </c>
      <c r="AX471" s="12" t="s">
        <v>79</v>
      </c>
      <c r="AY471" s="153" t="s">
        <v>167</v>
      </c>
    </row>
    <row r="472" spans="2:65" s="13" customFormat="1" ht="10.199999999999999" x14ac:dyDescent="0.2">
      <c r="B472" s="158"/>
      <c r="D472" s="152" t="s">
        <v>178</v>
      </c>
      <c r="E472" s="159" t="s">
        <v>3</v>
      </c>
      <c r="F472" s="160" t="s">
        <v>1674</v>
      </c>
      <c r="H472" s="161">
        <v>25.8</v>
      </c>
      <c r="I472" s="162"/>
      <c r="L472" s="158"/>
      <c r="M472" s="163"/>
      <c r="T472" s="164"/>
      <c r="AT472" s="159" t="s">
        <v>178</v>
      </c>
      <c r="AU472" s="159" t="s">
        <v>88</v>
      </c>
      <c r="AV472" s="13" t="s">
        <v>88</v>
      </c>
      <c r="AW472" s="13" t="s">
        <v>41</v>
      </c>
      <c r="AX472" s="13" t="s">
        <v>79</v>
      </c>
      <c r="AY472" s="159" t="s">
        <v>167</v>
      </c>
    </row>
    <row r="473" spans="2:65" s="14" customFormat="1" ht="10.199999999999999" x14ac:dyDescent="0.2">
      <c r="B473" s="165"/>
      <c r="D473" s="152" t="s">
        <v>178</v>
      </c>
      <c r="E473" s="166" t="s">
        <v>3</v>
      </c>
      <c r="F473" s="167" t="s">
        <v>181</v>
      </c>
      <c r="H473" s="168">
        <v>35.700000000000003</v>
      </c>
      <c r="I473" s="169"/>
      <c r="L473" s="165"/>
      <c r="M473" s="170"/>
      <c r="T473" s="171"/>
      <c r="AT473" s="166" t="s">
        <v>178</v>
      </c>
      <c r="AU473" s="166" t="s">
        <v>88</v>
      </c>
      <c r="AV473" s="14" t="s">
        <v>174</v>
      </c>
      <c r="AW473" s="14" t="s">
        <v>41</v>
      </c>
      <c r="AX473" s="14" t="s">
        <v>86</v>
      </c>
      <c r="AY473" s="166" t="s">
        <v>167</v>
      </c>
    </row>
    <row r="474" spans="2:65" s="1" customFormat="1" ht="24.15" customHeight="1" x14ac:dyDescent="0.2">
      <c r="B474" s="133"/>
      <c r="C474" s="134" t="s">
        <v>1097</v>
      </c>
      <c r="D474" s="134" t="s">
        <v>169</v>
      </c>
      <c r="E474" s="135" t="s">
        <v>1919</v>
      </c>
      <c r="F474" s="136" t="s">
        <v>1920</v>
      </c>
      <c r="G474" s="137" t="s">
        <v>245</v>
      </c>
      <c r="H474" s="138">
        <v>1</v>
      </c>
      <c r="I474" s="139"/>
      <c r="J474" s="140">
        <f>ROUND(I474*H474,2)</f>
        <v>0</v>
      </c>
      <c r="K474" s="136" t="s">
        <v>173</v>
      </c>
      <c r="L474" s="34"/>
      <c r="M474" s="141" t="s">
        <v>3</v>
      </c>
      <c r="N474" s="142" t="s">
        <v>50</v>
      </c>
      <c r="P474" s="143">
        <f>O474*H474</f>
        <v>0</v>
      </c>
      <c r="Q474" s="143">
        <v>0</v>
      </c>
      <c r="R474" s="143">
        <f>Q474*H474</f>
        <v>0</v>
      </c>
      <c r="S474" s="143">
        <v>3.2000000000000001E-2</v>
      </c>
      <c r="T474" s="144">
        <f>S474*H474</f>
        <v>3.2000000000000001E-2</v>
      </c>
      <c r="AR474" s="145" t="s">
        <v>275</v>
      </c>
      <c r="AT474" s="145" t="s">
        <v>169</v>
      </c>
      <c r="AU474" s="145" t="s">
        <v>88</v>
      </c>
      <c r="AY474" s="18" t="s">
        <v>167</v>
      </c>
      <c r="BE474" s="146">
        <f>IF(N474="základní",J474,0)</f>
        <v>0</v>
      </c>
      <c r="BF474" s="146">
        <f>IF(N474="snížená",J474,0)</f>
        <v>0</v>
      </c>
      <c r="BG474" s="146">
        <f>IF(N474="zákl. přenesená",J474,0)</f>
        <v>0</v>
      </c>
      <c r="BH474" s="146">
        <f>IF(N474="sníž. přenesená",J474,0)</f>
        <v>0</v>
      </c>
      <c r="BI474" s="146">
        <f>IF(N474="nulová",J474,0)</f>
        <v>0</v>
      </c>
      <c r="BJ474" s="18" t="s">
        <v>86</v>
      </c>
      <c r="BK474" s="146">
        <f>ROUND(I474*H474,2)</f>
        <v>0</v>
      </c>
      <c r="BL474" s="18" t="s">
        <v>275</v>
      </c>
      <c r="BM474" s="145" t="s">
        <v>1921</v>
      </c>
    </row>
    <row r="475" spans="2:65" s="1" customFormat="1" ht="10.199999999999999" x14ac:dyDescent="0.2">
      <c r="B475" s="34"/>
      <c r="D475" s="147" t="s">
        <v>176</v>
      </c>
      <c r="F475" s="148" t="s">
        <v>1922</v>
      </c>
      <c r="I475" s="149"/>
      <c r="L475" s="34"/>
      <c r="M475" s="150"/>
      <c r="T475" s="55"/>
      <c r="AT475" s="18" t="s">
        <v>176</v>
      </c>
      <c r="AU475" s="18" t="s">
        <v>88</v>
      </c>
    </row>
    <row r="476" spans="2:65" s="12" customFormat="1" ht="10.199999999999999" x14ac:dyDescent="0.2">
      <c r="B476" s="151"/>
      <c r="D476" s="152" t="s">
        <v>178</v>
      </c>
      <c r="E476" s="153" t="s">
        <v>3</v>
      </c>
      <c r="F476" s="154" t="s">
        <v>1923</v>
      </c>
      <c r="H476" s="153" t="s">
        <v>3</v>
      </c>
      <c r="I476" s="155"/>
      <c r="L476" s="151"/>
      <c r="M476" s="156"/>
      <c r="T476" s="157"/>
      <c r="AT476" s="153" t="s">
        <v>178</v>
      </c>
      <c r="AU476" s="153" t="s">
        <v>88</v>
      </c>
      <c r="AV476" s="12" t="s">
        <v>86</v>
      </c>
      <c r="AW476" s="12" t="s">
        <v>41</v>
      </c>
      <c r="AX476" s="12" t="s">
        <v>79</v>
      </c>
      <c r="AY476" s="153" t="s">
        <v>167</v>
      </c>
    </row>
    <row r="477" spans="2:65" s="13" customFormat="1" ht="10.199999999999999" x14ac:dyDescent="0.2">
      <c r="B477" s="158"/>
      <c r="D477" s="152" t="s">
        <v>178</v>
      </c>
      <c r="E477" s="159" t="s">
        <v>3</v>
      </c>
      <c r="F477" s="160" t="s">
        <v>86</v>
      </c>
      <c r="H477" s="161">
        <v>1</v>
      </c>
      <c r="I477" s="162"/>
      <c r="L477" s="158"/>
      <c r="M477" s="163"/>
      <c r="T477" s="164"/>
      <c r="AT477" s="159" t="s">
        <v>178</v>
      </c>
      <c r="AU477" s="159" t="s">
        <v>88</v>
      </c>
      <c r="AV477" s="13" t="s">
        <v>88</v>
      </c>
      <c r="AW477" s="13" t="s">
        <v>41</v>
      </c>
      <c r="AX477" s="13" t="s">
        <v>79</v>
      </c>
      <c r="AY477" s="159" t="s">
        <v>167</v>
      </c>
    </row>
    <row r="478" spans="2:65" s="14" customFormat="1" ht="10.199999999999999" x14ac:dyDescent="0.2">
      <c r="B478" s="165"/>
      <c r="D478" s="152" t="s">
        <v>178</v>
      </c>
      <c r="E478" s="166" t="s">
        <v>3</v>
      </c>
      <c r="F478" s="167" t="s">
        <v>181</v>
      </c>
      <c r="H478" s="168">
        <v>1</v>
      </c>
      <c r="I478" s="169"/>
      <c r="L478" s="165"/>
      <c r="M478" s="170"/>
      <c r="T478" s="171"/>
      <c r="AT478" s="166" t="s">
        <v>178</v>
      </c>
      <c r="AU478" s="166" t="s">
        <v>88</v>
      </c>
      <c r="AV478" s="14" t="s">
        <v>174</v>
      </c>
      <c r="AW478" s="14" t="s">
        <v>41</v>
      </c>
      <c r="AX478" s="14" t="s">
        <v>86</v>
      </c>
      <c r="AY478" s="166" t="s">
        <v>167</v>
      </c>
    </row>
    <row r="479" spans="2:65" s="1" customFormat="1" ht="24.15" customHeight="1" x14ac:dyDescent="0.2">
      <c r="B479" s="133"/>
      <c r="C479" s="134" t="s">
        <v>1102</v>
      </c>
      <c r="D479" s="134" t="s">
        <v>169</v>
      </c>
      <c r="E479" s="135" t="s">
        <v>1924</v>
      </c>
      <c r="F479" s="136" t="s">
        <v>1925</v>
      </c>
      <c r="G479" s="137" t="s">
        <v>245</v>
      </c>
      <c r="H479" s="138">
        <v>2</v>
      </c>
      <c r="I479" s="139"/>
      <c r="J479" s="140">
        <f>ROUND(I479*H479,2)</f>
        <v>0</v>
      </c>
      <c r="K479" s="136" t="s">
        <v>173</v>
      </c>
      <c r="L479" s="34"/>
      <c r="M479" s="141" t="s">
        <v>3</v>
      </c>
      <c r="N479" s="142" t="s">
        <v>50</v>
      </c>
      <c r="P479" s="143">
        <f>O479*H479</f>
        <v>0</v>
      </c>
      <c r="Q479" s="143">
        <v>0</v>
      </c>
      <c r="R479" s="143">
        <f>Q479*H479</f>
        <v>0</v>
      </c>
      <c r="S479" s="143">
        <v>4.2000000000000003E-2</v>
      </c>
      <c r="T479" s="144">
        <f>S479*H479</f>
        <v>8.4000000000000005E-2</v>
      </c>
      <c r="AR479" s="145" t="s">
        <v>275</v>
      </c>
      <c r="AT479" s="145" t="s">
        <v>169</v>
      </c>
      <c r="AU479" s="145" t="s">
        <v>88</v>
      </c>
      <c r="AY479" s="18" t="s">
        <v>167</v>
      </c>
      <c r="BE479" s="146">
        <f>IF(N479="základní",J479,0)</f>
        <v>0</v>
      </c>
      <c r="BF479" s="146">
        <f>IF(N479="snížená",J479,0)</f>
        <v>0</v>
      </c>
      <c r="BG479" s="146">
        <f>IF(N479="zákl. přenesená",J479,0)</f>
        <v>0</v>
      </c>
      <c r="BH479" s="146">
        <f>IF(N479="sníž. přenesená",J479,0)</f>
        <v>0</v>
      </c>
      <c r="BI479" s="146">
        <f>IF(N479="nulová",J479,0)</f>
        <v>0</v>
      </c>
      <c r="BJ479" s="18" t="s">
        <v>86</v>
      </c>
      <c r="BK479" s="146">
        <f>ROUND(I479*H479,2)</f>
        <v>0</v>
      </c>
      <c r="BL479" s="18" t="s">
        <v>275</v>
      </c>
      <c r="BM479" s="145" t="s">
        <v>1926</v>
      </c>
    </row>
    <row r="480" spans="2:65" s="1" customFormat="1" ht="10.199999999999999" x14ac:dyDescent="0.2">
      <c r="B480" s="34"/>
      <c r="D480" s="147" t="s">
        <v>176</v>
      </c>
      <c r="F480" s="148" t="s">
        <v>1927</v>
      </c>
      <c r="I480" s="149"/>
      <c r="L480" s="34"/>
      <c r="M480" s="150"/>
      <c r="T480" s="55"/>
      <c r="AT480" s="18" t="s">
        <v>176</v>
      </c>
      <c r="AU480" s="18" t="s">
        <v>88</v>
      </c>
    </row>
    <row r="481" spans="2:65" s="12" customFormat="1" ht="10.199999999999999" x14ac:dyDescent="0.2">
      <c r="B481" s="151"/>
      <c r="D481" s="152" t="s">
        <v>178</v>
      </c>
      <c r="E481" s="153" t="s">
        <v>3</v>
      </c>
      <c r="F481" s="154" t="s">
        <v>1928</v>
      </c>
      <c r="H481" s="153" t="s">
        <v>3</v>
      </c>
      <c r="I481" s="155"/>
      <c r="L481" s="151"/>
      <c r="M481" s="156"/>
      <c r="T481" s="157"/>
      <c r="AT481" s="153" t="s">
        <v>178</v>
      </c>
      <c r="AU481" s="153" t="s">
        <v>88</v>
      </c>
      <c r="AV481" s="12" t="s">
        <v>86</v>
      </c>
      <c r="AW481" s="12" t="s">
        <v>41</v>
      </c>
      <c r="AX481" s="12" t="s">
        <v>79</v>
      </c>
      <c r="AY481" s="153" t="s">
        <v>167</v>
      </c>
    </row>
    <row r="482" spans="2:65" s="13" customFormat="1" ht="10.199999999999999" x14ac:dyDescent="0.2">
      <c r="B482" s="158"/>
      <c r="D482" s="152" t="s">
        <v>178</v>
      </c>
      <c r="E482" s="159" t="s">
        <v>3</v>
      </c>
      <c r="F482" s="160" t="s">
        <v>86</v>
      </c>
      <c r="H482" s="161">
        <v>1</v>
      </c>
      <c r="I482" s="162"/>
      <c r="L482" s="158"/>
      <c r="M482" s="163"/>
      <c r="T482" s="164"/>
      <c r="AT482" s="159" t="s">
        <v>178</v>
      </c>
      <c r="AU482" s="159" t="s">
        <v>88</v>
      </c>
      <c r="AV482" s="13" t="s">
        <v>88</v>
      </c>
      <c r="AW482" s="13" t="s">
        <v>41</v>
      </c>
      <c r="AX482" s="13" t="s">
        <v>79</v>
      </c>
      <c r="AY482" s="159" t="s">
        <v>167</v>
      </c>
    </row>
    <row r="483" spans="2:65" s="12" customFormat="1" ht="10.199999999999999" x14ac:dyDescent="0.2">
      <c r="B483" s="151"/>
      <c r="D483" s="152" t="s">
        <v>178</v>
      </c>
      <c r="E483" s="153" t="s">
        <v>3</v>
      </c>
      <c r="F483" s="154" t="s">
        <v>1929</v>
      </c>
      <c r="H483" s="153" t="s">
        <v>3</v>
      </c>
      <c r="I483" s="155"/>
      <c r="L483" s="151"/>
      <c r="M483" s="156"/>
      <c r="T483" s="157"/>
      <c r="AT483" s="153" t="s">
        <v>178</v>
      </c>
      <c r="AU483" s="153" t="s">
        <v>88</v>
      </c>
      <c r="AV483" s="12" t="s">
        <v>86</v>
      </c>
      <c r="AW483" s="12" t="s">
        <v>41</v>
      </c>
      <c r="AX483" s="12" t="s">
        <v>79</v>
      </c>
      <c r="AY483" s="153" t="s">
        <v>167</v>
      </c>
    </row>
    <row r="484" spans="2:65" s="13" customFormat="1" ht="10.199999999999999" x14ac:dyDescent="0.2">
      <c r="B484" s="158"/>
      <c r="D484" s="152" t="s">
        <v>178</v>
      </c>
      <c r="E484" s="159" t="s">
        <v>3</v>
      </c>
      <c r="F484" s="160" t="s">
        <v>86</v>
      </c>
      <c r="H484" s="161">
        <v>1</v>
      </c>
      <c r="I484" s="162"/>
      <c r="L484" s="158"/>
      <c r="M484" s="163"/>
      <c r="T484" s="164"/>
      <c r="AT484" s="159" t="s">
        <v>178</v>
      </c>
      <c r="AU484" s="159" t="s">
        <v>88</v>
      </c>
      <c r="AV484" s="13" t="s">
        <v>88</v>
      </c>
      <c r="AW484" s="13" t="s">
        <v>41</v>
      </c>
      <c r="AX484" s="13" t="s">
        <v>79</v>
      </c>
      <c r="AY484" s="159" t="s">
        <v>167</v>
      </c>
    </row>
    <row r="485" spans="2:65" s="14" customFormat="1" ht="10.199999999999999" x14ac:dyDescent="0.2">
      <c r="B485" s="165"/>
      <c r="D485" s="152" t="s">
        <v>178</v>
      </c>
      <c r="E485" s="166" t="s">
        <v>3</v>
      </c>
      <c r="F485" s="167" t="s">
        <v>181</v>
      </c>
      <c r="H485" s="168">
        <v>2</v>
      </c>
      <c r="I485" s="169"/>
      <c r="L485" s="165"/>
      <c r="M485" s="170"/>
      <c r="T485" s="171"/>
      <c r="AT485" s="166" t="s">
        <v>178</v>
      </c>
      <c r="AU485" s="166" t="s">
        <v>88</v>
      </c>
      <c r="AV485" s="14" t="s">
        <v>174</v>
      </c>
      <c r="AW485" s="14" t="s">
        <v>41</v>
      </c>
      <c r="AX485" s="14" t="s">
        <v>86</v>
      </c>
      <c r="AY485" s="166" t="s">
        <v>167</v>
      </c>
    </row>
    <row r="486" spans="2:65" s="1" customFormat="1" ht="16.5" customHeight="1" x14ac:dyDescent="0.2">
      <c r="B486" s="133"/>
      <c r="C486" s="183" t="s">
        <v>1106</v>
      </c>
      <c r="D486" s="183" t="s">
        <v>754</v>
      </c>
      <c r="E486" s="184" t="s">
        <v>1930</v>
      </c>
      <c r="F486" s="185" t="s">
        <v>1931</v>
      </c>
      <c r="G486" s="186" t="s">
        <v>220</v>
      </c>
      <c r="H486" s="187">
        <v>9.5739999999999998</v>
      </c>
      <c r="I486" s="188"/>
      <c r="J486" s="189">
        <f>ROUND(I486*H486,2)</f>
        <v>0</v>
      </c>
      <c r="K486" s="185" t="s">
        <v>173</v>
      </c>
      <c r="L486" s="190"/>
      <c r="M486" s="191" t="s">
        <v>3</v>
      </c>
      <c r="N486" s="192" t="s">
        <v>50</v>
      </c>
      <c r="P486" s="143">
        <f>O486*H486</f>
        <v>0</v>
      </c>
      <c r="Q486" s="143">
        <v>2.4230000000000002E-2</v>
      </c>
      <c r="R486" s="143">
        <f>Q486*H486</f>
        <v>0.23197802000000001</v>
      </c>
      <c r="S486" s="143">
        <v>0</v>
      </c>
      <c r="T486" s="144">
        <f>S486*H486</f>
        <v>0</v>
      </c>
      <c r="AR486" s="145" t="s">
        <v>399</v>
      </c>
      <c r="AT486" s="145" t="s">
        <v>754</v>
      </c>
      <c r="AU486" s="145" t="s">
        <v>88</v>
      </c>
      <c r="AY486" s="18" t="s">
        <v>167</v>
      </c>
      <c r="BE486" s="146">
        <f>IF(N486="základní",J486,0)</f>
        <v>0</v>
      </c>
      <c r="BF486" s="146">
        <f>IF(N486="snížená",J486,0)</f>
        <v>0</v>
      </c>
      <c r="BG486" s="146">
        <f>IF(N486="zákl. přenesená",J486,0)</f>
        <v>0</v>
      </c>
      <c r="BH486" s="146">
        <f>IF(N486="sníž. přenesená",J486,0)</f>
        <v>0</v>
      </c>
      <c r="BI486" s="146">
        <f>IF(N486="nulová",J486,0)</f>
        <v>0</v>
      </c>
      <c r="BJ486" s="18" t="s">
        <v>86</v>
      </c>
      <c r="BK486" s="146">
        <f>ROUND(I486*H486,2)</f>
        <v>0</v>
      </c>
      <c r="BL486" s="18" t="s">
        <v>275</v>
      </c>
      <c r="BM486" s="145" t="s">
        <v>1932</v>
      </c>
    </row>
    <row r="487" spans="2:65" s="1" customFormat="1" ht="230.4" x14ac:dyDescent="0.2">
      <c r="B487" s="34"/>
      <c r="D487" s="152" t="s">
        <v>552</v>
      </c>
      <c r="F487" s="182" t="s">
        <v>1933</v>
      </c>
      <c r="I487" s="149"/>
      <c r="L487" s="34"/>
      <c r="M487" s="150"/>
      <c r="T487" s="55"/>
      <c r="AT487" s="18" t="s">
        <v>552</v>
      </c>
      <c r="AU487" s="18" t="s">
        <v>88</v>
      </c>
    </row>
    <row r="488" spans="2:65" s="12" customFormat="1" ht="10.199999999999999" x14ac:dyDescent="0.2">
      <c r="B488" s="151"/>
      <c r="D488" s="152" t="s">
        <v>178</v>
      </c>
      <c r="E488" s="153" t="s">
        <v>3</v>
      </c>
      <c r="F488" s="154" t="s">
        <v>1928</v>
      </c>
      <c r="H488" s="153" t="s">
        <v>3</v>
      </c>
      <c r="I488" s="155"/>
      <c r="L488" s="151"/>
      <c r="M488" s="156"/>
      <c r="T488" s="157"/>
      <c r="AT488" s="153" t="s">
        <v>178</v>
      </c>
      <c r="AU488" s="153" t="s">
        <v>88</v>
      </c>
      <c r="AV488" s="12" t="s">
        <v>86</v>
      </c>
      <c r="AW488" s="12" t="s">
        <v>41</v>
      </c>
      <c r="AX488" s="12" t="s">
        <v>79</v>
      </c>
      <c r="AY488" s="153" t="s">
        <v>167</v>
      </c>
    </row>
    <row r="489" spans="2:65" s="13" customFormat="1" ht="10.199999999999999" x14ac:dyDescent="0.2">
      <c r="B489" s="158"/>
      <c r="D489" s="152" t="s">
        <v>178</v>
      </c>
      <c r="E489" s="159" t="s">
        <v>3</v>
      </c>
      <c r="F489" s="160" t="s">
        <v>1934</v>
      </c>
      <c r="H489" s="161">
        <v>1.97</v>
      </c>
      <c r="I489" s="162"/>
      <c r="L489" s="158"/>
      <c r="M489" s="163"/>
      <c r="T489" s="164"/>
      <c r="AT489" s="159" t="s">
        <v>178</v>
      </c>
      <c r="AU489" s="159" t="s">
        <v>88</v>
      </c>
      <c r="AV489" s="13" t="s">
        <v>88</v>
      </c>
      <c r="AW489" s="13" t="s">
        <v>41</v>
      </c>
      <c r="AX489" s="13" t="s">
        <v>79</v>
      </c>
      <c r="AY489" s="159" t="s">
        <v>167</v>
      </c>
    </row>
    <row r="490" spans="2:65" s="12" customFormat="1" ht="10.199999999999999" x14ac:dyDescent="0.2">
      <c r="B490" s="151"/>
      <c r="D490" s="152" t="s">
        <v>178</v>
      </c>
      <c r="E490" s="153" t="s">
        <v>3</v>
      </c>
      <c r="F490" s="154" t="s">
        <v>1929</v>
      </c>
      <c r="H490" s="153" t="s">
        <v>3</v>
      </c>
      <c r="I490" s="155"/>
      <c r="L490" s="151"/>
      <c r="M490" s="156"/>
      <c r="T490" s="157"/>
      <c r="AT490" s="153" t="s">
        <v>178</v>
      </c>
      <c r="AU490" s="153" t="s">
        <v>88</v>
      </c>
      <c r="AV490" s="12" t="s">
        <v>86</v>
      </c>
      <c r="AW490" s="12" t="s">
        <v>41</v>
      </c>
      <c r="AX490" s="12" t="s">
        <v>79</v>
      </c>
      <c r="AY490" s="153" t="s">
        <v>167</v>
      </c>
    </row>
    <row r="491" spans="2:65" s="13" customFormat="1" ht="10.199999999999999" x14ac:dyDescent="0.2">
      <c r="B491" s="158"/>
      <c r="D491" s="152" t="s">
        <v>178</v>
      </c>
      <c r="E491" s="159" t="s">
        <v>3</v>
      </c>
      <c r="F491" s="160" t="s">
        <v>1935</v>
      </c>
      <c r="H491" s="161">
        <v>1.7729999999999999</v>
      </c>
      <c r="I491" s="162"/>
      <c r="L491" s="158"/>
      <c r="M491" s="163"/>
      <c r="T491" s="164"/>
      <c r="AT491" s="159" t="s">
        <v>178</v>
      </c>
      <c r="AU491" s="159" t="s">
        <v>88</v>
      </c>
      <c r="AV491" s="13" t="s">
        <v>88</v>
      </c>
      <c r="AW491" s="13" t="s">
        <v>41</v>
      </c>
      <c r="AX491" s="13" t="s">
        <v>79</v>
      </c>
      <c r="AY491" s="159" t="s">
        <v>167</v>
      </c>
    </row>
    <row r="492" spans="2:65" s="12" customFormat="1" ht="10.199999999999999" x14ac:dyDescent="0.2">
      <c r="B492" s="151"/>
      <c r="D492" s="152" t="s">
        <v>178</v>
      </c>
      <c r="E492" s="153" t="s">
        <v>3</v>
      </c>
      <c r="F492" s="154" t="s">
        <v>1923</v>
      </c>
      <c r="H492" s="153" t="s">
        <v>3</v>
      </c>
      <c r="I492" s="155"/>
      <c r="L492" s="151"/>
      <c r="M492" s="156"/>
      <c r="T492" s="157"/>
      <c r="AT492" s="153" t="s">
        <v>178</v>
      </c>
      <c r="AU492" s="153" t="s">
        <v>88</v>
      </c>
      <c r="AV492" s="12" t="s">
        <v>86</v>
      </c>
      <c r="AW492" s="12" t="s">
        <v>41</v>
      </c>
      <c r="AX492" s="12" t="s">
        <v>79</v>
      </c>
      <c r="AY492" s="153" t="s">
        <v>167</v>
      </c>
    </row>
    <row r="493" spans="2:65" s="13" customFormat="1" ht="10.199999999999999" x14ac:dyDescent="0.2">
      <c r="B493" s="158"/>
      <c r="D493" s="152" t="s">
        <v>178</v>
      </c>
      <c r="E493" s="159" t="s">
        <v>3</v>
      </c>
      <c r="F493" s="160" t="s">
        <v>1936</v>
      </c>
      <c r="H493" s="161">
        <v>1.5760000000000001</v>
      </c>
      <c r="I493" s="162"/>
      <c r="L493" s="158"/>
      <c r="M493" s="163"/>
      <c r="T493" s="164"/>
      <c r="AT493" s="159" t="s">
        <v>178</v>
      </c>
      <c r="AU493" s="159" t="s">
        <v>88</v>
      </c>
      <c r="AV493" s="13" t="s">
        <v>88</v>
      </c>
      <c r="AW493" s="13" t="s">
        <v>41</v>
      </c>
      <c r="AX493" s="13" t="s">
        <v>79</v>
      </c>
      <c r="AY493" s="159" t="s">
        <v>167</v>
      </c>
    </row>
    <row r="494" spans="2:65" s="14" customFormat="1" ht="10.199999999999999" x14ac:dyDescent="0.2">
      <c r="B494" s="165"/>
      <c r="D494" s="152" t="s">
        <v>178</v>
      </c>
      <c r="E494" s="166" t="s">
        <v>3</v>
      </c>
      <c r="F494" s="167" t="s">
        <v>181</v>
      </c>
      <c r="H494" s="168">
        <v>5.319</v>
      </c>
      <c r="I494" s="169"/>
      <c r="L494" s="165"/>
      <c r="M494" s="170"/>
      <c r="T494" s="171"/>
      <c r="AT494" s="166" t="s">
        <v>178</v>
      </c>
      <c r="AU494" s="166" t="s">
        <v>88</v>
      </c>
      <c r="AV494" s="14" t="s">
        <v>174</v>
      </c>
      <c r="AW494" s="14" t="s">
        <v>41</v>
      </c>
      <c r="AX494" s="14" t="s">
        <v>86</v>
      </c>
      <c r="AY494" s="166" t="s">
        <v>167</v>
      </c>
    </row>
    <row r="495" spans="2:65" s="13" customFormat="1" ht="10.199999999999999" x14ac:dyDescent="0.2">
      <c r="B495" s="158"/>
      <c r="D495" s="152" t="s">
        <v>178</v>
      </c>
      <c r="F495" s="160" t="s">
        <v>1937</v>
      </c>
      <c r="H495" s="161">
        <v>9.5739999999999998</v>
      </c>
      <c r="I495" s="162"/>
      <c r="L495" s="158"/>
      <c r="M495" s="163"/>
      <c r="T495" s="164"/>
      <c r="AT495" s="159" t="s">
        <v>178</v>
      </c>
      <c r="AU495" s="159" t="s">
        <v>88</v>
      </c>
      <c r="AV495" s="13" t="s">
        <v>88</v>
      </c>
      <c r="AW495" s="13" t="s">
        <v>4</v>
      </c>
      <c r="AX495" s="13" t="s">
        <v>86</v>
      </c>
      <c r="AY495" s="159" t="s">
        <v>167</v>
      </c>
    </row>
    <row r="496" spans="2:65" s="1" customFormat="1" ht="16.5" customHeight="1" x14ac:dyDescent="0.2">
      <c r="B496" s="133"/>
      <c r="C496" s="134" t="s">
        <v>1115</v>
      </c>
      <c r="D496" s="134" t="s">
        <v>169</v>
      </c>
      <c r="E496" s="135" t="s">
        <v>1938</v>
      </c>
      <c r="F496" s="136" t="s">
        <v>1939</v>
      </c>
      <c r="G496" s="137" t="s">
        <v>245</v>
      </c>
      <c r="H496" s="138">
        <v>3</v>
      </c>
      <c r="I496" s="139"/>
      <c r="J496" s="140">
        <f>ROUND(I496*H496,2)</f>
        <v>0</v>
      </c>
      <c r="K496" s="136" t="s">
        <v>173</v>
      </c>
      <c r="L496" s="34"/>
      <c r="M496" s="141" t="s">
        <v>3</v>
      </c>
      <c r="N496" s="142" t="s">
        <v>50</v>
      </c>
      <c r="P496" s="143">
        <f>O496*H496</f>
        <v>0</v>
      </c>
      <c r="Q496" s="143">
        <v>0</v>
      </c>
      <c r="R496" s="143">
        <f>Q496*H496</f>
        <v>0</v>
      </c>
      <c r="S496" s="143">
        <v>0</v>
      </c>
      <c r="T496" s="144">
        <f>S496*H496</f>
        <v>0</v>
      </c>
      <c r="AR496" s="145" t="s">
        <v>275</v>
      </c>
      <c r="AT496" s="145" t="s">
        <v>169</v>
      </c>
      <c r="AU496" s="145" t="s">
        <v>88</v>
      </c>
      <c r="AY496" s="18" t="s">
        <v>167</v>
      </c>
      <c r="BE496" s="146">
        <f>IF(N496="základní",J496,0)</f>
        <v>0</v>
      </c>
      <c r="BF496" s="146">
        <f>IF(N496="snížená",J496,0)</f>
        <v>0</v>
      </c>
      <c r="BG496" s="146">
        <f>IF(N496="zákl. přenesená",J496,0)</f>
        <v>0</v>
      </c>
      <c r="BH496" s="146">
        <f>IF(N496="sníž. přenesená",J496,0)</f>
        <v>0</v>
      </c>
      <c r="BI496" s="146">
        <f>IF(N496="nulová",J496,0)</f>
        <v>0</v>
      </c>
      <c r="BJ496" s="18" t="s">
        <v>86</v>
      </c>
      <c r="BK496" s="146">
        <f>ROUND(I496*H496,2)</f>
        <v>0</v>
      </c>
      <c r="BL496" s="18" t="s">
        <v>275</v>
      </c>
      <c r="BM496" s="145" t="s">
        <v>1940</v>
      </c>
    </row>
    <row r="497" spans="2:65" s="1" customFormat="1" ht="10.199999999999999" x14ac:dyDescent="0.2">
      <c r="B497" s="34"/>
      <c r="D497" s="147" t="s">
        <v>176</v>
      </c>
      <c r="F497" s="148" t="s">
        <v>1941</v>
      </c>
      <c r="I497" s="149"/>
      <c r="L497" s="34"/>
      <c r="M497" s="150"/>
      <c r="T497" s="55"/>
      <c r="AT497" s="18" t="s">
        <v>176</v>
      </c>
      <c r="AU497" s="18" t="s">
        <v>88</v>
      </c>
    </row>
    <row r="498" spans="2:65" s="12" customFormat="1" ht="10.199999999999999" x14ac:dyDescent="0.2">
      <c r="B498" s="151"/>
      <c r="D498" s="152" t="s">
        <v>178</v>
      </c>
      <c r="E498" s="153" t="s">
        <v>3</v>
      </c>
      <c r="F498" s="154" t="s">
        <v>1928</v>
      </c>
      <c r="H498" s="153" t="s">
        <v>3</v>
      </c>
      <c r="I498" s="155"/>
      <c r="L498" s="151"/>
      <c r="M498" s="156"/>
      <c r="T498" s="157"/>
      <c r="AT498" s="153" t="s">
        <v>178</v>
      </c>
      <c r="AU498" s="153" t="s">
        <v>88</v>
      </c>
      <c r="AV498" s="12" t="s">
        <v>86</v>
      </c>
      <c r="AW498" s="12" t="s">
        <v>41</v>
      </c>
      <c r="AX498" s="12" t="s">
        <v>79</v>
      </c>
      <c r="AY498" s="153" t="s">
        <v>167</v>
      </c>
    </row>
    <row r="499" spans="2:65" s="13" customFormat="1" ht="10.199999999999999" x14ac:dyDescent="0.2">
      <c r="B499" s="158"/>
      <c r="D499" s="152" t="s">
        <v>178</v>
      </c>
      <c r="E499" s="159" t="s">
        <v>3</v>
      </c>
      <c r="F499" s="160" t="s">
        <v>86</v>
      </c>
      <c r="H499" s="161">
        <v>1</v>
      </c>
      <c r="I499" s="162"/>
      <c r="L499" s="158"/>
      <c r="M499" s="163"/>
      <c r="T499" s="164"/>
      <c r="AT499" s="159" t="s">
        <v>178</v>
      </c>
      <c r="AU499" s="159" t="s">
        <v>88</v>
      </c>
      <c r="AV499" s="13" t="s">
        <v>88</v>
      </c>
      <c r="AW499" s="13" t="s">
        <v>41</v>
      </c>
      <c r="AX499" s="13" t="s">
        <v>79</v>
      </c>
      <c r="AY499" s="159" t="s">
        <v>167</v>
      </c>
    </row>
    <row r="500" spans="2:65" s="12" customFormat="1" ht="10.199999999999999" x14ac:dyDescent="0.2">
      <c r="B500" s="151"/>
      <c r="D500" s="152" t="s">
        <v>178</v>
      </c>
      <c r="E500" s="153" t="s">
        <v>3</v>
      </c>
      <c r="F500" s="154" t="s">
        <v>1929</v>
      </c>
      <c r="H500" s="153" t="s">
        <v>3</v>
      </c>
      <c r="I500" s="155"/>
      <c r="L500" s="151"/>
      <c r="M500" s="156"/>
      <c r="T500" s="157"/>
      <c r="AT500" s="153" t="s">
        <v>178</v>
      </c>
      <c r="AU500" s="153" t="s">
        <v>88</v>
      </c>
      <c r="AV500" s="12" t="s">
        <v>86</v>
      </c>
      <c r="AW500" s="12" t="s">
        <v>41</v>
      </c>
      <c r="AX500" s="12" t="s">
        <v>79</v>
      </c>
      <c r="AY500" s="153" t="s">
        <v>167</v>
      </c>
    </row>
    <row r="501" spans="2:65" s="13" customFormat="1" ht="10.199999999999999" x14ac:dyDescent="0.2">
      <c r="B501" s="158"/>
      <c r="D501" s="152" t="s">
        <v>178</v>
      </c>
      <c r="E501" s="159" t="s">
        <v>3</v>
      </c>
      <c r="F501" s="160" t="s">
        <v>86</v>
      </c>
      <c r="H501" s="161">
        <v>1</v>
      </c>
      <c r="I501" s="162"/>
      <c r="L501" s="158"/>
      <c r="M501" s="163"/>
      <c r="T501" s="164"/>
      <c r="AT501" s="159" t="s">
        <v>178</v>
      </c>
      <c r="AU501" s="159" t="s">
        <v>88</v>
      </c>
      <c r="AV501" s="13" t="s">
        <v>88</v>
      </c>
      <c r="AW501" s="13" t="s">
        <v>41</v>
      </c>
      <c r="AX501" s="13" t="s">
        <v>79</v>
      </c>
      <c r="AY501" s="159" t="s">
        <v>167</v>
      </c>
    </row>
    <row r="502" spans="2:65" s="12" customFormat="1" ht="10.199999999999999" x14ac:dyDescent="0.2">
      <c r="B502" s="151"/>
      <c r="D502" s="152" t="s">
        <v>178</v>
      </c>
      <c r="E502" s="153" t="s">
        <v>3</v>
      </c>
      <c r="F502" s="154" t="s">
        <v>1923</v>
      </c>
      <c r="H502" s="153" t="s">
        <v>3</v>
      </c>
      <c r="I502" s="155"/>
      <c r="L502" s="151"/>
      <c r="M502" s="156"/>
      <c r="T502" s="157"/>
      <c r="AT502" s="153" t="s">
        <v>178</v>
      </c>
      <c r="AU502" s="153" t="s">
        <v>88</v>
      </c>
      <c r="AV502" s="12" t="s">
        <v>86</v>
      </c>
      <c r="AW502" s="12" t="s">
        <v>41</v>
      </c>
      <c r="AX502" s="12" t="s">
        <v>79</v>
      </c>
      <c r="AY502" s="153" t="s">
        <v>167</v>
      </c>
    </row>
    <row r="503" spans="2:65" s="13" customFormat="1" ht="10.199999999999999" x14ac:dyDescent="0.2">
      <c r="B503" s="158"/>
      <c r="D503" s="152" t="s">
        <v>178</v>
      </c>
      <c r="E503" s="159" t="s">
        <v>3</v>
      </c>
      <c r="F503" s="160" t="s">
        <v>86</v>
      </c>
      <c r="H503" s="161">
        <v>1</v>
      </c>
      <c r="I503" s="162"/>
      <c r="L503" s="158"/>
      <c r="M503" s="163"/>
      <c r="T503" s="164"/>
      <c r="AT503" s="159" t="s">
        <v>178</v>
      </c>
      <c r="AU503" s="159" t="s">
        <v>88</v>
      </c>
      <c r="AV503" s="13" t="s">
        <v>88</v>
      </c>
      <c r="AW503" s="13" t="s">
        <v>41</v>
      </c>
      <c r="AX503" s="13" t="s">
        <v>79</v>
      </c>
      <c r="AY503" s="159" t="s">
        <v>167</v>
      </c>
    </row>
    <row r="504" spans="2:65" s="14" customFormat="1" ht="10.199999999999999" x14ac:dyDescent="0.2">
      <c r="B504" s="165"/>
      <c r="D504" s="152" t="s">
        <v>178</v>
      </c>
      <c r="E504" s="166" t="s">
        <v>3</v>
      </c>
      <c r="F504" s="167" t="s">
        <v>181</v>
      </c>
      <c r="H504" s="168">
        <v>3</v>
      </c>
      <c r="I504" s="169"/>
      <c r="L504" s="165"/>
      <c r="M504" s="170"/>
      <c r="T504" s="171"/>
      <c r="AT504" s="166" t="s">
        <v>178</v>
      </c>
      <c r="AU504" s="166" t="s">
        <v>88</v>
      </c>
      <c r="AV504" s="14" t="s">
        <v>174</v>
      </c>
      <c r="AW504" s="14" t="s">
        <v>41</v>
      </c>
      <c r="AX504" s="14" t="s">
        <v>86</v>
      </c>
      <c r="AY504" s="166" t="s">
        <v>167</v>
      </c>
    </row>
    <row r="505" spans="2:65" s="1" customFormat="1" ht="16.5" customHeight="1" x14ac:dyDescent="0.2">
      <c r="B505" s="133"/>
      <c r="C505" s="183" t="s">
        <v>1120</v>
      </c>
      <c r="D505" s="183" t="s">
        <v>754</v>
      </c>
      <c r="E505" s="184" t="s">
        <v>1942</v>
      </c>
      <c r="F505" s="185" t="s">
        <v>1943</v>
      </c>
      <c r="G505" s="186" t="s">
        <v>245</v>
      </c>
      <c r="H505" s="187">
        <v>3</v>
      </c>
      <c r="I505" s="188"/>
      <c r="J505" s="189">
        <f>ROUND(I505*H505,2)</f>
        <v>0</v>
      </c>
      <c r="K505" s="185" t="s">
        <v>173</v>
      </c>
      <c r="L505" s="190"/>
      <c r="M505" s="191" t="s">
        <v>3</v>
      </c>
      <c r="N505" s="192" t="s">
        <v>50</v>
      </c>
      <c r="P505" s="143">
        <f>O505*H505</f>
        <v>0</v>
      </c>
      <c r="Q505" s="143">
        <v>1.4999999999999999E-4</v>
      </c>
      <c r="R505" s="143">
        <f>Q505*H505</f>
        <v>4.4999999999999999E-4</v>
      </c>
      <c r="S505" s="143">
        <v>0</v>
      </c>
      <c r="T505" s="144">
        <f>S505*H505</f>
        <v>0</v>
      </c>
      <c r="AR505" s="145" t="s">
        <v>399</v>
      </c>
      <c r="AT505" s="145" t="s">
        <v>754</v>
      </c>
      <c r="AU505" s="145" t="s">
        <v>88</v>
      </c>
      <c r="AY505" s="18" t="s">
        <v>167</v>
      </c>
      <c r="BE505" s="146">
        <f>IF(N505="základní",J505,0)</f>
        <v>0</v>
      </c>
      <c r="BF505" s="146">
        <f>IF(N505="snížená",J505,0)</f>
        <v>0</v>
      </c>
      <c r="BG505" s="146">
        <f>IF(N505="zákl. přenesená",J505,0)</f>
        <v>0</v>
      </c>
      <c r="BH505" s="146">
        <f>IF(N505="sníž. přenesená",J505,0)</f>
        <v>0</v>
      </c>
      <c r="BI505" s="146">
        <f>IF(N505="nulová",J505,0)</f>
        <v>0</v>
      </c>
      <c r="BJ505" s="18" t="s">
        <v>86</v>
      </c>
      <c r="BK505" s="146">
        <f>ROUND(I505*H505,2)</f>
        <v>0</v>
      </c>
      <c r="BL505" s="18" t="s">
        <v>275</v>
      </c>
      <c r="BM505" s="145" t="s">
        <v>1944</v>
      </c>
    </row>
    <row r="506" spans="2:65" s="1" customFormat="1" ht="16.5" customHeight="1" x14ac:dyDescent="0.2">
      <c r="B506" s="133"/>
      <c r="C506" s="134" t="s">
        <v>662</v>
      </c>
      <c r="D506" s="134" t="s">
        <v>169</v>
      </c>
      <c r="E506" s="135" t="s">
        <v>1945</v>
      </c>
      <c r="F506" s="136" t="s">
        <v>1946</v>
      </c>
      <c r="G506" s="137" t="s">
        <v>245</v>
      </c>
      <c r="H506" s="138">
        <v>3</v>
      </c>
      <c r="I506" s="139"/>
      <c r="J506" s="140">
        <f>ROUND(I506*H506,2)</f>
        <v>0</v>
      </c>
      <c r="K506" s="136" t="s">
        <v>173</v>
      </c>
      <c r="L506" s="34"/>
      <c r="M506" s="141" t="s">
        <v>3</v>
      </c>
      <c r="N506" s="142" t="s">
        <v>50</v>
      </c>
      <c r="P506" s="143">
        <f>O506*H506</f>
        <v>0</v>
      </c>
      <c r="Q506" s="143">
        <v>0</v>
      </c>
      <c r="R506" s="143">
        <f>Q506*H506</f>
        <v>0</v>
      </c>
      <c r="S506" s="143">
        <v>0</v>
      </c>
      <c r="T506" s="144">
        <f>S506*H506</f>
        <v>0</v>
      </c>
      <c r="AR506" s="145" t="s">
        <v>275</v>
      </c>
      <c r="AT506" s="145" t="s">
        <v>169</v>
      </c>
      <c r="AU506" s="145" t="s">
        <v>88</v>
      </c>
      <c r="AY506" s="18" t="s">
        <v>167</v>
      </c>
      <c r="BE506" s="146">
        <f>IF(N506="základní",J506,0)</f>
        <v>0</v>
      </c>
      <c r="BF506" s="146">
        <f>IF(N506="snížená",J506,0)</f>
        <v>0</v>
      </c>
      <c r="BG506" s="146">
        <f>IF(N506="zákl. přenesená",J506,0)</f>
        <v>0</v>
      </c>
      <c r="BH506" s="146">
        <f>IF(N506="sníž. přenesená",J506,0)</f>
        <v>0</v>
      </c>
      <c r="BI506" s="146">
        <f>IF(N506="nulová",J506,0)</f>
        <v>0</v>
      </c>
      <c r="BJ506" s="18" t="s">
        <v>86</v>
      </c>
      <c r="BK506" s="146">
        <f>ROUND(I506*H506,2)</f>
        <v>0</v>
      </c>
      <c r="BL506" s="18" t="s">
        <v>275</v>
      </c>
      <c r="BM506" s="145" t="s">
        <v>1947</v>
      </c>
    </row>
    <row r="507" spans="2:65" s="1" customFormat="1" ht="10.199999999999999" x14ac:dyDescent="0.2">
      <c r="B507" s="34"/>
      <c r="D507" s="147" t="s">
        <v>176</v>
      </c>
      <c r="F507" s="148" t="s">
        <v>1948</v>
      </c>
      <c r="I507" s="149"/>
      <c r="L507" s="34"/>
      <c r="M507" s="150"/>
      <c r="T507" s="55"/>
      <c r="AT507" s="18" t="s">
        <v>176</v>
      </c>
      <c r="AU507" s="18" t="s">
        <v>88</v>
      </c>
    </row>
    <row r="508" spans="2:65" s="12" customFormat="1" ht="10.199999999999999" x14ac:dyDescent="0.2">
      <c r="B508" s="151"/>
      <c r="D508" s="152" t="s">
        <v>178</v>
      </c>
      <c r="E508" s="153" t="s">
        <v>3</v>
      </c>
      <c r="F508" s="154" t="s">
        <v>1928</v>
      </c>
      <c r="H508" s="153" t="s">
        <v>3</v>
      </c>
      <c r="I508" s="155"/>
      <c r="L508" s="151"/>
      <c r="M508" s="156"/>
      <c r="T508" s="157"/>
      <c r="AT508" s="153" t="s">
        <v>178</v>
      </c>
      <c r="AU508" s="153" t="s">
        <v>88</v>
      </c>
      <c r="AV508" s="12" t="s">
        <v>86</v>
      </c>
      <c r="AW508" s="12" t="s">
        <v>41</v>
      </c>
      <c r="AX508" s="12" t="s">
        <v>79</v>
      </c>
      <c r="AY508" s="153" t="s">
        <v>167</v>
      </c>
    </row>
    <row r="509" spans="2:65" s="13" customFormat="1" ht="10.199999999999999" x14ac:dyDescent="0.2">
      <c r="B509" s="158"/>
      <c r="D509" s="152" t="s">
        <v>178</v>
      </c>
      <c r="E509" s="159" t="s">
        <v>3</v>
      </c>
      <c r="F509" s="160" t="s">
        <v>86</v>
      </c>
      <c r="H509" s="161">
        <v>1</v>
      </c>
      <c r="I509" s="162"/>
      <c r="L509" s="158"/>
      <c r="M509" s="163"/>
      <c r="T509" s="164"/>
      <c r="AT509" s="159" t="s">
        <v>178</v>
      </c>
      <c r="AU509" s="159" t="s">
        <v>88</v>
      </c>
      <c r="AV509" s="13" t="s">
        <v>88</v>
      </c>
      <c r="AW509" s="13" t="s">
        <v>41</v>
      </c>
      <c r="AX509" s="13" t="s">
        <v>79</v>
      </c>
      <c r="AY509" s="159" t="s">
        <v>167</v>
      </c>
    </row>
    <row r="510" spans="2:65" s="12" customFormat="1" ht="10.199999999999999" x14ac:dyDescent="0.2">
      <c r="B510" s="151"/>
      <c r="D510" s="152" t="s">
        <v>178</v>
      </c>
      <c r="E510" s="153" t="s">
        <v>3</v>
      </c>
      <c r="F510" s="154" t="s">
        <v>1929</v>
      </c>
      <c r="H510" s="153" t="s">
        <v>3</v>
      </c>
      <c r="I510" s="155"/>
      <c r="L510" s="151"/>
      <c r="M510" s="156"/>
      <c r="T510" s="157"/>
      <c r="AT510" s="153" t="s">
        <v>178</v>
      </c>
      <c r="AU510" s="153" t="s">
        <v>88</v>
      </c>
      <c r="AV510" s="12" t="s">
        <v>86</v>
      </c>
      <c r="AW510" s="12" t="s">
        <v>41</v>
      </c>
      <c r="AX510" s="12" t="s">
        <v>79</v>
      </c>
      <c r="AY510" s="153" t="s">
        <v>167</v>
      </c>
    </row>
    <row r="511" spans="2:65" s="13" customFormat="1" ht="10.199999999999999" x14ac:dyDescent="0.2">
      <c r="B511" s="158"/>
      <c r="D511" s="152" t="s">
        <v>178</v>
      </c>
      <c r="E511" s="159" t="s">
        <v>3</v>
      </c>
      <c r="F511" s="160" t="s">
        <v>86</v>
      </c>
      <c r="H511" s="161">
        <v>1</v>
      </c>
      <c r="I511" s="162"/>
      <c r="L511" s="158"/>
      <c r="M511" s="163"/>
      <c r="T511" s="164"/>
      <c r="AT511" s="159" t="s">
        <v>178</v>
      </c>
      <c r="AU511" s="159" t="s">
        <v>88</v>
      </c>
      <c r="AV511" s="13" t="s">
        <v>88</v>
      </c>
      <c r="AW511" s="13" t="s">
        <v>41</v>
      </c>
      <c r="AX511" s="13" t="s">
        <v>79</v>
      </c>
      <c r="AY511" s="159" t="s">
        <v>167</v>
      </c>
    </row>
    <row r="512" spans="2:65" s="12" customFormat="1" ht="10.199999999999999" x14ac:dyDescent="0.2">
      <c r="B512" s="151"/>
      <c r="D512" s="152" t="s">
        <v>178</v>
      </c>
      <c r="E512" s="153" t="s">
        <v>3</v>
      </c>
      <c r="F512" s="154" t="s">
        <v>1923</v>
      </c>
      <c r="H512" s="153" t="s">
        <v>3</v>
      </c>
      <c r="I512" s="155"/>
      <c r="L512" s="151"/>
      <c r="M512" s="156"/>
      <c r="T512" s="157"/>
      <c r="AT512" s="153" t="s">
        <v>178</v>
      </c>
      <c r="AU512" s="153" t="s">
        <v>88</v>
      </c>
      <c r="AV512" s="12" t="s">
        <v>86</v>
      </c>
      <c r="AW512" s="12" t="s">
        <v>41</v>
      </c>
      <c r="AX512" s="12" t="s">
        <v>79</v>
      </c>
      <c r="AY512" s="153" t="s">
        <v>167</v>
      </c>
    </row>
    <row r="513" spans="2:65" s="13" customFormat="1" ht="10.199999999999999" x14ac:dyDescent="0.2">
      <c r="B513" s="158"/>
      <c r="D513" s="152" t="s">
        <v>178</v>
      </c>
      <c r="E513" s="159" t="s">
        <v>3</v>
      </c>
      <c r="F513" s="160" t="s">
        <v>86</v>
      </c>
      <c r="H513" s="161">
        <v>1</v>
      </c>
      <c r="I513" s="162"/>
      <c r="L513" s="158"/>
      <c r="M513" s="163"/>
      <c r="T513" s="164"/>
      <c r="AT513" s="159" t="s">
        <v>178</v>
      </c>
      <c r="AU513" s="159" t="s">
        <v>88</v>
      </c>
      <c r="AV513" s="13" t="s">
        <v>88</v>
      </c>
      <c r="AW513" s="13" t="s">
        <v>41</v>
      </c>
      <c r="AX513" s="13" t="s">
        <v>79</v>
      </c>
      <c r="AY513" s="159" t="s">
        <v>167</v>
      </c>
    </row>
    <row r="514" spans="2:65" s="14" customFormat="1" ht="10.199999999999999" x14ac:dyDescent="0.2">
      <c r="B514" s="165"/>
      <c r="D514" s="152" t="s">
        <v>178</v>
      </c>
      <c r="E514" s="166" t="s">
        <v>3</v>
      </c>
      <c r="F514" s="167" t="s">
        <v>181</v>
      </c>
      <c r="H514" s="168">
        <v>3</v>
      </c>
      <c r="I514" s="169"/>
      <c r="L514" s="165"/>
      <c r="M514" s="170"/>
      <c r="T514" s="171"/>
      <c r="AT514" s="166" t="s">
        <v>178</v>
      </c>
      <c r="AU514" s="166" t="s">
        <v>88</v>
      </c>
      <c r="AV514" s="14" t="s">
        <v>174</v>
      </c>
      <c r="AW514" s="14" t="s">
        <v>41</v>
      </c>
      <c r="AX514" s="14" t="s">
        <v>86</v>
      </c>
      <c r="AY514" s="166" t="s">
        <v>167</v>
      </c>
    </row>
    <row r="515" spans="2:65" s="1" customFormat="1" ht="16.5" customHeight="1" x14ac:dyDescent="0.2">
      <c r="B515" s="133"/>
      <c r="C515" s="183" t="s">
        <v>1131</v>
      </c>
      <c r="D515" s="183" t="s">
        <v>754</v>
      </c>
      <c r="E515" s="184" t="s">
        <v>1949</v>
      </c>
      <c r="F515" s="185" t="s">
        <v>1950</v>
      </c>
      <c r="G515" s="186" t="s">
        <v>245</v>
      </c>
      <c r="H515" s="187">
        <v>3</v>
      </c>
      <c r="I515" s="188"/>
      <c r="J515" s="189">
        <f>ROUND(I515*H515,2)</f>
        <v>0</v>
      </c>
      <c r="K515" s="185" t="s">
        <v>173</v>
      </c>
      <c r="L515" s="190"/>
      <c r="M515" s="191" t="s">
        <v>3</v>
      </c>
      <c r="N515" s="192" t="s">
        <v>50</v>
      </c>
      <c r="P515" s="143">
        <f>O515*H515</f>
        <v>0</v>
      </c>
      <c r="Q515" s="143">
        <v>2.2000000000000001E-3</v>
      </c>
      <c r="R515" s="143">
        <f>Q515*H515</f>
        <v>6.6E-3</v>
      </c>
      <c r="S515" s="143">
        <v>0</v>
      </c>
      <c r="T515" s="144">
        <f>S515*H515</f>
        <v>0</v>
      </c>
      <c r="AR515" s="145" t="s">
        <v>399</v>
      </c>
      <c r="AT515" s="145" t="s">
        <v>754</v>
      </c>
      <c r="AU515" s="145" t="s">
        <v>88</v>
      </c>
      <c r="AY515" s="18" t="s">
        <v>167</v>
      </c>
      <c r="BE515" s="146">
        <f>IF(N515="základní",J515,0)</f>
        <v>0</v>
      </c>
      <c r="BF515" s="146">
        <f>IF(N515="snížená",J515,0)</f>
        <v>0</v>
      </c>
      <c r="BG515" s="146">
        <f>IF(N515="zákl. přenesená",J515,0)</f>
        <v>0</v>
      </c>
      <c r="BH515" s="146">
        <f>IF(N515="sníž. přenesená",J515,0)</f>
        <v>0</v>
      </c>
      <c r="BI515" s="146">
        <f>IF(N515="nulová",J515,0)</f>
        <v>0</v>
      </c>
      <c r="BJ515" s="18" t="s">
        <v>86</v>
      </c>
      <c r="BK515" s="146">
        <f>ROUND(I515*H515,2)</f>
        <v>0</v>
      </c>
      <c r="BL515" s="18" t="s">
        <v>275</v>
      </c>
      <c r="BM515" s="145" t="s">
        <v>1951</v>
      </c>
    </row>
    <row r="516" spans="2:65" s="1" customFormat="1" ht="16.5" customHeight="1" x14ac:dyDescent="0.2">
      <c r="B516" s="133"/>
      <c r="C516" s="134" t="s">
        <v>1140</v>
      </c>
      <c r="D516" s="134" t="s">
        <v>169</v>
      </c>
      <c r="E516" s="135" t="s">
        <v>1952</v>
      </c>
      <c r="F516" s="136" t="s">
        <v>1953</v>
      </c>
      <c r="G516" s="137" t="s">
        <v>245</v>
      </c>
      <c r="H516" s="138">
        <v>3</v>
      </c>
      <c r="I516" s="139"/>
      <c r="J516" s="140">
        <f>ROUND(I516*H516,2)</f>
        <v>0</v>
      </c>
      <c r="K516" s="136" t="s">
        <v>173</v>
      </c>
      <c r="L516" s="34"/>
      <c r="M516" s="141" t="s">
        <v>3</v>
      </c>
      <c r="N516" s="142" t="s">
        <v>50</v>
      </c>
      <c r="P516" s="143">
        <f>O516*H516</f>
        <v>0</v>
      </c>
      <c r="Q516" s="143">
        <v>0</v>
      </c>
      <c r="R516" s="143">
        <f>Q516*H516</f>
        <v>0</v>
      </c>
      <c r="S516" s="143">
        <v>0</v>
      </c>
      <c r="T516" s="144">
        <f>S516*H516</f>
        <v>0</v>
      </c>
      <c r="AR516" s="145" t="s">
        <v>275</v>
      </c>
      <c r="AT516" s="145" t="s">
        <v>169</v>
      </c>
      <c r="AU516" s="145" t="s">
        <v>88</v>
      </c>
      <c r="AY516" s="18" t="s">
        <v>167</v>
      </c>
      <c r="BE516" s="146">
        <f>IF(N516="základní",J516,0)</f>
        <v>0</v>
      </c>
      <c r="BF516" s="146">
        <f>IF(N516="snížená",J516,0)</f>
        <v>0</v>
      </c>
      <c r="BG516" s="146">
        <f>IF(N516="zákl. přenesená",J516,0)</f>
        <v>0</v>
      </c>
      <c r="BH516" s="146">
        <f>IF(N516="sníž. přenesená",J516,0)</f>
        <v>0</v>
      </c>
      <c r="BI516" s="146">
        <f>IF(N516="nulová",J516,0)</f>
        <v>0</v>
      </c>
      <c r="BJ516" s="18" t="s">
        <v>86</v>
      </c>
      <c r="BK516" s="146">
        <f>ROUND(I516*H516,2)</f>
        <v>0</v>
      </c>
      <c r="BL516" s="18" t="s">
        <v>275</v>
      </c>
      <c r="BM516" s="145" t="s">
        <v>1954</v>
      </c>
    </row>
    <row r="517" spans="2:65" s="1" customFormat="1" ht="10.199999999999999" x14ac:dyDescent="0.2">
      <c r="B517" s="34"/>
      <c r="D517" s="147" t="s">
        <v>176</v>
      </c>
      <c r="F517" s="148" t="s">
        <v>1955</v>
      </c>
      <c r="I517" s="149"/>
      <c r="L517" s="34"/>
      <c r="M517" s="150"/>
      <c r="T517" s="55"/>
      <c r="AT517" s="18" t="s">
        <v>176</v>
      </c>
      <c r="AU517" s="18" t="s">
        <v>88</v>
      </c>
    </row>
    <row r="518" spans="2:65" s="12" customFormat="1" ht="10.199999999999999" x14ac:dyDescent="0.2">
      <c r="B518" s="151"/>
      <c r="D518" s="152" t="s">
        <v>178</v>
      </c>
      <c r="E518" s="153" t="s">
        <v>3</v>
      </c>
      <c r="F518" s="154" t="s">
        <v>1928</v>
      </c>
      <c r="H518" s="153" t="s">
        <v>3</v>
      </c>
      <c r="I518" s="155"/>
      <c r="L518" s="151"/>
      <c r="M518" s="156"/>
      <c r="T518" s="157"/>
      <c r="AT518" s="153" t="s">
        <v>178</v>
      </c>
      <c r="AU518" s="153" t="s">
        <v>88</v>
      </c>
      <c r="AV518" s="12" t="s">
        <v>86</v>
      </c>
      <c r="AW518" s="12" t="s">
        <v>41</v>
      </c>
      <c r="AX518" s="12" t="s">
        <v>79</v>
      </c>
      <c r="AY518" s="153" t="s">
        <v>167</v>
      </c>
    </row>
    <row r="519" spans="2:65" s="13" customFormat="1" ht="10.199999999999999" x14ac:dyDescent="0.2">
      <c r="B519" s="158"/>
      <c r="D519" s="152" t="s">
        <v>178</v>
      </c>
      <c r="E519" s="159" t="s">
        <v>3</v>
      </c>
      <c r="F519" s="160" t="s">
        <v>86</v>
      </c>
      <c r="H519" s="161">
        <v>1</v>
      </c>
      <c r="I519" s="162"/>
      <c r="L519" s="158"/>
      <c r="M519" s="163"/>
      <c r="T519" s="164"/>
      <c r="AT519" s="159" t="s">
        <v>178</v>
      </c>
      <c r="AU519" s="159" t="s">
        <v>88</v>
      </c>
      <c r="AV519" s="13" t="s">
        <v>88</v>
      </c>
      <c r="AW519" s="13" t="s">
        <v>41</v>
      </c>
      <c r="AX519" s="13" t="s">
        <v>79</v>
      </c>
      <c r="AY519" s="159" t="s">
        <v>167</v>
      </c>
    </row>
    <row r="520" spans="2:65" s="12" customFormat="1" ht="10.199999999999999" x14ac:dyDescent="0.2">
      <c r="B520" s="151"/>
      <c r="D520" s="152" t="s">
        <v>178</v>
      </c>
      <c r="E520" s="153" t="s">
        <v>3</v>
      </c>
      <c r="F520" s="154" t="s">
        <v>1929</v>
      </c>
      <c r="H520" s="153" t="s">
        <v>3</v>
      </c>
      <c r="I520" s="155"/>
      <c r="L520" s="151"/>
      <c r="M520" s="156"/>
      <c r="T520" s="157"/>
      <c r="AT520" s="153" t="s">
        <v>178</v>
      </c>
      <c r="AU520" s="153" t="s">
        <v>88</v>
      </c>
      <c r="AV520" s="12" t="s">
        <v>86</v>
      </c>
      <c r="AW520" s="12" t="s">
        <v>41</v>
      </c>
      <c r="AX520" s="12" t="s">
        <v>79</v>
      </c>
      <c r="AY520" s="153" t="s">
        <v>167</v>
      </c>
    </row>
    <row r="521" spans="2:65" s="13" customFormat="1" ht="10.199999999999999" x14ac:dyDescent="0.2">
      <c r="B521" s="158"/>
      <c r="D521" s="152" t="s">
        <v>178</v>
      </c>
      <c r="E521" s="159" t="s">
        <v>3</v>
      </c>
      <c r="F521" s="160" t="s">
        <v>86</v>
      </c>
      <c r="H521" s="161">
        <v>1</v>
      </c>
      <c r="I521" s="162"/>
      <c r="L521" s="158"/>
      <c r="M521" s="163"/>
      <c r="T521" s="164"/>
      <c r="AT521" s="159" t="s">
        <v>178</v>
      </c>
      <c r="AU521" s="159" t="s">
        <v>88</v>
      </c>
      <c r="AV521" s="13" t="s">
        <v>88</v>
      </c>
      <c r="AW521" s="13" t="s">
        <v>41</v>
      </c>
      <c r="AX521" s="13" t="s">
        <v>79</v>
      </c>
      <c r="AY521" s="159" t="s">
        <v>167</v>
      </c>
    </row>
    <row r="522" spans="2:65" s="12" customFormat="1" ht="10.199999999999999" x14ac:dyDescent="0.2">
      <c r="B522" s="151"/>
      <c r="D522" s="152" t="s">
        <v>178</v>
      </c>
      <c r="E522" s="153" t="s">
        <v>3</v>
      </c>
      <c r="F522" s="154" t="s">
        <v>1923</v>
      </c>
      <c r="H522" s="153" t="s">
        <v>3</v>
      </c>
      <c r="I522" s="155"/>
      <c r="L522" s="151"/>
      <c r="M522" s="156"/>
      <c r="T522" s="157"/>
      <c r="AT522" s="153" t="s">
        <v>178</v>
      </c>
      <c r="AU522" s="153" t="s">
        <v>88</v>
      </c>
      <c r="AV522" s="12" t="s">
        <v>86</v>
      </c>
      <c r="AW522" s="12" t="s">
        <v>41</v>
      </c>
      <c r="AX522" s="12" t="s">
        <v>79</v>
      </c>
      <c r="AY522" s="153" t="s">
        <v>167</v>
      </c>
    </row>
    <row r="523" spans="2:65" s="13" customFormat="1" ht="10.199999999999999" x14ac:dyDescent="0.2">
      <c r="B523" s="158"/>
      <c r="D523" s="152" t="s">
        <v>178</v>
      </c>
      <c r="E523" s="159" t="s">
        <v>3</v>
      </c>
      <c r="F523" s="160" t="s">
        <v>86</v>
      </c>
      <c r="H523" s="161">
        <v>1</v>
      </c>
      <c r="I523" s="162"/>
      <c r="L523" s="158"/>
      <c r="M523" s="163"/>
      <c r="T523" s="164"/>
      <c r="AT523" s="159" t="s">
        <v>178</v>
      </c>
      <c r="AU523" s="159" t="s">
        <v>88</v>
      </c>
      <c r="AV523" s="13" t="s">
        <v>88</v>
      </c>
      <c r="AW523" s="13" t="s">
        <v>41</v>
      </c>
      <c r="AX523" s="13" t="s">
        <v>79</v>
      </c>
      <c r="AY523" s="159" t="s">
        <v>167</v>
      </c>
    </row>
    <row r="524" spans="2:65" s="14" customFormat="1" ht="10.199999999999999" x14ac:dyDescent="0.2">
      <c r="B524" s="165"/>
      <c r="D524" s="152" t="s">
        <v>178</v>
      </c>
      <c r="E524" s="166" t="s">
        <v>3</v>
      </c>
      <c r="F524" s="167" t="s">
        <v>181</v>
      </c>
      <c r="H524" s="168">
        <v>3</v>
      </c>
      <c r="I524" s="169"/>
      <c r="L524" s="165"/>
      <c r="M524" s="170"/>
      <c r="T524" s="171"/>
      <c r="AT524" s="166" t="s">
        <v>178</v>
      </c>
      <c r="AU524" s="166" t="s">
        <v>88</v>
      </c>
      <c r="AV524" s="14" t="s">
        <v>174</v>
      </c>
      <c r="AW524" s="14" t="s">
        <v>41</v>
      </c>
      <c r="AX524" s="14" t="s">
        <v>86</v>
      </c>
      <c r="AY524" s="166" t="s">
        <v>167</v>
      </c>
    </row>
    <row r="525" spans="2:65" s="1" customFormat="1" ht="16.5" customHeight="1" x14ac:dyDescent="0.2">
      <c r="B525" s="133"/>
      <c r="C525" s="183" t="s">
        <v>1145</v>
      </c>
      <c r="D525" s="183" t="s">
        <v>754</v>
      </c>
      <c r="E525" s="184" t="s">
        <v>1956</v>
      </c>
      <c r="F525" s="185" t="s">
        <v>1957</v>
      </c>
      <c r="G525" s="186" t="s">
        <v>245</v>
      </c>
      <c r="H525" s="187">
        <v>3</v>
      </c>
      <c r="I525" s="188"/>
      <c r="J525" s="189">
        <f>ROUND(I525*H525,2)</f>
        <v>0</v>
      </c>
      <c r="K525" s="185" t="s">
        <v>173</v>
      </c>
      <c r="L525" s="190"/>
      <c r="M525" s="191" t="s">
        <v>3</v>
      </c>
      <c r="N525" s="192" t="s">
        <v>50</v>
      </c>
      <c r="P525" s="143">
        <f>O525*H525</f>
        <v>0</v>
      </c>
      <c r="Q525" s="143">
        <v>1E-4</v>
      </c>
      <c r="R525" s="143">
        <f>Q525*H525</f>
        <v>3.0000000000000003E-4</v>
      </c>
      <c r="S525" s="143">
        <v>0</v>
      </c>
      <c r="T525" s="144">
        <f>S525*H525</f>
        <v>0</v>
      </c>
      <c r="AR525" s="145" t="s">
        <v>399</v>
      </c>
      <c r="AT525" s="145" t="s">
        <v>754</v>
      </c>
      <c r="AU525" s="145" t="s">
        <v>88</v>
      </c>
      <c r="AY525" s="18" t="s">
        <v>167</v>
      </c>
      <c r="BE525" s="146">
        <f>IF(N525="základní",J525,0)</f>
        <v>0</v>
      </c>
      <c r="BF525" s="146">
        <f>IF(N525="snížená",J525,0)</f>
        <v>0</v>
      </c>
      <c r="BG525" s="146">
        <f>IF(N525="zákl. přenesená",J525,0)</f>
        <v>0</v>
      </c>
      <c r="BH525" s="146">
        <f>IF(N525="sníž. přenesená",J525,0)</f>
        <v>0</v>
      </c>
      <c r="BI525" s="146">
        <f>IF(N525="nulová",J525,0)</f>
        <v>0</v>
      </c>
      <c r="BJ525" s="18" t="s">
        <v>86</v>
      </c>
      <c r="BK525" s="146">
        <f>ROUND(I525*H525,2)</f>
        <v>0</v>
      </c>
      <c r="BL525" s="18" t="s">
        <v>275</v>
      </c>
      <c r="BM525" s="145" t="s">
        <v>1958</v>
      </c>
    </row>
    <row r="526" spans="2:65" s="1" customFormat="1" ht="24.15" customHeight="1" x14ac:dyDescent="0.2">
      <c r="B526" s="133"/>
      <c r="C526" s="134" t="s">
        <v>1151</v>
      </c>
      <c r="D526" s="134" t="s">
        <v>169</v>
      </c>
      <c r="E526" s="135" t="s">
        <v>1002</v>
      </c>
      <c r="F526" s="136" t="s">
        <v>1003</v>
      </c>
      <c r="G526" s="137" t="s">
        <v>208</v>
      </c>
      <c r="H526" s="138">
        <v>0.9</v>
      </c>
      <c r="I526" s="139"/>
      <c r="J526" s="140">
        <f>ROUND(I526*H526,2)</f>
        <v>0</v>
      </c>
      <c r="K526" s="136" t="s">
        <v>173</v>
      </c>
      <c r="L526" s="34"/>
      <c r="M526" s="141" t="s">
        <v>3</v>
      </c>
      <c r="N526" s="142" t="s">
        <v>50</v>
      </c>
      <c r="P526" s="143">
        <f>O526*H526</f>
        <v>0</v>
      </c>
      <c r="Q526" s="143">
        <v>0</v>
      </c>
      <c r="R526" s="143">
        <f>Q526*H526</f>
        <v>0</v>
      </c>
      <c r="S526" s="143">
        <v>0</v>
      </c>
      <c r="T526" s="144">
        <f>S526*H526</f>
        <v>0</v>
      </c>
      <c r="AR526" s="145" t="s">
        <v>275</v>
      </c>
      <c r="AT526" s="145" t="s">
        <v>169</v>
      </c>
      <c r="AU526" s="145" t="s">
        <v>88</v>
      </c>
      <c r="AY526" s="18" t="s">
        <v>167</v>
      </c>
      <c r="BE526" s="146">
        <f>IF(N526="základní",J526,0)</f>
        <v>0</v>
      </c>
      <c r="BF526" s="146">
        <f>IF(N526="snížená",J526,0)</f>
        <v>0</v>
      </c>
      <c r="BG526" s="146">
        <f>IF(N526="zákl. přenesená",J526,0)</f>
        <v>0</v>
      </c>
      <c r="BH526" s="146">
        <f>IF(N526="sníž. přenesená",J526,0)</f>
        <v>0</v>
      </c>
      <c r="BI526" s="146">
        <f>IF(N526="nulová",J526,0)</f>
        <v>0</v>
      </c>
      <c r="BJ526" s="18" t="s">
        <v>86</v>
      </c>
      <c r="BK526" s="146">
        <f>ROUND(I526*H526,2)</f>
        <v>0</v>
      </c>
      <c r="BL526" s="18" t="s">
        <v>275</v>
      </c>
      <c r="BM526" s="145" t="s">
        <v>1959</v>
      </c>
    </row>
    <row r="527" spans="2:65" s="1" customFormat="1" ht="10.199999999999999" x14ac:dyDescent="0.2">
      <c r="B527" s="34"/>
      <c r="D527" s="147" t="s">
        <v>176</v>
      </c>
      <c r="F527" s="148" t="s">
        <v>1005</v>
      </c>
      <c r="I527" s="149"/>
      <c r="L527" s="34"/>
      <c r="M527" s="150"/>
      <c r="T527" s="55"/>
      <c r="AT527" s="18" t="s">
        <v>176</v>
      </c>
      <c r="AU527" s="18" t="s">
        <v>88</v>
      </c>
    </row>
    <row r="528" spans="2:65" s="1" customFormat="1" ht="37.799999999999997" customHeight="1" x14ac:dyDescent="0.2">
      <c r="B528" s="133"/>
      <c r="C528" s="134" t="s">
        <v>1156</v>
      </c>
      <c r="D528" s="134" t="s">
        <v>169</v>
      </c>
      <c r="E528" s="135" t="s">
        <v>1007</v>
      </c>
      <c r="F528" s="136" t="s">
        <v>1008</v>
      </c>
      <c r="G528" s="137" t="s">
        <v>208</v>
      </c>
      <c r="H528" s="138">
        <v>0.9</v>
      </c>
      <c r="I528" s="139"/>
      <c r="J528" s="140">
        <f>ROUND(I528*H528,2)</f>
        <v>0</v>
      </c>
      <c r="K528" s="136" t="s">
        <v>173</v>
      </c>
      <c r="L528" s="34"/>
      <c r="M528" s="141" t="s">
        <v>3</v>
      </c>
      <c r="N528" s="142" t="s">
        <v>50</v>
      </c>
      <c r="P528" s="143">
        <f>O528*H528</f>
        <v>0</v>
      </c>
      <c r="Q528" s="143">
        <v>0</v>
      </c>
      <c r="R528" s="143">
        <f>Q528*H528</f>
        <v>0</v>
      </c>
      <c r="S528" s="143">
        <v>0</v>
      </c>
      <c r="T528" s="144">
        <f>S528*H528</f>
        <v>0</v>
      </c>
      <c r="AR528" s="145" t="s">
        <v>275</v>
      </c>
      <c r="AT528" s="145" t="s">
        <v>169</v>
      </c>
      <c r="AU528" s="145" t="s">
        <v>88</v>
      </c>
      <c r="AY528" s="18" t="s">
        <v>167</v>
      </c>
      <c r="BE528" s="146">
        <f>IF(N528="základní",J528,0)</f>
        <v>0</v>
      </c>
      <c r="BF528" s="146">
        <f>IF(N528="snížená",J528,0)</f>
        <v>0</v>
      </c>
      <c r="BG528" s="146">
        <f>IF(N528="zákl. přenesená",J528,0)</f>
        <v>0</v>
      </c>
      <c r="BH528" s="146">
        <f>IF(N528="sníž. přenesená",J528,0)</f>
        <v>0</v>
      </c>
      <c r="BI528" s="146">
        <f>IF(N528="nulová",J528,0)</f>
        <v>0</v>
      </c>
      <c r="BJ528" s="18" t="s">
        <v>86</v>
      </c>
      <c r="BK528" s="146">
        <f>ROUND(I528*H528,2)</f>
        <v>0</v>
      </c>
      <c r="BL528" s="18" t="s">
        <v>275</v>
      </c>
      <c r="BM528" s="145" t="s">
        <v>1960</v>
      </c>
    </row>
    <row r="529" spans="2:65" s="1" customFormat="1" ht="10.199999999999999" x14ac:dyDescent="0.2">
      <c r="B529" s="34"/>
      <c r="D529" s="147" t="s">
        <v>176</v>
      </c>
      <c r="F529" s="148" t="s">
        <v>1010</v>
      </c>
      <c r="I529" s="149"/>
      <c r="L529" s="34"/>
      <c r="M529" s="150"/>
      <c r="T529" s="55"/>
      <c r="AT529" s="18" t="s">
        <v>176</v>
      </c>
      <c r="AU529" s="18" t="s">
        <v>88</v>
      </c>
    </row>
    <row r="530" spans="2:65" s="11" customFormat="1" ht="22.8" customHeight="1" x14ac:dyDescent="0.25">
      <c r="B530" s="121"/>
      <c r="D530" s="122" t="s">
        <v>78</v>
      </c>
      <c r="E530" s="131" t="s">
        <v>413</v>
      </c>
      <c r="F530" s="131" t="s">
        <v>414</v>
      </c>
      <c r="I530" s="124"/>
      <c r="J530" s="132">
        <f>BK530</f>
        <v>0</v>
      </c>
      <c r="L530" s="121"/>
      <c r="M530" s="126"/>
      <c r="P530" s="127">
        <f>SUM(P531:P541)</f>
        <v>0</v>
      </c>
      <c r="R530" s="127">
        <f>SUM(R531:R541)</f>
        <v>0.43667499999999998</v>
      </c>
      <c r="T530" s="128">
        <f>SUM(T531:T541)</f>
        <v>0</v>
      </c>
      <c r="AR530" s="122" t="s">
        <v>88</v>
      </c>
      <c r="AT530" s="129" t="s">
        <v>78</v>
      </c>
      <c r="AU530" s="129" t="s">
        <v>86</v>
      </c>
      <c r="AY530" s="122" t="s">
        <v>167</v>
      </c>
      <c r="BK530" s="130">
        <f>SUM(BK531:BK541)</f>
        <v>0</v>
      </c>
    </row>
    <row r="531" spans="2:65" s="1" customFormat="1" ht="16.5" customHeight="1" x14ac:dyDescent="0.2">
      <c r="B531" s="133"/>
      <c r="C531" s="134" t="s">
        <v>1161</v>
      </c>
      <c r="D531" s="134" t="s">
        <v>169</v>
      </c>
      <c r="E531" s="135" t="s">
        <v>1961</v>
      </c>
      <c r="F531" s="136" t="s">
        <v>1962</v>
      </c>
      <c r="G531" s="137" t="s">
        <v>254</v>
      </c>
      <c r="H531" s="138">
        <v>7.05</v>
      </c>
      <c r="I531" s="139"/>
      <c r="J531" s="140">
        <f>ROUND(I531*H531,2)</f>
        <v>0</v>
      </c>
      <c r="K531" s="136" t="s">
        <v>173</v>
      </c>
      <c r="L531" s="34"/>
      <c r="M531" s="141" t="s">
        <v>3</v>
      </c>
      <c r="N531" s="142" t="s">
        <v>50</v>
      </c>
      <c r="P531" s="143">
        <f>O531*H531</f>
        <v>0</v>
      </c>
      <c r="Q531" s="143">
        <v>0</v>
      </c>
      <c r="R531" s="143">
        <f>Q531*H531</f>
        <v>0</v>
      </c>
      <c r="S531" s="143">
        <v>0</v>
      </c>
      <c r="T531" s="144">
        <f>S531*H531</f>
        <v>0</v>
      </c>
      <c r="AR531" s="145" t="s">
        <v>275</v>
      </c>
      <c r="AT531" s="145" t="s">
        <v>169</v>
      </c>
      <c r="AU531" s="145" t="s">
        <v>88</v>
      </c>
      <c r="AY531" s="18" t="s">
        <v>167</v>
      </c>
      <c r="BE531" s="146">
        <f>IF(N531="základní",J531,0)</f>
        <v>0</v>
      </c>
      <c r="BF531" s="146">
        <f>IF(N531="snížená",J531,0)</f>
        <v>0</v>
      </c>
      <c r="BG531" s="146">
        <f>IF(N531="zákl. přenesená",J531,0)</f>
        <v>0</v>
      </c>
      <c r="BH531" s="146">
        <f>IF(N531="sníž. přenesená",J531,0)</f>
        <v>0</v>
      </c>
      <c r="BI531" s="146">
        <f>IF(N531="nulová",J531,0)</f>
        <v>0</v>
      </c>
      <c r="BJ531" s="18" t="s">
        <v>86</v>
      </c>
      <c r="BK531" s="146">
        <f>ROUND(I531*H531,2)</f>
        <v>0</v>
      </c>
      <c r="BL531" s="18" t="s">
        <v>275</v>
      </c>
      <c r="BM531" s="145" t="s">
        <v>1963</v>
      </c>
    </row>
    <row r="532" spans="2:65" s="1" customFormat="1" ht="10.199999999999999" x14ac:dyDescent="0.2">
      <c r="B532" s="34"/>
      <c r="D532" s="147" t="s">
        <v>176</v>
      </c>
      <c r="F532" s="148" t="s">
        <v>1964</v>
      </c>
      <c r="I532" s="149"/>
      <c r="L532" s="34"/>
      <c r="M532" s="150"/>
      <c r="T532" s="55"/>
      <c r="AT532" s="18" t="s">
        <v>176</v>
      </c>
      <c r="AU532" s="18" t="s">
        <v>88</v>
      </c>
    </row>
    <row r="533" spans="2:65" s="1" customFormat="1" ht="38.4" x14ac:dyDescent="0.2">
      <c r="B533" s="34"/>
      <c r="D533" s="152" t="s">
        <v>552</v>
      </c>
      <c r="F533" s="182" t="s">
        <v>1965</v>
      </c>
      <c r="I533" s="149"/>
      <c r="L533" s="34"/>
      <c r="M533" s="150"/>
      <c r="T533" s="55"/>
      <c r="AT533" s="18" t="s">
        <v>552</v>
      </c>
      <c r="AU533" s="18" t="s">
        <v>88</v>
      </c>
    </row>
    <row r="534" spans="2:65" s="12" customFormat="1" ht="10.199999999999999" x14ac:dyDescent="0.2">
      <c r="B534" s="151"/>
      <c r="D534" s="152" t="s">
        <v>178</v>
      </c>
      <c r="E534" s="153" t="s">
        <v>3</v>
      </c>
      <c r="F534" s="154" t="s">
        <v>1966</v>
      </c>
      <c r="H534" s="153" t="s">
        <v>3</v>
      </c>
      <c r="I534" s="155"/>
      <c r="L534" s="151"/>
      <c r="M534" s="156"/>
      <c r="T534" s="157"/>
      <c r="AT534" s="153" t="s">
        <v>178</v>
      </c>
      <c r="AU534" s="153" t="s">
        <v>88</v>
      </c>
      <c r="AV534" s="12" t="s">
        <v>86</v>
      </c>
      <c r="AW534" s="12" t="s">
        <v>41</v>
      </c>
      <c r="AX534" s="12" t="s">
        <v>79</v>
      </c>
      <c r="AY534" s="153" t="s">
        <v>167</v>
      </c>
    </row>
    <row r="535" spans="2:65" s="13" customFormat="1" ht="10.199999999999999" x14ac:dyDescent="0.2">
      <c r="B535" s="158"/>
      <c r="D535" s="152" t="s">
        <v>178</v>
      </c>
      <c r="E535" s="159" t="s">
        <v>3</v>
      </c>
      <c r="F535" s="160" t="s">
        <v>1967</v>
      </c>
      <c r="H535" s="161">
        <v>7.05</v>
      </c>
      <c r="I535" s="162"/>
      <c r="L535" s="158"/>
      <c r="M535" s="163"/>
      <c r="T535" s="164"/>
      <c r="AT535" s="159" t="s">
        <v>178</v>
      </c>
      <c r="AU535" s="159" t="s">
        <v>88</v>
      </c>
      <c r="AV535" s="13" t="s">
        <v>88</v>
      </c>
      <c r="AW535" s="13" t="s">
        <v>41</v>
      </c>
      <c r="AX535" s="13" t="s">
        <v>86</v>
      </c>
      <c r="AY535" s="159" t="s">
        <v>167</v>
      </c>
    </row>
    <row r="536" spans="2:65" s="1" customFormat="1" ht="16.5" customHeight="1" x14ac:dyDescent="0.2">
      <c r="B536" s="133"/>
      <c r="C536" s="183" t="s">
        <v>1163</v>
      </c>
      <c r="D536" s="183" t="s">
        <v>754</v>
      </c>
      <c r="E536" s="184" t="s">
        <v>1968</v>
      </c>
      <c r="F536" s="185" t="s">
        <v>1969</v>
      </c>
      <c r="G536" s="186" t="s">
        <v>254</v>
      </c>
      <c r="H536" s="187">
        <v>7.05</v>
      </c>
      <c r="I536" s="188"/>
      <c r="J536" s="189">
        <f>ROUND(I536*H536,2)</f>
        <v>0</v>
      </c>
      <c r="K536" s="185" t="s">
        <v>173</v>
      </c>
      <c r="L536" s="190"/>
      <c r="M536" s="191" t="s">
        <v>3</v>
      </c>
      <c r="N536" s="192" t="s">
        <v>50</v>
      </c>
      <c r="P536" s="143">
        <f>O536*H536</f>
        <v>0</v>
      </c>
      <c r="Q536" s="143">
        <v>3.5000000000000001E-3</v>
      </c>
      <c r="R536" s="143">
        <f>Q536*H536</f>
        <v>2.4674999999999999E-2</v>
      </c>
      <c r="S536" s="143">
        <v>0</v>
      </c>
      <c r="T536" s="144">
        <f>S536*H536</f>
        <v>0</v>
      </c>
      <c r="AR536" s="145" t="s">
        <v>399</v>
      </c>
      <c r="AT536" s="145" t="s">
        <v>754</v>
      </c>
      <c r="AU536" s="145" t="s">
        <v>88</v>
      </c>
      <c r="AY536" s="18" t="s">
        <v>167</v>
      </c>
      <c r="BE536" s="146">
        <f>IF(N536="základní",J536,0)</f>
        <v>0</v>
      </c>
      <c r="BF536" s="146">
        <f>IF(N536="snížená",J536,0)</f>
        <v>0</v>
      </c>
      <c r="BG536" s="146">
        <f>IF(N536="zákl. přenesená",J536,0)</f>
        <v>0</v>
      </c>
      <c r="BH536" s="146">
        <f>IF(N536="sníž. přenesená",J536,0)</f>
        <v>0</v>
      </c>
      <c r="BI536" s="146">
        <f>IF(N536="nulová",J536,0)</f>
        <v>0</v>
      </c>
      <c r="BJ536" s="18" t="s">
        <v>86</v>
      </c>
      <c r="BK536" s="146">
        <f>ROUND(I536*H536,2)</f>
        <v>0</v>
      </c>
      <c r="BL536" s="18" t="s">
        <v>275</v>
      </c>
      <c r="BM536" s="145" t="s">
        <v>1970</v>
      </c>
    </row>
    <row r="537" spans="2:65" s="1" customFormat="1" ht="16.5" customHeight="1" x14ac:dyDescent="0.2">
      <c r="B537" s="133"/>
      <c r="C537" s="134" t="s">
        <v>1165</v>
      </c>
      <c r="D537" s="134" t="s">
        <v>169</v>
      </c>
      <c r="E537" s="135" t="s">
        <v>1971</v>
      </c>
      <c r="F537" s="136" t="s">
        <v>1972</v>
      </c>
      <c r="G537" s="137" t="s">
        <v>1468</v>
      </c>
      <c r="H537" s="138">
        <v>1</v>
      </c>
      <c r="I537" s="139"/>
      <c r="J537" s="140">
        <f>ROUND(I537*H537,2)</f>
        <v>0</v>
      </c>
      <c r="K537" s="136" t="s">
        <v>3</v>
      </c>
      <c r="L537" s="34"/>
      <c r="M537" s="141" t="s">
        <v>3</v>
      </c>
      <c r="N537" s="142" t="s">
        <v>50</v>
      </c>
      <c r="P537" s="143">
        <f>O537*H537</f>
        <v>0</v>
      </c>
      <c r="Q537" s="143">
        <v>0.41199999999999998</v>
      </c>
      <c r="R537" s="143">
        <f>Q537*H537</f>
        <v>0.41199999999999998</v>
      </c>
      <c r="S537" s="143">
        <v>0</v>
      </c>
      <c r="T537" s="144">
        <f>S537*H537</f>
        <v>0</v>
      </c>
      <c r="AR537" s="145" t="s">
        <v>275</v>
      </c>
      <c r="AT537" s="145" t="s">
        <v>169</v>
      </c>
      <c r="AU537" s="145" t="s">
        <v>88</v>
      </c>
      <c r="AY537" s="18" t="s">
        <v>167</v>
      </c>
      <c r="BE537" s="146">
        <f>IF(N537="základní",J537,0)</f>
        <v>0</v>
      </c>
      <c r="BF537" s="146">
        <f>IF(N537="snížená",J537,0)</f>
        <v>0</v>
      </c>
      <c r="BG537" s="146">
        <f>IF(N537="zákl. přenesená",J537,0)</f>
        <v>0</v>
      </c>
      <c r="BH537" s="146">
        <f>IF(N537="sníž. přenesená",J537,0)</f>
        <v>0</v>
      </c>
      <c r="BI537" s="146">
        <f>IF(N537="nulová",J537,0)</f>
        <v>0</v>
      </c>
      <c r="BJ537" s="18" t="s">
        <v>86</v>
      </c>
      <c r="BK537" s="146">
        <f>ROUND(I537*H537,2)</f>
        <v>0</v>
      </c>
      <c r="BL537" s="18" t="s">
        <v>275</v>
      </c>
      <c r="BM537" s="145" t="s">
        <v>1973</v>
      </c>
    </row>
    <row r="538" spans="2:65" s="1" customFormat="1" ht="24.15" customHeight="1" x14ac:dyDescent="0.2">
      <c r="B538" s="133"/>
      <c r="C538" s="134" t="s">
        <v>1170</v>
      </c>
      <c r="D538" s="134" t="s">
        <v>169</v>
      </c>
      <c r="E538" s="135" t="s">
        <v>1974</v>
      </c>
      <c r="F538" s="136" t="s">
        <v>1975</v>
      </c>
      <c r="G538" s="137" t="s">
        <v>208</v>
      </c>
      <c r="H538" s="138">
        <v>0.437</v>
      </c>
      <c r="I538" s="139"/>
      <c r="J538" s="140">
        <f>ROUND(I538*H538,2)</f>
        <v>0</v>
      </c>
      <c r="K538" s="136" t="s">
        <v>173</v>
      </c>
      <c r="L538" s="34"/>
      <c r="M538" s="141" t="s">
        <v>3</v>
      </c>
      <c r="N538" s="142" t="s">
        <v>50</v>
      </c>
      <c r="P538" s="143">
        <f>O538*H538</f>
        <v>0</v>
      </c>
      <c r="Q538" s="143">
        <v>0</v>
      </c>
      <c r="R538" s="143">
        <f>Q538*H538</f>
        <v>0</v>
      </c>
      <c r="S538" s="143">
        <v>0</v>
      </c>
      <c r="T538" s="144">
        <f>S538*H538</f>
        <v>0</v>
      </c>
      <c r="AR538" s="145" t="s">
        <v>275</v>
      </c>
      <c r="AT538" s="145" t="s">
        <v>169</v>
      </c>
      <c r="AU538" s="145" t="s">
        <v>88</v>
      </c>
      <c r="AY538" s="18" t="s">
        <v>167</v>
      </c>
      <c r="BE538" s="146">
        <f>IF(N538="základní",J538,0)</f>
        <v>0</v>
      </c>
      <c r="BF538" s="146">
        <f>IF(N538="snížená",J538,0)</f>
        <v>0</v>
      </c>
      <c r="BG538" s="146">
        <f>IF(N538="zákl. přenesená",J538,0)</f>
        <v>0</v>
      </c>
      <c r="BH538" s="146">
        <f>IF(N538="sníž. přenesená",J538,0)</f>
        <v>0</v>
      </c>
      <c r="BI538" s="146">
        <f>IF(N538="nulová",J538,0)</f>
        <v>0</v>
      </c>
      <c r="BJ538" s="18" t="s">
        <v>86</v>
      </c>
      <c r="BK538" s="146">
        <f>ROUND(I538*H538,2)</f>
        <v>0</v>
      </c>
      <c r="BL538" s="18" t="s">
        <v>275</v>
      </c>
      <c r="BM538" s="145" t="s">
        <v>1976</v>
      </c>
    </row>
    <row r="539" spans="2:65" s="1" customFormat="1" ht="10.199999999999999" x14ac:dyDescent="0.2">
      <c r="B539" s="34"/>
      <c r="D539" s="147" t="s">
        <v>176</v>
      </c>
      <c r="F539" s="148" t="s">
        <v>1977</v>
      </c>
      <c r="I539" s="149"/>
      <c r="L539" s="34"/>
      <c r="M539" s="150"/>
      <c r="T539" s="55"/>
      <c r="AT539" s="18" t="s">
        <v>176</v>
      </c>
      <c r="AU539" s="18" t="s">
        <v>88</v>
      </c>
    </row>
    <row r="540" spans="2:65" s="1" customFormat="1" ht="37.799999999999997" customHeight="1" x14ac:dyDescent="0.2">
      <c r="B540" s="133"/>
      <c r="C540" s="134" t="s">
        <v>1175</v>
      </c>
      <c r="D540" s="134" t="s">
        <v>169</v>
      </c>
      <c r="E540" s="135" t="s">
        <v>1978</v>
      </c>
      <c r="F540" s="136" t="s">
        <v>1979</v>
      </c>
      <c r="G540" s="137" t="s">
        <v>208</v>
      </c>
      <c r="H540" s="138">
        <v>0.437</v>
      </c>
      <c r="I540" s="139"/>
      <c r="J540" s="140">
        <f>ROUND(I540*H540,2)</f>
        <v>0</v>
      </c>
      <c r="K540" s="136" t="s">
        <v>173</v>
      </c>
      <c r="L540" s="34"/>
      <c r="M540" s="141" t="s">
        <v>3</v>
      </c>
      <c r="N540" s="142" t="s">
        <v>50</v>
      </c>
      <c r="P540" s="143">
        <f>O540*H540</f>
        <v>0</v>
      </c>
      <c r="Q540" s="143">
        <v>0</v>
      </c>
      <c r="R540" s="143">
        <f>Q540*H540</f>
        <v>0</v>
      </c>
      <c r="S540" s="143">
        <v>0</v>
      </c>
      <c r="T540" s="144">
        <f>S540*H540</f>
        <v>0</v>
      </c>
      <c r="AR540" s="145" t="s">
        <v>275</v>
      </c>
      <c r="AT540" s="145" t="s">
        <v>169</v>
      </c>
      <c r="AU540" s="145" t="s">
        <v>88</v>
      </c>
      <c r="AY540" s="18" t="s">
        <v>167</v>
      </c>
      <c r="BE540" s="146">
        <f>IF(N540="základní",J540,0)</f>
        <v>0</v>
      </c>
      <c r="BF540" s="146">
        <f>IF(N540="snížená",J540,0)</f>
        <v>0</v>
      </c>
      <c r="BG540" s="146">
        <f>IF(N540="zákl. přenesená",J540,0)</f>
        <v>0</v>
      </c>
      <c r="BH540" s="146">
        <f>IF(N540="sníž. přenesená",J540,0)</f>
        <v>0</v>
      </c>
      <c r="BI540" s="146">
        <f>IF(N540="nulová",J540,0)</f>
        <v>0</v>
      </c>
      <c r="BJ540" s="18" t="s">
        <v>86</v>
      </c>
      <c r="BK540" s="146">
        <f>ROUND(I540*H540,2)</f>
        <v>0</v>
      </c>
      <c r="BL540" s="18" t="s">
        <v>275</v>
      </c>
      <c r="BM540" s="145" t="s">
        <v>1980</v>
      </c>
    </row>
    <row r="541" spans="2:65" s="1" customFormat="1" ht="10.199999999999999" x14ac:dyDescent="0.2">
      <c r="B541" s="34"/>
      <c r="D541" s="147" t="s">
        <v>176</v>
      </c>
      <c r="F541" s="148" t="s">
        <v>1981</v>
      </c>
      <c r="I541" s="149"/>
      <c r="L541" s="34"/>
      <c r="M541" s="150"/>
      <c r="T541" s="55"/>
      <c r="AT541" s="18" t="s">
        <v>176</v>
      </c>
      <c r="AU541" s="18" t="s">
        <v>88</v>
      </c>
    </row>
    <row r="542" spans="2:65" s="11" customFormat="1" ht="22.8" customHeight="1" x14ac:dyDescent="0.25">
      <c r="B542" s="121"/>
      <c r="D542" s="122" t="s">
        <v>78</v>
      </c>
      <c r="E542" s="131" t="s">
        <v>1982</v>
      </c>
      <c r="F542" s="131" t="s">
        <v>1983</v>
      </c>
      <c r="I542" s="124"/>
      <c r="J542" s="132">
        <f>BK542</f>
        <v>0</v>
      </c>
      <c r="L542" s="121"/>
      <c r="M542" s="126"/>
      <c r="P542" s="127">
        <f>SUM(P543:P583)</f>
        <v>0</v>
      </c>
      <c r="R542" s="127">
        <f>SUM(R543:R583)</f>
        <v>9.4183740000000002E-2</v>
      </c>
      <c r="T542" s="128">
        <f>SUM(T543:T583)</f>
        <v>0</v>
      </c>
      <c r="AR542" s="122" t="s">
        <v>88</v>
      </c>
      <c r="AT542" s="129" t="s">
        <v>78</v>
      </c>
      <c r="AU542" s="129" t="s">
        <v>86</v>
      </c>
      <c r="AY542" s="122" t="s">
        <v>167</v>
      </c>
      <c r="BK542" s="130">
        <f>SUM(BK543:BK583)</f>
        <v>0</v>
      </c>
    </row>
    <row r="543" spans="2:65" s="1" customFormat="1" ht="16.5" customHeight="1" x14ac:dyDescent="0.2">
      <c r="B543" s="133"/>
      <c r="C543" s="134" t="s">
        <v>1180</v>
      </c>
      <c r="D543" s="134" t="s">
        <v>169</v>
      </c>
      <c r="E543" s="135" t="s">
        <v>1984</v>
      </c>
      <c r="F543" s="136" t="s">
        <v>1985</v>
      </c>
      <c r="G543" s="137" t="s">
        <v>220</v>
      </c>
      <c r="H543" s="138">
        <v>105.742</v>
      </c>
      <c r="I543" s="139"/>
      <c r="J543" s="140">
        <f>ROUND(I543*H543,2)</f>
        <v>0</v>
      </c>
      <c r="K543" s="136" t="s">
        <v>173</v>
      </c>
      <c r="L543" s="34"/>
      <c r="M543" s="141" t="s">
        <v>3</v>
      </c>
      <c r="N543" s="142" t="s">
        <v>50</v>
      </c>
      <c r="P543" s="143">
        <f>O543*H543</f>
        <v>0</v>
      </c>
      <c r="Q543" s="143">
        <v>0</v>
      </c>
      <c r="R543" s="143">
        <f>Q543*H543</f>
        <v>0</v>
      </c>
      <c r="S543" s="143">
        <v>0</v>
      </c>
      <c r="T543" s="144">
        <f>S543*H543</f>
        <v>0</v>
      </c>
      <c r="AR543" s="145" t="s">
        <v>275</v>
      </c>
      <c r="AT543" s="145" t="s">
        <v>169</v>
      </c>
      <c r="AU543" s="145" t="s">
        <v>88</v>
      </c>
      <c r="AY543" s="18" t="s">
        <v>167</v>
      </c>
      <c r="BE543" s="146">
        <f>IF(N543="základní",J543,0)</f>
        <v>0</v>
      </c>
      <c r="BF543" s="146">
        <f>IF(N543="snížená",J543,0)</f>
        <v>0</v>
      </c>
      <c r="BG543" s="146">
        <f>IF(N543="zákl. přenesená",J543,0)</f>
        <v>0</v>
      </c>
      <c r="BH543" s="146">
        <f>IF(N543="sníž. přenesená",J543,0)</f>
        <v>0</v>
      </c>
      <c r="BI543" s="146">
        <f>IF(N543="nulová",J543,0)</f>
        <v>0</v>
      </c>
      <c r="BJ543" s="18" t="s">
        <v>86</v>
      </c>
      <c r="BK543" s="146">
        <f>ROUND(I543*H543,2)</f>
        <v>0</v>
      </c>
      <c r="BL543" s="18" t="s">
        <v>275</v>
      </c>
      <c r="BM543" s="145" t="s">
        <v>1986</v>
      </c>
    </row>
    <row r="544" spans="2:65" s="1" customFormat="1" ht="10.199999999999999" x14ac:dyDescent="0.2">
      <c r="B544" s="34"/>
      <c r="D544" s="147" t="s">
        <v>176</v>
      </c>
      <c r="F544" s="148" t="s">
        <v>1987</v>
      </c>
      <c r="I544" s="149"/>
      <c r="L544" s="34"/>
      <c r="M544" s="150"/>
      <c r="T544" s="55"/>
      <c r="AT544" s="18" t="s">
        <v>176</v>
      </c>
      <c r="AU544" s="18" t="s">
        <v>88</v>
      </c>
    </row>
    <row r="545" spans="2:65" s="12" customFormat="1" ht="10.199999999999999" x14ac:dyDescent="0.2">
      <c r="B545" s="151"/>
      <c r="D545" s="152" t="s">
        <v>178</v>
      </c>
      <c r="E545" s="153" t="s">
        <v>3</v>
      </c>
      <c r="F545" s="154" t="s">
        <v>607</v>
      </c>
      <c r="H545" s="153" t="s">
        <v>3</v>
      </c>
      <c r="I545" s="155"/>
      <c r="L545" s="151"/>
      <c r="M545" s="156"/>
      <c r="T545" s="157"/>
      <c r="AT545" s="153" t="s">
        <v>178</v>
      </c>
      <c r="AU545" s="153" t="s">
        <v>88</v>
      </c>
      <c r="AV545" s="12" t="s">
        <v>86</v>
      </c>
      <c r="AW545" s="12" t="s">
        <v>41</v>
      </c>
      <c r="AX545" s="12" t="s">
        <v>79</v>
      </c>
      <c r="AY545" s="153" t="s">
        <v>167</v>
      </c>
    </row>
    <row r="546" spans="2:65" s="13" customFormat="1" ht="10.199999999999999" x14ac:dyDescent="0.2">
      <c r="B546" s="158"/>
      <c r="D546" s="152" t="s">
        <v>178</v>
      </c>
      <c r="E546" s="159" t="s">
        <v>3</v>
      </c>
      <c r="F546" s="160" t="s">
        <v>1988</v>
      </c>
      <c r="H546" s="161">
        <v>10.941000000000001</v>
      </c>
      <c r="I546" s="162"/>
      <c r="L546" s="158"/>
      <c r="M546" s="163"/>
      <c r="T546" s="164"/>
      <c r="AT546" s="159" t="s">
        <v>178</v>
      </c>
      <c r="AU546" s="159" t="s">
        <v>88</v>
      </c>
      <c r="AV546" s="13" t="s">
        <v>88</v>
      </c>
      <c r="AW546" s="13" t="s">
        <v>41</v>
      </c>
      <c r="AX546" s="13" t="s">
        <v>79</v>
      </c>
      <c r="AY546" s="159" t="s">
        <v>167</v>
      </c>
    </row>
    <row r="547" spans="2:65" s="12" customFormat="1" ht="10.199999999999999" x14ac:dyDescent="0.2">
      <c r="B547" s="151"/>
      <c r="D547" s="152" t="s">
        <v>178</v>
      </c>
      <c r="E547" s="153" t="s">
        <v>3</v>
      </c>
      <c r="F547" s="154" t="s">
        <v>1989</v>
      </c>
      <c r="H547" s="153" t="s">
        <v>3</v>
      </c>
      <c r="I547" s="155"/>
      <c r="L547" s="151"/>
      <c r="M547" s="156"/>
      <c r="T547" s="157"/>
      <c r="AT547" s="153" t="s">
        <v>178</v>
      </c>
      <c r="AU547" s="153" t="s">
        <v>88</v>
      </c>
      <c r="AV547" s="12" t="s">
        <v>86</v>
      </c>
      <c r="AW547" s="12" t="s">
        <v>41</v>
      </c>
      <c r="AX547" s="12" t="s">
        <v>79</v>
      </c>
      <c r="AY547" s="153" t="s">
        <v>167</v>
      </c>
    </row>
    <row r="548" spans="2:65" s="13" customFormat="1" ht="10.199999999999999" x14ac:dyDescent="0.2">
      <c r="B548" s="158"/>
      <c r="D548" s="152" t="s">
        <v>178</v>
      </c>
      <c r="E548" s="159" t="s">
        <v>3</v>
      </c>
      <c r="F548" s="160" t="s">
        <v>1990</v>
      </c>
      <c r="H548" s="161">
        <v>87.171000000000006</v>
      </c>
      <c r="I548" s="162"/>
      <c r="L548" s="158"/>
      <c r="M548" s="163"/>
      <c r="T548" s="164"/>
      <c r="AT548" s="159" t="s">
        <v>178</v>
      </c>
      <c r="AU548" s="159" t="s">
        <v>88</v>
      </c>
      <c r="AV548" s="13" t="s">
        <v>88</v>
      </c>
      <c r="AW548" s="13" t="s">
        <v>41</v>
      </c>
      <c r="AX548" s="13" t="s">
        <v>79</v>
      </c>
      <c r="AY548" s="159" t="s">
        <v>167</v>
      </c>
    </row>
    <row r="549" spans="2:65" s="12" customFormat="1" ht="10.199999999999999" x14ac:dyDescent="0.2">
      <c r="B549" s="151"/>
      <c r="D549" s="152" t="s">
        <v>178</v>
      </c>
      <c r="E549" s="153" t="s">
        <v>3</v>
      </c>
      <c r="F549" s="154" t="s">
        <v>1991</v>
      </c>
      <c r="H549" s="153" t="s">
        <v>3</v>
      </c>
      <c r="I549" s="155"/>
      <c r="L549" s="151"/>
      <c r="M549" s="156"/>
      <c r="T549" s="157"/>
      <c r="AT549" s="153" t="s">
        <v>178</v>
      </c>
      <c r="AU549" s="153" t="s">
        <v>88</v>
      </c>
      <c r="AV549" s="12" t="s">
        <v>86</v>
      </c>
      <c r="AW549" s="12" t="s">
        <v>41</v>
      </c>
      <c r="AX549" s="12" t="s">
        <v>79</v>
      </c>
      <c r="AY549" s="153" t="s">
        <v>167</v>
      </c>
    </row>
    <row r="550" spans="2:65" s="13" customFormat="1" ht="10.199999999999999" x14ac:dyDescent="0.2">
      <c r="B550" s="158"/>
      <c r="D550" s="152" t="s">
        <v>178</v>
      </c>
      <c r="E550" s="159" t="s">
        <v>3</v>
      </c>
      <c r="F550" s="160" t="s">
        <v>1992</v>
      </c>
      <c r="H550" s="161">
        <v>7.63</v>
      </c>
      <c r="I550" s="162"/>
      <c r="L550" s="158"/>
      <c r="M550" s="163"/>
      <c r="T550" s="164"/>
      <c r="AT550" s="159" t="s">
        <v>178</v>
      </c>
      <c r="AU550" s="159" t="s">
        <v>88</v>
      </c>
      <c r="AV550" s="13" t="s">
        <v>88</v>
      </c>
      <c r="AW550" s="13" t="s">
        <v>41</v>
      </c>
      <c r="AX550" s="13" t="s">
        <v>79</v>
      </c>
      <c r="AY550" s="159" t="s">
        <v>167</v>
      </c>
    </row>
    <row r="551" spans="2:65" s="14" customFormat="1" ht="10.199999999999999" x14ac:dyDescent="0.2">
      <c r="B551" s="165"/>
      <c r="D551" s="152" t="s">
        <v>178</v>
      </c>
      <c r="E551" s="166" t="s">
        <v>3</v>
      </c>
      <c r="F551" s="167" t="s">
        <v>181</v>
      </c>
      <c r="H551" s="168">
        <v>105.742</v>
      </c>
      <c r="I551" s="169"/>
      <c r="L551" s="165"/>
      <c r="M551" s="170"/>
      <c r="T551" s="171"/>
      <c r="AT551" s="166" t="s">
        <v>178</v>
      </c>
      <c r="AU551" s="166" t="s">
        <v>88</v>
      </c>
      <c r="AV551" s="14" t="s">
        <v>174</v>
      </c>
      <c r="AW551" s="14" t="s">
        <v>41</v>
      </c>
      <c r="AX551" s="14" t="s">
        <v>86</v>
      </c>
      <c r="AY551" s="166" t="s">
        <v>167</v>
      </c>
    </row>
    <row r="552" spans="2:65" s="1" customFormat="1" ht="24.15" customHeight="1" x14ac:dyDescent="0.2">
      <c r="B552" s="133"/>
      <c r="C552" s="134" t="s">
        <v>1185</v>
      </c>
      <c r="D552" s="134" t="s">
        <v>169</v>
      </c>
      <c r="E552" s="135" t="s">
        <v>1993</v>
      </c>
      <c r="F552" s="136" t="s">
        <v>1994</v>
      </c>
      <c r="G552" s="137" t="s">
        <v>220</v>
      </c>
      <c r="H552" s="138">
        <v>105.742</v>
      </c>
      <c r="I552" s="139"/>
      <c r="J552" s="140">
        <f>ROUND(I552*H552,2)</f>
        <v>0</v>
      </c>
      <c r="K552" s="136" t="s">
        <v>173</v>
      </c>
      <c r="L552" s="34"/>
      <c r="M552" s="141" t="s">
        <v>3</v>
      </c>
      <c r="N552" s="142" t="s">
        <v>50</v>
      </c>
      <c r="P552" s="143">
        <f>O552*H552</f>
        <v>0</v>
      </c>
      <c r="Q552" s="143">
        <v>1.1E-4</v>
      </c>
      <c r="R552" s="143">
        <f>Q552*H552</f>
        <v>1.1631620000000001E-2</v>
      </c>
      <c r="S552" s="143">
        <v>0</v>
      </c>
      <c r="T552" s="144">
        <f>S552*H552</f>
        <v>0</v>
      </c>
      <c r="AR552" s="145" t="s">
        <v>275</v>
      </c>
      <c r="AT552" s="145" t="s">
        <v>169</v>
      </c>
      <c r="AU552" s="145" t="s">
        <v>88</v>
      </c>
      <c r="AY552" s="18" t="s">
        <v>167</v>
      </c>
      <c r="BE552" s="146">
        <f>IF(N552="základní",J552,0)</f>
        <v>0</v>
      </c>
      <c r="BF552" s="146">
        <f>IF(N552="snížená",J552,0)</f>
        <v>0</v>
      </c>
      <c r="BG552" s="146">
        <f>IF(N552="zákl. přenesená",J552,0)</f>
        <v>0</v>
      </c>
      <c r="BH552" s="146">
        <f>IF(N552="sníž. přenesená",J552,0)</f>
        <v>0</v>
      </c>
      <c r="BI552" s="146">
        <f>IF(N552="nulová",J552,0)</f>
        <v>0</v>
      </c>
      <c r="BJ552" s="18" t="s">
        <v>86</v>
      </c>
      <c r="BK552" s="146">
        <f>ROUND(I552*H552,2)</f>
        <v>0</v>
      </c>
      <c r="BL552" s="18" t="s">
        <v>275</v>
      </c>
      <c r="BM552" s="145" t="s">
        <v>1995</v>
      </c>
    </row>
    <row r="553" spans="2:65" s="1" customFormat="1" ht="10.199999999999999" x14ac:dyDescent="0.2">
      <c r="B553" s="34"/>
      <c r="D553" s="147" t="s">
        <v>176</v>
      </c>
      <c r="F553" s="148" t="s">
        <v>1996</v>
      </c>
      <c r="I553" s="149"/>
      <c r="L553" s="34"/>
      <c r="M553" s="150"/>
      <c r="T553" s="55"/>
      <c r="AT553" s="18" t="s">
        <v>176</v>
      </c>
      <c r="AU553" s="18" t="s">
        <v>88</v>
      </c>
    </row>
    <row r="554" spans="2:65" s="12" customFormat="1" ht="10.199999999999999" x14ac:dyDescent="0.2">
      <c r="B554" s="151"/>
      <c r="D554" s="152" t="s">
        <v>178</v>
      </c>
      <c r="E554" s="153" t="s">
        <v>3</v>
      </c>
      <c r="F554" s="154" t="s">
        <v>607</v>
      </c>
      <c r="H554" s="153" t="s">
        <v>3</v>
      </c>
      <c r="I554" s="155"/>
      <c r="L554" s="151"/>
      <c r="M554" s="156"/>
      <c r="T554" s="157"/>
      <c r="AT554" s="153" t="s">
        <v>178</v>
      </c>
      <c r="AU554" s="153" t="s">
        <v>88</v>
      </c>
      <c r="AV554" s="12" t="s">
        <v>86</v>
      </c>
      <c r="AW554" s="12" t="s">
        <v>41</v>
      </c>
      <c r="AX554" s="12" t="s">
        <v>79</v>
      </c>
      <c r="AY554" s="153" t="s">
        <v>167</v>
      </c>
    </row>
    <row r="555" spans="2:65" s="13" customFormat="1" ht="10.199999999999999" x14ac:dyDescent="0.2">
      <c r="B555" s="158"/>
      <c r="D555" s="152" t="s">
        <v>178</v>
      </c>
      <c r="E555" s="159" t="s">
        <v>3</v>
      </c>
      <c r="F555" s="160" t="s">
        <v>1988</v>
      </c>
      <c r="H555" s="161">
        <v>10.941000000000001</v>
      </c>
      <c r="I555" s="162"/>
      <c r="L555" s="158"/>
      <c r="M555" s="163"/>
      <c r="T555" s="164"/>
      <c r="AT555" s="159" t="s">
        <v>178</v>
      </c>
      <c r="AU555" s="159" t="s">
        <v>88</v>
      </c>
      <c r="AV555" s="13" t="s">
        <v>88</v>
      </c>
      <c r="AW555" s="13" t="s">
        <v>41</v>
      </c>
      <c r="AX555" s="13" t="s">
        <v>79</v>
      </c>
      <c r="AY555" s="159" t="s">
        <v>167</v>
      </c>
    </row>
    <row r="556" spans="2:65" s="12" customFormat="1" ht="10.199999999999999" x14ac:dyDescent="0.2">
      <c r="B556" s="151"/>
      <c r="D556" s="152" t="s">
        <v>178</v>
      </c>
      <c r="E556" s="153" t="s">
        <v>3</v>
      </c>
      <c r="F556" s="154" t="s">
        <v>1989</v>
      </c>
      <c r="H556" s="153" t="s">
        <v>3</v>
      </c>
      <c r="I556" s="155"/>
      <c r="L556" s="151"/>
      <c r="M556" s="156"/>
      <c r="T556" s="157"/>
      <c r="AT556" s="153" t="s">
        <v>178</v>
      </c>
      <c r="AU556" s="153" t="s">
        <v>88</v>
      </c>
      <c r="AV556" s="12" t="s">
        <v>86</v>
      </c>
      <c r="AW556" s="12" t="s">
        <v>41</v>
      </c>
      <c r="AX556" s="12" t="s">
        <v>79</v>
      </c>
      <c r="AY556" s="153" t="s">
        <v>167</v>
      </c>
    </row>
    <row r="557" spans="2:65" s="13" customFormat="1" ht="10.199999999999999" x14ac:dyDescent="0.2">
      <c r="B557" s="158"/>
      <c r="D557" s="152" t="s">
        <v>178</v>
      </c>
      <c r="E557" s="159" t="s">
        <v>3</v>
      </c>
      <c r="F557" s="160" t="s">
        <v>1990</v>
      </c>
      <c r="H557" s="161">
        <v>87.171000000000006</v>
      </c>
      <c r="I557" s="162"/>
      <c r="L557" s="158"/>
      <c r="M557" s="163"/>
      <c r="T557" s="164"/>
      <c r="AT557" s="159" t="s">
        <v>178</v>
      </c>
      <c r="AU557" s="159" t="s">
        <v>88</v>
      </c>
      <c r="AV557" s="13" t="s">
        <v>88</v>
      </c>
      <c r="AW557" s="13" t="s">
        <v>41</v>
      </c>
      <c r="AX557" s="13" t="s">
        <v>79</v>
      </c>
      <c r="AY557" s="159" t="s">
        <v>167</v>
      </c>
    </row>
    <row r="558" spans="2:65" s="12" customFormat="1" ht="10.199999999999999" x14ac:dyDescent="0.2">
      <c r="B558" s="151"/>
      <c r="D558" s="152" t="s">
        <v>178</v>
      </c>
      <c r="E558" s="153" t="s">
        <v>3</v>
      </c>
      <c r="F558" s="154" t="s">
        <v>1991</v>
      </c>
      <c r="H558" s="153" t="s">
        <v>3</v>
      </c>
      <c r="I558" s="155"/>
      <c r="L558" s="151"/>
      <c r="M558" s="156"/>
      <c r="T558" s="157"/>
      <c r="AT558" s="153" t="s">
        <v>178</v>
      </c>
      <c r="AU558" s="153" t="s">
        <v>88</v>
      </c>
      <c r="AV558" s="12" t="s">
        <v>86</v>
      </c>
      <c r="AW558" s="12" t="s">
        <v>41</v>
      </c>
      <c r="AX558" s="12" t="s">
        <v>79</v>
      </c>
      <c r="AY558" s="153" t="s">
        <v>167</v>
      </c>
    </row>
    <row r="559" spans="2:65" s="13" customFormat="1" ht="10.199999999999999" x14ac:dyDescent="0.2">
      <c r="B559" s="158"/>
      <c r="D559" s="152" t="s">
        <v>178</v>
      </c>
      <c r="E559" s="159" t="s">
        <v>3</v>
      </c>
      <c r="F559" s="160" t="s">
        <v>1992</v>
      </c>
      <c r="H559" s="161">
        <v>7.63</v>
      </c>
      <c r="I559" s="162"/>
      <c r="L559" s="158"/>
      <c r="M559" s="163"/>
      <c r="T559" s="164"/>
      <c r="AT559" s="159" t="s">
        <v>178</v>
      </c>
      <c r="AU559" s="159" t="s">
        <v>88</v>
      </c>
      <c r="AV559" s="13" t="s">
        <v>88</v>
      </c>
      <c r="AW559" s="13" t="s">
        <v>41</v>
      </c>
      <c r="AX559" s="13" t="s">
        <v>79</v>
      </c>
      <c r="AY559" s="159" t="s">
        <v>167</v>
      </c>
    </row>
    <row r="560" spans="2:65" s="14" customFormat="1" ht="10.199999999999999" x14ac:dyDescent="0.2">
      <c r="B560" s="165"/>
      <c r="D560" s="152" t="s">
        <v>178</v>
      </c>
      <c r="E560" s="166" t="s">
        <v>3</v>
      </c>
      <c r="F560" s="167" t="s">
        <v>181</v>
      </c>
      <c r="H560" s="168">
        <v>105.742</v>
      </c>
      <c r="I560" s="169"/>
      <c r="L560" s="165"/>
      <c r="M560" s="170"/>
      <c r="T560" s="171"/>
      <c r="AT560" s="166" t="s">
        <v>178</v>
      </c>
      <c r="AU560" s="166" t="s">
        <v>88</v>
      </c>
      <c r="AV560" s="14" t="s">
        <v>174</v>
      </c>
      <c r="AW560" s="14" t="s">
        <v>41</v>
      </c>
      <c r="AX560" s="14" t="s">
        <v>86</v>
      </c>
      <c r="AY560" s="166" t="s">
        <v>167</v>
      </c>
    </row>
    <row r="561" spans="2:65" s="1" customFormat="1" ht="24.15" customHeight="1" x14ac:dyDescent="0.2">
      <c r="B561" s="133"/>
      <c r="C561" s="134" t="s">
        <v>1190</v>
      </c>
      <c r="D561" s="134" t="s">
        <v>169</v>
      </c>
      <c r="E561" s="135" t="s">
        <v>1997</v>
      </c>
      <c r="F561" s="136" t="s">
        <v>1998</v>
      </c>
      <c r="G561" s="137" t="s">
        <v>220</v>
      </c>
      <c r="H561" s="138">
        <v>105.742</v>
      </c>
      <c r="I561" s="139"/>
      <c r="J561" s="140">
        <f>ROUND(I561*H561,2)</f>
        <v>0</v>
      </c>
      <c r="K561" s="136" t="s">
        <v>173</v>
      </c>
      <c r="L561" s="34"/>
      <c r="M561" s="141" t="s">
        <v>3</v>
      </c>
      <c r="N561" s="142" t="s">
        <v>50</v>
      </c>
      <c r="P561" s="143">
        <f>O561*H561</f>
        <v>0</v>
      </c>
      <c r="Q561" s="143">
        <v>7.2000000000000005E-4</v>
      </c>
      <c r="R561" s="143">
        <f>Q561*H561</f>
        <v>7.6134240000000006E-2</v>
      </c>
      <c r="S561" s="143">
        <v>0</v>
      </c>
      <c r="T561" s="144">
        <f>S561*H561</f>
        <v>0</v>
      </c>
      <c r="AR561" s="145" t="s">
        <v>275</v>
      </c>
      <c r="AT561" s="145" t="s">
        <v>169</v>
      </c>
      <c r="AU561" s="145" t="s">
        <v>88</v>
      </c>
      <c r="AY561" s="18" t="s">
        <v>167</v>
      </c>
      <c r="BE561" s="146">
        <f>IF(N561="základní",J561,0)</f>
        <v>0</v>
      </c>
      <c r="BF561" s="146">
        <f>IF(N561="snížená",J561,0)</f>
        <v>0</v>
      </c>
      <c r="BG561" s="146">
        <f>IF(N561="zákl. přenesená",J561,0)</f>
        <v>0</v>
      </c>
      <c r="BH561" s="146">
        <f>IF(N561="sníž. přenesená",J561,0)</f>
        <v>0</v>
      </c>
      <c r="BI561" s="146">
        <f>IF(N561="nulová",J561,0)</f>
        <v>0</v>
      </c>
      <c r="BJ561" s="18" t="s">
        <v>86</v>
      </c>
      <c r="BK561" s="146">
        <f>ROUND(I561*H561,2)</f>
        <v>0</v>
      </c>
      <c r="BL561" s="18" t="s">
        <v>275</v>
      </c>
      <c r="BM561" s="145" t="s">
        <v>1999</v>
      </c>
    </row>
    <row r="562" spans="2:65" s="1" customFormat="1" ht="10.199999999999999" x14ac:dyDescent="0.2">
      <c r="B562" s="34"/>
      <c r="D562" s="147" t="s">
        <v>176</v>
      </c>
      <c r="F562" s="148" t="s">
        <v>2000</v>
      </c>
      <c r="I562" s="149"/>
      <c r="L562" s="34"/>
      <c r="M562" s="150"/>
      <c r="T562" s="55"/>
      <c r="AT562" s="18" t="s">
        <v>176</v>
      </c>
      <c r="AU562" s="18" t="s">
        <v>88</v>
      </c>
    </row>
    <row r="563" spans="2:65" s="12" customFormat="1" ht="10.199999999999999" x14ac:dyDescent="0.2">
      <c r="B563" s="151"/>
      <c r="D563" s="152" t="s">
        <v>178</v>
      </c>
      <c r="E563" s="153" t="s">
        <v>3</v>
      </c>
      <c r="F563" s="154" t="s">
        <v>607</v>
      </c>
      <c r="H563" s="153" t="s">
        <v>3</v>
      </c>
      <c r="I563" s="155"/>
      <c r="L563" s="151"/>
      <c r="M563" s="156"/>
      <c r="T563" s="157"/>
      <c r="AT563" s="153" t="s">
        <v>178</v>
      </c>
      <c r="AU563" s="153" t="s">
        <v>88</v>
      </c>
      <c r="AV563" s="12" t="s">
        <v>86</v>
      </c>
      <c r="AW563" s="12" t="s">
        <v>41</v>
      </c>
      <c r="AX563" s="12" t="s">
        <v>79</v>
      </c>
      <c r="AY563" s="153" t="s">
        <v>167</v>
      </c>
    </row>
    <row r="564" spans="2:65" s="13" customFormat="1" ht="10.199999999999999" x14ac:dyDescent="0.2">
      <c r="B564" s="158"/>
      <c r="D564" s="152" t="s">
        <v>178</v>
      </c>
      <c r="E564" s="159" t="s">
        <v>3</v>
      </c>
      <c r="F564" s="160" t="s">
        <v>1988</v>
      </c>
      <c r="H564" s="161">
        <v>10.941000000000001</v>
      </c>
      <c r="I564" s="162"/>
      <c r="L564" s="158"/>
      <c r="M564" s="163"/>
      <c r="T564" s="164"/>
      <c r="AT564" s="159" t="s">
        <v>178</v>
      </c>
      <c r="AU564" s="159" t="s">
        <v>88</v>
      </c>
      <c r="AV564" s="13" t="s">
        <v>88</v>
      </c>
      <c r="AW564" s="13" t="s">
        <v>41</v>
      </c>
      <c r="AX564" s="13" t="s">
        <v>79</v>
      </c>
      <c r="AY564" s="159" t="s">
        <v>167</v>
      </c>
    </row>
    <row r="565" spans="2:65" s="12" customFormat="1" ht="10.199999999999999" x14ac:dyDescent="0.2">
      <c r="B565" s="151"/>
      <c r="D565" s="152" t="s">
        <v>178</v>
      </c>
      <c r="E565" s="153" t="s">
        <v>3</v>
      </c>
      <c r="F565" s="154" t="s">
        <v>1989</v>
      </c>
      <c r="H565" s="153" t="s">
        <v>3</v>
      </c>
      <c r="I565" s="155"/>
      <c r="L565" s="151"/>
      <c r="M565" s="156"/>
      <c r="T565" s="157"/>
      <c r="AT565" s="153" t="s">
        <v>178</v>
      </c>
      <c r="AU565" s="153" t="s">
        <v>88</v>
      </c>
      <c r="AV565" s="12" t="s">
        <v>86</v>
      </c>
      <c r="AW565" s="12" t="s">
        <v>41</v>
      </c>
      <c r="AX565" s="12" t="s">
        <v>79</v>
      </c>
      <c r="AY565" s="153" t="s">
        <v>167</v>
      </c>
    </row>
    <row r="566" spans="2:65" s="13" customFormat="1" ht="10.199999999999999" x14ac:dyDescent="0.2">
      <c r="B566" s="158"/>
      <c r="D566" s="152" t="s">
        <v>178</v>
      </c>
      <c r="E566" s="159" t="s">
        <v>3</v>
      </c>
      <c r="F566" s="160" t="s">
        <v>1990</v>
      </c>
      <c r="H566" s="161">
        <v>87.171000000000006</v>
      </c>
      <c r="I566" s="162"/>
      <c r="L566" s="158"/>
      <c r="M566" s="163"/>
      <c r="T566" s="164"/>
      <c r="AT566" s="159" t="s">
        <v>178</v>
      </c>
      <c r="AU566" s="159" t="s">
        <v>88</v>
      </c>
      <c r="AV566" s="13" t="s">
        <v>88</v>
      </c>
      <c r="AW566" s="13" t="s">
        <v>41</v>
      </c>
      <c r="AX566" s="13" t="s">
        <v>79</v>
      </c>
      <c r="AY566" s="159" t="s">
        <v>167</v>
      </c>
    </row>
    <row r="567" spans="2:65" s="12" customFormat="1" ht="10.199999999999999" x14ac:dyDescent="0.2">
      <c r="B567" s="151"/>
      <c r="D567" s="152" t="s">
        <v>178</v>
      </c>
      <c r="E567" s="153" t="s">
        <v>3</v>
      </c>
      <c r="F567" s="154" t="s">
        <v>1991</v>
      </c>
      <c r="H567" s="153" t="s">
        <v>3</v>
      </c>
      <c r="I567" s="155"/>
      <c r="L567" s="151"/>
      <c r="M567" s="156"/>
      <c r="T567" s="157"/>
      <c r="AT567" s="153" t="s">
        <v>178</v>
      </c>
      <c r="AU567" s="153" t="s">
        <v>88</v>
      </c>
      <c r="AV567" s="12" t="s">
        <v>86</v>
      </c>
      <c r="AW567" s="12" t="s">
        <v>41</v>
      </c>
      <c r="AX567" s="12" t="s">
        <v>79</v>
      </c>
      <c r="AY567" s="153" t="s">
        <v>167</v>
      </c>
    </row>
    <row r="568" spans="2:65" s="13" customFormat="1" ht="10.199999999999999" x14ac:dyDescent="0.2">
      <c r="B568" s="158"/>
      <c r="D568" s="152" t="s">
        <v>178</v>
      </c>
      <c r="E568" s="159" t="s">
        <v>3</v>
      </c>
      <c r="F568" s="160" t="s">
        <v>1992</v>
      </c>
      <c r="H568" s="161">
        <v>7.63</v>
      </c>
      <c r="I568" s="162"/>
      <c r="L568" s="158"/>
      <c r="M568" s="163"/>
      <c r="T568" s="164"/>
      <c r="AT568" s="159" t="s">
        <v>178</v>
      </c>
      <c r="AU568" s="159" t="s">
        <v>88</v>
      </c>
      <c r="AV568" s="13" t="s">
        <v>88</v>
      </c>
      <c r="AW568" s="13" t="s">
        <v>41</v>
      </c>
      <c r="AX568" s="13" t="s">
        <v>79</v>
      </c>
      <c r="AY568" s="159" t="s">
        <v>167</v>
      </c>
    </row>
    <row r="569" spans="2:65" s="14" customFormat="1" ht="10.199999999999999" x14ac:dyDescent="0.2">
      <c r="B569" s="165"/>
      <c r="D569" s="152" t="s">
        <v>178</v>
      </c>
      <c r="E569" s="166" t="s">
        <v>3</v>
      </c>
      <c r="F569" s="167" t="s">
        <v>181</v>
      </c>
      <c r="H569" s="168">
        <v>105.742</v>
      </c>
      <c r="I569" s="169"/>
      <c r="L569" s="165"/>
      <c r="M569" s="170"/>
      <c r="T569" s="171"/>
      <c r="AT569" s="166" t="s">
        <v>178</v>
      </c>
      <c r="AU569" s="166" t="s">
        <v>88</v>
      </c>
      <c r="AV569" s="14" t="s">
        <v>174</v>
      </c>
      <c r="AW569" s="14" t="s">
        <v>41</v>
      </c>
      <c r="AX569" s="14" t="s">
        <v>86</v>
      </c>
      <c r="AY569" s="166" t="s">
        <v>167</v>
      </c>
    </row>
    <row r="570" spans="2:65" s="1" customFormat="1" ht="24.15" customHeight="1" x14ac:dyDescent="0.2">
      <c r="B570" s="133"/>
      <c r="C570" s="134" t="s">
        <v>1198</v>
      </c>
      <c r="D570" s="134" t="s">
        <v>169</v>
      </c>
      <c r="E570" s="135" t="s">
        <v>2001</v>
      </c>
      <c r="F570" s="136" t="s">
        <v>2002</v>
      </c>
      <c r="G570" s="137" t="s">
        <v>220</v>
      </c>
      <c r="H570" s="138">
        <v>10.941000000000001</v>
      </c>
      <c r="I570" s="139"/>
      <c r="J570" s="140">
        <f>ROUND(I570*H570,2)</f>
        <v>0</v>
      </c>
      <c r="K570" s="136" t="s">
        <v>173</v>
      </c>
      <c r="L570" s="34"/>
      <c r="M570" s="141" t="s">
        <v>3</v>
      </c>
      <c r="N570" s="142" t="s">
        <v>50</v>
      </c>
      <c r="P570" s="143">
        <f>O570*H570</f>
        <v>0</v>
      </c>
      <c r="Q570" s="143">
        <v>2.0000000000000001E-4</v>
      </c>
      <c r="R570" s="143">
        <f>Q570*H570</f>
        <v>2.1882000000000004E-3</v>
      </c>
      <c r="S570" s="143">
        <v>0</v>
      </c>
      <c r="T570" s="144">
        <f>S570*H570</f>
        <v>0</v>
      </c>
      <c r="AR570" s="145" t="s">
        <v>275</v>
      </c>
      <c r="AT570" s="145" t="s">
        <v>169</v>
      </c>
      <c r="AU570" s="145" t="s">
        <v>88</v>
      </c>
      <c r="AY570" s="18" t="s">
        <v>167</v>
      </c>
      <c r="BE570" s="146">
        <f>IF(N570="základní",J570,0)</f>
        <v>0</v>
      </c>
      <c r="BF570" s="146">
        <f>IF(N570="snížená",J570,0)</f>
        <v>0</v>
      </c>
      <c r="BG570" s="146">
        <f>IF(N570="zákl. přenesená",J570,0)</f>
        <v>0</v>
      </c>
      <c r="BH570" s="146">
        <f>IF(N570="sníž. přenesená",J570,0)</f>
        <v>0</v>
      </c>
      <c r="BI570" s="146">
        <f>IF(N570="nulová",J570,0)</f>
        <v>0</v>
      </c>
      <c r="BJ570" s="18" t="s">
        <v>86</v>
      </c>
      <c r="BK570" s="146">
        <f>ROUND(I570*H570,2)</f>
        <v>0</v>
      </c>
      <c r="BL570" s="18" t="s">
        <v>275</v>
      </c>
      <c r="BM570" s="145" t="s">
        <v>2003</v>
      </c>
    </row>
    <row r="571" spans="2:65" s="1" customFormat="1" ht="10.199999999999999" x14ac:dyDescent="0.2">
      <c r="B571" s="34"/>
      <c r="D571" s="147" t="s">
        <v>176</v>
      </c>
      <c r="F571" s="148" t="s">
        <v>2004</v>
      </c>
      <c r="I571" s="149"/>
      <c r="L571" s="34"/>
      <c r="M571" s="150"/>
      <c r="T571" s="55"/>
      <c r="AT571" s="18" t="s">
        <v>176</v>
      </c>
      <c r="AU571" s="18" t="s">
        <v>88</v>
      </c>
    </row>
    <row r="572" spans="2:65" s="12" customFormat="1" ht="10.199999999999999" x14ac:dyDescent="0.2">
      <c r="B572" s="151"/>
      <c r="D572" s="152" t="s">
        <v>178</v>
      </c>
      <c r="E572" s="153" t="s">
        <v>3</v>
      </c>
      <c r="F572" s="154" t="s">
        <v>607</v>
      </c>
      <c r="H572" s="153" t="s">
        <v>3</v>
      </c>
      <c r="I572" s="155"/>
      <c r="L572" s="151"/>
      <c r="M572" s="156"/>
      <c r="T572" s="157"/>
      <c r="AT572" s="153" t="s">
        <v>178</v>
      </c>
      <c r="AU572" s="153" t="s">
        <v>88</v>
      </c>
      <c r="AV572" s="12" t="s">
        <v>86</v>
      </c>
      <c r="AW572" s="12" t="s">
        <v>41</v>
      </c>
      <c r="AX572" s="12" t="s">
        <v>79</v>
      </c>
      <c r="AY572" s="153" t="s">
        <v>167</v>
      </c>
    </row>
    <row r="573" spans="2:65" s="13" customFormat="1" ht="10.199999999999999" x14ac:dyDescent="0.2">
      <c r="B573" s="158"/>
      <c r="D573" s="152" t="s">
        <v>178</v>
      </c>
      <c r="E573" s="159" t="s">
        <v>3</v>
      </c>
      <c r="F573" s="160" t="s">
        <v>1988</v>
      </c>
      <c r="H573" s="161">
        <v>10.941000000000001</v>
      </c>
      <c r="I573" s="162"/>
      <c r="L573" s="158"/>
      <c r="M573" s="163"/>
      <c r="T573" s="164"/>
      <c r="AT573" s="159" t="s">
        <v>178</v>
      </c>
      <c r="AU573" s="159" t="s">
        <v>88</v>
      </c>
      <c r="AV573" s="13" t="s">
        <v>88</v>
      </c>
      <c r="AW573" s="13" t="s">
        <v>41</v>
      </c>
      <c r="AX573" s="13" t="s">
        <v>79</v>
      </c>
      <c r="AY573" s="159" t="s">
        <v>167</v>
      </c>
    </row>
    <row r="574" spans="2:65" s="14" customFormat="1" ht="10.199999999999999" x14ac:dyDescent="0.2">
      <c r="B574" s="165"/>
      <c r="D574" s="152" t="s">
        <v>178</v>
      </c>
      <c r="E574" s="166" t="s">
        <v>3</v>
      </c>
      <c r="F574" s="167" t="s">
        <v>181</v>
      </c>
      <c r="H574" s="168">
        <v>10.941000000000001</v>
      </c>
      <c r="I574" s="169"/>
      <c r="L574" s="165"/>
      <c r="M574" s="170"/>
      <c r="T574" s="171"/>
      <c r="AT574" s="166" t="s">
        <v>178</v>
      </c>
      <c r="AU574" s="166" t="s">
        <v>88</v>
      </c>
      <c r="AV574" s="14" t="s">
        <v>174</v>
      </c>
      <c r="AW574" s="14" t="s">
        <v>41</v>
      </c>
      <c r="AX574" s="14" t="s">
        <v>86</v>
      </c>
      <c r="AY574" s="166" t="s">
        <v>167</v>
      </c>
    </row>
    <row r="575" spans="2:65" s="1" customFormat="1" ht="24.15" customHeight="1" x14ac:dyDescent="0.2">
      <c r="B575" s="133"/>
      <c r="C575" s="134" t="s">
        <v>1203</v>
      </c>
      <c r="D575" s="134" t="s">
        <v>169</v>
      </c>
      <c r="E575" s="135" t="s">
        <v>2005</v>
      </c>
      <c r="F575" s="136" t="s">
        <v>2006</v>
      </c>
      <c r="G575" s="137" t="s">
        <v>220</v>
      </c>
      <c r="H575" s="138">
        <v>105.742</v>
      </c>
      <c r="I575" s="139"/>
      <c r="J575" s="140">
        <f>ROUND(I575*H575,2)</f>
        <v>0</v>
      </c>
      <c r="K575" s="136" t="s">
        <v>173</v>
      </c>
      <c r="L575" s="34"/>
      <c r="M575" s="141" t="s">
        <v>3</v>
      </c>
      <c r="N575" s="142" t="s">
        <v>50</v>
      </c>
      <c r="P575" s="143">
        <f>O575*H575</f>
        <v>0</v>
      </c>
      <c r="Q575" s="143">
        <v>4.0000000000000003E-5</v>
      </c>
      <c r="R575" s="143">
        <f>Q575*H575</f>
        <v>4.2296800000000004E-3</v>
      </c>
      <c r="S575" s="143">
        <v>0</v>
      </c>
      <c r="T575" s="144">
        <f>S575*H575</f>
        <v>0</v>
      </c>
      <c r="AR575" s="145" t="s">
        <v>275</v>
      </c>
      <c r="AT575" s="145" t="s">
        <v>169</v>
      </c>
      <c r="AU575" s="145" t="s">
        <v>88</v>
      </c>
      <c r="AY575" s="18" t="s">
        <v>167</v>
      </c>
      <c r="BE575" s="146">
        <f>IF(N575="základní",J575,0)</f>
        <v>0</v>
      </c>
      <c r="BF575" s="146">
        <f>IF(N575="snížená",J575,0)</f>
        <v>0</v>
      </c>
      <c r="BG575" s="146">
        <f>IF(N575="zákl. přenesená",J575,0)</f>
        <v>0</v>
      </c>
      <c r="BH575" s="146">
        <f>IF(N575="sníž. přenesená",J575,0)</f>
        <v>0</v>
      </c>
      <c r="BI575" s="146">
        <f>IF(N575="nulová",J575,0)</f>
        <v>0</v>
      </c>
      <c r="BJ575" s="18" t="s">
        <v>86</v>
      </c>
      <c r="BK575" s="146">
        <f>ROUND(I575*H575,2)</f>
        <v>0</v>
      </c>
      <c r="BL575" s="18" t="s">
        <v>275</v>
      </c>
      <c r="BM575" s="145" t="s">
        <v>2007</v>
      </c>
    </row>
    <row r="576" spans="2:65" s="1" customFormat="1" ht="10.199999999999999" x14ac:dyDescent="0.2">
      <c r="B576" s="34"/>
      <c r="D576" s="147" t="s">
        <v>176</v>
      </c>
      <c r="F576" s="148" t="s">
        <v>2008</v>
      </c>
      <c r="I576" s="149"/>
      <c r="L576" s="34"/>
      <c r="M576" s="150"/>
      <c r="T576" s="55"/>
      <c r="AT576" s="18" t="s">
        <v>176</v>
      </c>
      <c r="AU576" s="18" t="s">
        <v>88</v>
      </c>
    </row>
    <row r="577" spans="2:65" s="12" customFormat="1" ht="10.199999999999999" x14ac:dyDescent="0.2">
      <c r="B577" s="151"/>
      <c r="D577" s="152" t="s">
        <v>178</v>
      </c>
      <c r="E577" s="153" t="s">
        <v>3</v>
      </c>
      <c r="F577" s="154" t="s">
        <v>607</v>
      </c>
      <c r="H577" s="153" t="s">
        <v>3</v>
      </c>
      <c r="I577" s="155"/>
      <c r="L577" s="151"/>
      <c r="M577" s="156"/>
      <c r="T577" s="157"/>
      <c r="AT577" s="153" t="s">
        <v>178</v>
      </c>
      <c r="AU577" s="153" t="s">
        <v>88</v>
      </c>
      <c r="AV577" s="12" t="s">
        <v>86</v>
      </c>
      <c r="AW577" s="12" t="s">
        <v>41</v>
      </c>
      <c r="AX577" s="12" t="s">
        <v>79</v>
      </c>
      <c r="AY577" s="153" t="s">
        <v>167</v>
      </c>
    </row>
    <row r="578" spans="2:65" s="13" customFormat="1" ht="10.199999999999999" x14ac:dyDescent="0.2">
      <c r="B578" s="158"/>
      <c r="D578" s="152" t="s">
        <v>178</v>
      </c>
      <c r="E578" s="159" t="s">
        <v>3</v>
      </c>
      <c r="F578" s="160" t="s">
        <v>1988</v>
      </c>
      <c r="H578" s="161">
        <v>10.941000000000001</v>
      </c>
      <c r="I578" s="162"/>
      <c r="L578" s="158"/>
      <c r="M578" s="163"/>
      <c r="T578" s="164"/>
      <c r="AT578" s="159" t="s">
        <v>178</v>
      </c>
      <c r="AU578" s="159" t="s">
        <v>88</v>
      </c>
      <c r="AV578" s="13" t="s">
        <v>88</v>
      </c>
      <c r="AW578" s="13" t="s">
        <v>41</v>
      </c>
      <c r="AX578" s="13" t="s">
        <v>79</v>
      </c>
      <c r="AY578" s="159" t="s">
        <v>167</v>
      </c>
    </row>
    <row r="579" spans="2:65" s="12" customFormat="1" ht="10.199999999999999" x14ac:dyDescent="0.2">
      <c r="B579" s="151"/>
      <c r="D579" s="152" t="s">
        <v>178</v>
      </c>
      <c r="E579" s="153" t="s">
        <v>3</v>
      </c>
      <c r="F579" s="154" t="s">
        <v>1989</v>
      </c>
      <c r="H579" s="153" t="s">
        <v>3</v>
      </c>
      <c r="I579" s="155"/>
      <c r="L579" s="151"/>
      <c r="M579" s="156"/>
      <c r="T579" s="157"/>
      <c r="AT579" s="153" t="s">
        <v>178</v>
      </c>
      <c r="AU579" s="153" t="s">
        <v>88</v>
      </c>
      <c r="AV579" s="12" t="s">
        <v>86</v>
      </c>
      <c r="AW579" s="12" t="s">
        <v>41</v>
      </c>
      <c r="AX579" s="12" t="s">
        <v>79</v>
      </c>
      <c r="AY579" s="153" t="s">
        <v>167</v>
      </c>
    </row>
    <row r="580" spans="2:65" s="13" customFormat="1" ht="10.199999999999999" x14ac:dyDescent="0.2">
      <c r="B580" s="158"/>
      <c r="D580" s="152" t="s">
        <v>178</v>
      </c>
      <c r="E580" s="159" t="s">
        <v>3</v>
      </c>
      <c r="F580" s="160" t="s">
        <v>1990</v>
      </c>
      <c r="H580" s="161">
        <v>87.171000000000006</v>
      </c>
      <c r="I580" s="162"/>
      <c r="L580" s="158"/>
      <c r="M580" s="163"/>
      <c r="T580" s="164"/>
      <c r="AT580" s="159" t="s">
        <v>178</v>
      </c>
      <c r="AU580" s="159" t="s">
        <v>88</v>
      </c>
      <c r="AV580" s="13" t="s">
        <v>88</v>
      </c>
      <c r="AW580" s="13" t="s">
        <v>41</v>
      </c>
      <c r="AX580" s="13" t="s">
        <v>79</v>
      </c>
      <c r="AY580" s="159" t="s">
        <v>167</v>
      </c>
    </row>
    <row r="581" spans="2:65" s="12" customFormat="1" ht="10.199999999999999" x14ac:dyDescent="0.2">
      <c r="B581" s="151"/>
      <c r="D581" s="152" t="s">
        <v>178</v>
      </c>
      <c r="E581" s="153" t="s">
        <v>3</v>
      </c>
      <c r="F581" s="154" t="s">
        <v>1991</v>
      </c>
      <c r="H581" s="153" t="s">
        <v>3</v>
      </c>
      <c r="I581" s="155"/>
      <c r="L581" s="151"/>
      <c r="M581" s="156"/>
      <c r="T581" s="157"/>
      <c r="AT581" s="153" t="s">
        <v>178</v>
      </c>
      <c r="AU581" s="153" t="s">
        <v>88</v>
      </c>
      <c r="AV581" s="12" t="s">
        <v>86</v>
      </c>
      <c r="AW581" s="12" t="s">
        <v>41</v>
      </c>
      <c r="AX581" s="12" t="s">
        <v>79</v>
      </c>
      <c r="AY581" s="153" t="s">
        <v>167</v>
      </c>
    </row>
    <row r="582" spans="2:65" s="13" customFormat="1" ht="10.199999999999999" x14ac:dyDescent="0.2">
      <c r="B582" s="158"/>
      <c r="D582" s="152" t="s">
        <v>178</v>
      </c>
      <c r="E582" s="159" t="s">
        <v>3</v>
      </c>
      <c r="F582" s="160" t="s">
        <v>1992</v>
      </c>
      <c r="H582" s="161">
        <v>7.63</v>
      </c>
      <c r="I582" s="162"/>
      <c r="L582" s="158"/>
      <c r="M582" s="163"/>
      <c r="T582" s="164"/>
      <c r="AT582" s="159" t="s">
        <v>178</v>
      </c>
      <c r="AU582" s="159" t="s">
        <v>88</v>
      </c>
      <c r="AV582" s="13" t="s">
        <v>88</v>
      </c>
      <c r="AW582" s="13" t="s">
        <v>41</v>
      </c>
      <c r="AX582" s="13" t="s">
        <v>79</v>
      </c>
      <c r="AY582" s="159" t="s">
        <v>167</v>
      </c>
    </row>
    <row r="583" spans="2:65" s="14" customFormat="1" ht="10.199999999999999" x14ac:dyDescent="0.2">
      <c r="B583" s="165"/>
      <c r="D583" s="152" t="s">
        <v>178</v>
      </c>
      <c r="E583" s="166" t="s">
        <v>3</v>
      </c>
      <c r="F583" s="167" t="s">
        <v>181</v>
      </c>
      <c r="H583" s="168">
        <v>105.742</v>
      </c>
      <c r="I583" s="169"/>
      <c r="L583" s="165"/>
      <c r="M583" s="170"/>
      <c r="T583" s="171"/>
      <c r="AT583" s="166" t="s">
        <v>178</v>
      </c>
      <c r="AU583" s="166" t="s">
        <v>88</v>
      </c>
      <c r="AV583" s="14" t="s">
        <v>174</v>
      </c>
      <c r="AW583" s="14" t="s">
        <v>41</v>
      </c>
      <c r="AX583" s="14" t="s">
        <v>86</v>
      </c>
      <c r="AY583" s="166" t="s">
        <v>167</v>
      </c>
    </row>
    <row r="584" spans="2:65" s="11" customFormat="1" ht="22.8" customHeight="1" x14ac:dyDescent="0.25">
      <c r="B584" s="121"/>
      <c r="D584" s="122" t="s">
        <v>78</v>
      </c>
      <c r="E584" s="131" t="s">
        <v>2009</v>
      </c>
      <c r="F584" s="131" t="s">
        <v>2010</v>
      </c>
      <c r="I584" s="124"/>
      <c r="J584" s="132">
        <f>BK584</f>
        <v>0</v>
      </c>
      <c r="L584" s="121"/>
      <c r="M584" s="126"/>
      <c r="P584" s="127">
        <f>SUM(P585:P723)</f>
        <v>0</v>
      </c>
      <c r="R584" s="127">
        <f>SUM(R585:R723)</f>
        <v>1.9092000000000001E-2</v>
      </c>
      <c r="T584" s="128">
        <f>SUM(T585:T723)</f>
        <v>0</v>
      </c>
      <c r="AR584" s="122" t="s">
        <v>88</v>
      </c>
      <c r="AT584" s="129" t="s">
        <v>78</v>
      </c>
      <c r="AU584" s="129" t="s">
        <v>86</v>
      </c>
      <c r="AY584" s="122" t="s">
        <v>167</v>
      </c>
      <c r="BK584" s="130">
        <f>SUM(BK585:BK723)</f>
        <v>0</v>
      </c>
    </row>
    <row r="585" spans="2:65" s="1" customFormat="1" ht="16.5" customHeight="1" x14ac:dyDescent="0.2">
      <c r="B585" s="133"/>
      <c r="C585" s="134" t="s">
        <v>1208</v>
      </c>
      <c r="D585" s="134" t="s">
        <v>169</v>
      </c>
      <c r="E585" s="135" t="s">
        <v>2011</v>
      </c>
      <c r="F585" s="136" t="s">
        <v>2012</v>
      </c>
      <c r="G585" s="137" t="s">
        <v>220</v>
      </c>
      <c r="H585" s="138">
        <v>31.82</v>
      </c>
      <c r="I585" s="139"/>
      <c r="J585" s="140">
        <f>ROUND(I585*H585,2)</f>
        <v>0</v>
      </c>
      <c r="K585" s="136" t="s">
        <v>173</v>
      </c>
      <c r="L585" s="34"/>
      <c r="M585" s="141" t="s">
        <v>3</v>
      </c>
      <c r="N585" s="142" t="s">
        <v>50</v>
      </c>
      <c r="P585" s="143">
        <f>O585*H585</f>
        <v>0</v>
      </c>
      <c r="Q585" s="143">
        <v>2.0000000000000002E-5</v>
      </c>
      <c r="R585" s="143">
        <f>Q585*H585</f>
        <v>6.3640000000000007E-4</v>
      </c>
      <c r="S585" s="143">
        <v>0</v>
      </c>
      <c r="T585" s="144">
        <f>S585*H585</f>
        <v>0</v>
      </c>
      <c r="AR585" s="145" t="s">
        <v>275</v>
      </c>
      <c r="AT585" s="145" t="s">
        <v>169</v>
      </c>
      <c r="AU585" s="145" t="s">
        <v>88</v>
      </c>
      <c r="AY585" s="18" t="s">
        <v>167</v>
      </c>
      <c r="BE585" s="146">
        <f>IF(N585="základní",J585,0)</f>
        <v>0</v>
      </c>
      <c r="BF585" s="146">
        <f>IF(N585="snížená",J585,0)</f>
        <v>0</v>
      </c>
      <c r="BG585" s="146">
        <f>IF(N585="zákl. přenesená",J585,0)</f>
        <v>0</v>
      </c>
      <c r="BH585" s="146">
        <f>IF(N585="sníž. přenesená",J585,0)</f>
        <v>0</v>
      </c>
      <c r="BI585" s="146">
        <f>IF(N585="nulová",J585,0)</f>
        <v>0</v>
      </c>
      <c r="BJ585" s="18" t="s">
        <v>86</v>
      </c>
      <c r="BK585" s="146">
        <f>ROUND(I585*H585,2)</f>
        <v>0</v>
      </c>
      <c r="BL585" s="18" t="s">
        <v>275</v>
      </c>
      <c r="BM585" s="145" t="s">
        <v>2013</v>
      </c>
    </row>
    <row r="586" spans="2:65" s="1" customFormat="1" ht="10.199999999999999" x14ac:dyDescent="0.2">
      <c r="B586" s="34"/>
      <c r="D586" s="147" t="s">
        <v>176</v>
      </c>
      <c r="F586" s="148" t="s">
        <v>2014</v>
      </c>
      <c r="I586" s="149"/>
      <c r="L586" s="34"/>
      <c r="M586" s="150"/>
      <c r="T586" s="55"/>
      <c r="AT586" s="18" t="s">
        <v>176</v>
      </c>
      <c r="AU586" s="18" t="s">
        <v>88</v>
      </c>
    </row>
    <row r="587" spans="2:65" s="12" customFormat="1" ht="10.199999999999999" x14ac:dyDescent="0.2">
      <c r="B587" s="151"/>
      <c r="D587" s="152" t="s">
        <v>178</v>
      </c>
      <c r="E587" s="153" t="s">
        <v>3</v>
      </c>
      <c r="F587" s="154" t="s">
        <v>2015</v>
      </c>
      <c r="H587" s="153" t="s">
        <v>3</v>
      </c>
      <c r="I587" s="155"/>
      <c r="L587" s="151"/>
      <c r="M587" s="156"/>
      <c r="T587" s="157"/>
      <c r="AT587" s="153" t="s">
        <v>178</v>
      </c>
      <c r="AU587" s="153" t="s">
        <v>88</v>
      </c>
      <c r="AV587" s="12" t="s">
        <v>86</v>
      </c>
      <c r="AW587" s="12" t="s">
        <v>41</v>
      </c>
      <c r="AX587" s="12" t="s">
        <v>79</v>
      </c>
      <c r="AY587" s="153" t="s">
        <v>167</v>
      </c>
    </row>
    <row r="588" spans="2:65" s="13" customFormat="1" ht="10.199999999999999" x14ac:dyDescent="0.2">
      <c r="B588" s="158"/>
      <c r="D588" s="152" t="s">
        <v>178</v>
      </c>
      <c r="E588" s="159" t="s">
        <v>3</v>
      </c>
      <c r="F588" s="160" t="s">
        <v>2016</v>
      </c>
      <c r="H588" s="161">
        <v>12.6</v>
      </c>
      <c r="I588" s="162"/>
      <c r="L588" s="158"/>
      <c r="M588" s="163"/>
      <c r="T588" s="164"/>
      <c r="AT588" s="159" t="s">
        <v>178</v>
      </c>
      <c r="AU588" s="159" t="s">
        <v>88</v>
      </c>
      <c r="AV588" s="13" t="s">
        <v>88</v>
      </c>
      <c r="AW588" s="13" t="s">
        <v>41</v>
      </c>
      <c r="AX588" s="13" t="s">
        <v>79</v>
      </c>
      <c r="AY588" s="159" t="s">
        <v>167</v>
      </c>
    </row>
    <row r="589" spans="2:65" s="12" customFormat="1" ht="10.199999999999999" x14ac:dyDescent="0.2">
      <c r="B589" s="151"/>
      <c r="D589" s="152" t="s">
        <v>178</v>
      </c>
      <c r="E589" s="153" t="s">
        <v>3</v>
      </c>
      <c r="F589" s="154" t="s">
        <v>2017</v>
      </c>
      <c r="H589" s="153" t="s">
        <v>3</v>
      </c>
      <c r="I589" s="155"/>
      <c r="L589" s="151"/>
      <c r="M589" s="156"/>
      <c r="T589" s="157"/>
      <c r="AT589" s="153" t="s">
        <v>178</v>
      </c>
      <c r="AU589" s="153" t="s">
        <v>88</v>
      </c>
      <c r="AV589" s="12" t="s">
        <v>86</v>
      </c>
      <c r="AW589" s="12" t="s">
        <v>41</v>
      </c>
      <c r="AX589" s="12" t="s">
        <v>79</v>
      </c>
      <c r="AY589" s="153" t="s">
        <v>167</v>
      </c>
    </row>
    <row r="590" spans="2:65" s="13" customFormat="1" ht="10.199999999999999" x14ac:dyDescent="0.2">
      <c r="B590" s="158"/>
      <c r="D590" s="152" t="s">
        <v>178</v>
      </c>
      <c r="E590" s="159" t="s">
        <v>3</v>
      </c>
      <c r="F590" s="160" t="s">
        <v>2018</v>
      </c>
      <c r="H590" s="161">
        <v>4.2</v>
      </c>
      <c r="I590" s="162"/>
      <c r="L590" s="158"/>
      <c r="M590" s="163"/>
      <c r="T590" s="164"/>
      <c r="AT590" s="159" t="s">
        <v>178</v>
      </c>
      <c r="AU590" s="159" t="s">
        <v>88</v>
      </c>
      <c r="AV590" s="13" t="s">
        <v>88</v>
      </c>
      <c r="AW590" s="13" t="s">
        <v>41</v>
      </c>
      <c r="AX590" s="13" t="s">
        <v>79</v>
      </c>
      <c r="AY590" s="159" t="s">
        <v>167</v>
      </c>
    </row>
    <row r="591" spans="2:65" s="12" customFormat="1" ht="10.199999999999999" x14ac:dyDescent="0.2">
      <c r="B591" s="151"/>
      <c r="D591" s="152" t="s">
        <v>178</v>
      </c>
      <c r="E591" s="153" t="s">
        <v>3</v>
      </c>
      <c r="F591" s="154" t="s">
        <v>2019</v>
      </c>
      <c r="H591" s="153" t="s">
        <v>3</v>
      </c>
      <c r="I591" s="155"/>
      <c r="L591" s="151"/>
      <c r="M591" s="156"/>
      <c r="T591" s="157"/>
      <c r="AT591" s="153" t="s">
        <v>178</v>
      </c>
      <c r="AU591" s="153" t="s">
        <v>88</v>
      </c>
      <c r="AV591" s="12" t="s">
        <v>86</v>
      </c>
      <c r="AW591" s="12" t="s">
        <v>41</v>
      </c>
      <c r="AX591" s="12" t="s">
        <v>79</v>
      </c>
      <c r="AY591" s="153" t="s">
        <v>167</v>
      </c>
    </row>
    <row r="592" spans="2:65" s="13" customFormat="1" ht="10.199999999999999" x14ac:dyDescent="0.2">
      <c r="B592" s="158"/>
      <c r="D592" s="152" t="s">
        <v>178</v>
      </c>
      <c r="E592" s="159" t="s">
        <v>3</v>
      </c>
      <c r="F592" s="160" t="s">
        <v>2020</v>
      </c>
      <c r="H592" s="161">
        <v>1.62</v>
      </c>
      <c r="I592" s="162"/>
      <c r="L592" s="158"/>
      <c r="M592" s="163"/>
      <c r="T592" s="164"/>
      <c r="AT592" s="159" t="s">
        <v>178</v>
      </c>
      <c r="AU592" s="159" t="s">
        <v>88</v>
      </c>
      <c r="AV592" s="13" t="s">
        <v>88</v>
      </c>
      <c r="AW592" s="13" t="s">
        <v>41</v>
      </c>
      <c r="AX592" s="13" t="s">
        <v>79</v>
      </c>
      <c r="AY592" s="159" t="s">
        <v>167</v>
      </c>
    </row>
    <row r="593" spans="2:65" s="12" customFormat="1" ht="10.199999999999999" x14ac:dyDescent="0.2">
      <c r="B593" s="151"/>
      <c r="D593" s="152" t="s">
        <v>178</v>
      </c>
      <c r="E593" s="153" t="s">
        <v>3</v>
      </c>
      <c r="F593" s="154" t="s">
        <v>2021</v>
      </c>
      <c r="H593" s="153" t="s">
        <v>3</v>
      </c>
      <c r="I593" s="155"/>
      <c r="L593" s="151"/>
      <c r="M593" s="156"/>
      <c r="T593" s="157"/>
      <c r="AT593" s="153" t="s">
        <v>178</v>
      </c>
      <c r="AU593" s="153" t="s">
        <v>88</v>
      </c>
      <c r="AV593" s="12" t="s">
        <v>86</v>
      </c>
      <c r="AW593" s="12" t="s">
        <v>41</v>
      </c>
      <c r="AX593" s="12" t="s">
        <v>79</v>
      </c>
      <c r="AY593" s="153" t="s">
        <v>167</v>
      </c>
    </row>
    <row r="594" spans="2:65" s="13" customFormat="1" ht="10.199999999999999" x14ac:dyDescent="0.2">
      <c r="B594" s="158"/>
      <c r="D594" s="152" t="s">
        <v>178</v>
      </c>
      <c r="E594" s="159" t="s">
        <v>3</v>
      </c>
      <c r="F594" s="160" t="s">
        <v>2022</v>
      </c>
      <c r="H594" s="161">
        <v>1.59</v>
      </c>
      <c r="I594" s="162"/>
      <c r="L594" s="158"/>
      <c r="M594" s="163"/>
      <c r="T594" s="164"/>
      <c r="AT594" s="159" t="s">
        <v>178</v>
      </c>
      <c r="AU594" s="159" t="s">
        <v>88</v>
      </c>
      <c r="AV594" s="13" t="s">
        <v>88</v>
      </c>
      <c r="AW594" s="13" t="s">
        <v>41</v>
      </c>
      <c r="AX594" s="13" t="s">
        <v>79</v>
      </c>
      <c r="AY594" s="159" t="s">
        <v>167</v>
      </c>
    </row>
    <row r="595" spans="2:65" s="12" customFormat="1" ht="10.199999999999999" x14ac:dyDescent="0.2">
      <c r="B595" s="151"/>
      <c r="D595" s="152" t="s">
        <v>178</v>
      </c>
      <c r="E595" s="153" t="s">
        <v>3</v>
      </c>
      <c r="F595" s="154" t="s">
        <v>2023</v>
      </c>
      <c r="H595" s="153" t="s">
        <v>3</v>
      </c>
      <c r="I595" s="155"/>
      <c r="L595" s="151"/>
      <c r="M595" s="156"/>
      <c r="T595" s="157"/>
      <c r="AT595" s="153" t="s">
        <v>178</v>
      </c>
      <c r="AU595" s="153" t="s">
        <v>88</v>
      </c>
      <c r="AV595" s="12" t="s">
        <v>86</v>
      </c>
      <c r="AW595" s="12" t="s">
        <v>41</v>
      </c>
      <c r="AX595" s="12" t="s">
        <v>79</v>
      </c>
      <c r="AY595" s="153" t="s">
        <v>167</v>
      </c>
    </row>
    <row r="596" spans="2:65" s="13" customFormat="1" ht="10.199999999999999" x14ac:dyDescent="0.2">
      <c r="B596" s="158"/>
      <c r="D596" s="152" t="s">
        <v>178</v>
      </c>
      <c r="E596" s="159" t="s">
        <v>3</v>
      </c>
      <c r="F596" s="160" t="s">
        <v>2024</v>
      </c>
      <c r="H596" s="161">
        <v>1.56</v>
      </c>
      <c r="I596" s="162"/>
      <c r="L596" s="158"/>
      <c r="M596" s="163"/>
      <c r="T596" s="164"/>
      <c r="AT596" s="159" t="s">
        <v>178</v>
      </c>
      <c r="AU596" s="159" t="s">
        <v>88</v>
      </c>
      <c r="AV596" s="13" t="s">
        <v>88</v>
      </c>
      <c r="AW596" s="13" t="s">
        <v>41</v>
      </c>
      <c r="AX596" s="13" t="s">
        <v>79</v>
      </c>
      <c r="AY596" s="159" t="s">
        <v>167</v>
      </c>
    </row>
    <row r="597" spans="2:65" s="12" customFormat="1" ht="10.199999999999999" x14ac:dyDescent="0.2">
      <c r="B597" s="151"/>
      <c r="D597" s="152" t="s">
        <v>178</v>
      </c>
      <c r="E597" s="153" t="s">
        <v>3</v>
      </c>
      <c r="F597" s="154" t="s">
        <v>2025</v>
      </c>
      <c r="H597" s="153" t="s">
        <v>3</v>
      </c>
      <c r="I597" s="155"/>
      <c r="L597" s="151"/>
      <c r="M597" s="156"/>
      <c r="T597" s="157"/>
      <c r="AT597" s="153" t="s">
        <v>178</v>
      </c>
      <c r="AU597" s="153" t="s">
        <v>88</v>
      </c>
      <c r="AV597" s="12" t="s">
        <v>86</v>
      </c>
      <c r="AW597" s="12" t="s">
        <v>41</v>
      </c>
      <c r="AX597" s="12" t="s">
        <v>79</v>
      </c>
      <c r="AY597" s="153" t="s">
        <v>167</v>
      </c>
    </row>
    <row r="598" spans="2:65" s="13" customFormat="1" ht="10.199999999999999" x14ac:dyDescent="0.2">
      <c r="B598" s="158"/>
      <c r="D598" s="152" t="s">
        <v>178</v>
      </c>
      <c r="E598" s="159" t="s">
        <v>3</v>
      </c>
      <c r="F598" s="160" t="s">
        <v>2026</v>
      </c>
      <c r="H598" s="161">
        <v>4.92</v>
      </c>
      <c r="I598" s="162"/>
      <c r="L598" s="158"/>
      <c r="M598" s="163"/>
      <c r="T598" s="164"/>
      <c r="AT598" s="159" t="s">
        <v>178</v>
      </c>
      <c r="AU598" s="159" t="s">
        <v>88</v>
      </c>
      <c r="AV598" s="13" t="s">
        <v>88</v>
      </c>
      <c r="AW598" s="13" t="s">
        <v>41</v>
      </c>
      <c r="AX598" s="13" t="s">
        <v>79</v>
      </c>
      <c r="AY598" s="159" t="s">
        <v>167</v>
      </c>
    </row>
    <row r="599" spans="2:65" s="12" customFormat="1" ht="10.199999999999999" x14ac:dyDescent="0.2">
      <c r="B599" s="151"/>
      <c r="D599" s="152" t="s">
        <v>178</v>
      </c>
      <c r="E599" s="153" t="s">
        <v>3</v>
      </c>
      <c r="F599" s="154" t="s">
        <v>2027</v>
      </c>
      <c r="H599" s="153" t="s">
        <v>3</v>
      </c>
      <c r="I599" s="155"/>
      <c r="L599" s="151"/>
      <c r="M599" s="156"/>
      <c r="T599" s="157"/>
      <c r="AT599" s="153" t="s">
        <v>178</v>
      </c>
      <c r="AU599" s="153" t="s">
        <v>88</v>
      </c>
      <c r="AV599" s="12" t="s">
        <v>86</v>
      </c>
      <c r="AW599" s="12" t="s">
        <v>41</v>
      </c>
      <c r="AX599" s="12" t="s">
        <v>79</v>
      </c>
      <c r="AY599" s="153" t="s">
        <v>167</v>
      </c>
    </row>
    <row r="600" spans="2:65" s="13" customFormat="1" ht="10.199999999999999" x14ac:dyDescent="0.2">
      <c r="B600" s="158"/>
      <c r="D600" s="152" t="s">
        <v>178</v>
      </c>
      <c r="E600" s="159" t="s">
        <v>3</v>
      </c>
      <c r="F600" s="160" t="s">
        <v>2028</v>
      </c>
      <c r="H600" s="161">
        <v>5.33</v>
      </c>
      <c r="I600" s="162"/>
      <c r="L600" s="158"/>
      <c r="M600" s="163"/>
      <c r="T600" s="164"/>
      <c r="AT600" s="159" t="s">
        <v>178</v>
      </c>
      <c r="AU600" s="159" t="s">
        <v>88</v>
      </c>
      <c r="AV600" s="13" t="s">
        <v>88</v>
      </c>
      <c r="AW600" s="13" t="s">
        <v>41</v>
      </c>
      <c r="AX600" s="13" t="s">
        <v>79</v>
      </c>
      <c r="AY600" s="159" t="s">
        <v>167</v>
      </c>
    </row>
    <row r="601" spans="2:65" s="14" customFormat="1" ht="10.199999999999999" x14ac:dyDescent="0.2">
      <c r="B601" s="165"/>
      <c r="D601" s="152" t="s">
        <v>178</v>
      </c>
      <c r="E601" s="166" t="s">
        <v>3</v>
      </c>
      <c r="F601" s="167" t="s">
        <v>181</v>
      </c>
      <c r="H601" s="168">
        <v>31.82</v>
      </c>
      <c r="I601" s="169"/>
      <c r="L601" s="165"/>
      <c r="M601" s="170"/>
      <c r="T601" s="171"/>
      <c r="AT601" s="166" t="s">
        <v>178</v>
      </c>
      <c r="AU601" s="166" t="s">
        <v>88</v>
      </c>
      <c r="AV601" s="14" t="s">
        <v>174</v>
      </c>
      <c r="AW601" s="14" t="s">
        <v>41</v>
      </c>
      <c r="AX601" s="14" t="s">
        <v>86</v>
      </c>
      <c r="AY601" s="166" t="s">
        <v>167</v>
      </c>
    </row>
    <row r="602" spans="2:65" s="1" customFormat="1" ht="21.75" customHeight="1" x14ac:dyDescent="0.2">
      <c r="B602" s="133"/>
      <c r="C602" s="134" t="s">
        <v>1214</v>
      </c>
      <c r="D602" s="134" t="s">
        <v>169</v>
      </c>
      <c r="E602" s="135" t="s">
        <v>2029</v>
      </c>
      <c r="F602" s="136" t="s">
        <v>2030</v>
      </c>
      <c r="G602" s="137" t="s">
        <v>220</v>
      </c>
      <c r="H602" s="138">
        <v>31.82</v>
      </c>
      <c r="I602" s="139"/>
      <c r="J602" s="140">
        <f>ROUND(I602*H602,2)</f>
        <v>0</v>
      </c>
      <c r="K602" s="136" t="s">
        <v>173</v>
      </c>
      <c r="L602" s="34"/>
      <c r="M602" s="141" t="s">
        <v>3</v>
      </c>
      <c r="N602" s="142" t="s">
        <v>50</v>
      </c>
      <c r="P602" s="143">
        <f>O602*H602</f>
        <v>0</v>
      </c>
      <c r="Q602" s="143">
        <v>6.9999999999999994E-5</v>
      </c>
      <c r="R602" s="143">
        <f>Q602*H602</f>
        <v>2.2274E-3</v>
      </c>
      <c r="S602" s="143">
        <v>0</v>
      </c>
      <c r="T602" s="144">
        <f>S602*H602</f>
        <v>0</v>
      </c>
      <c r="AR602" s="145" t="s">
        <v>275</v>
      </c>
      <c r="AT602" s="145" t="s">
        <v>169</v>
      </c>
      <c r="AU602" s="145" t="s">
        <v>88</v>
      </c>
      <c r="AY602" s="18" t="s">
        <v>167</v>
      </c>
      <c r="BE602" s="146">
        <f>IF(N602="základní",J602,0)</f>
        <v>0</v>
      </c>
      <c r="BF602" s="146">
        <f>IF(N602="snížená",J602,0)</f>
        <v>0</v>
      </c>
      <c r="BG602" s="146">
        <f>IF(N602="zákl. přenesená",J602,0)</f>
        <v>0</v>
      </c>
      <c r="BH602" s="146">
        <f>IF(N602="sníž. přenesená",J602,0)</f>
        <v>0</v>
      </c>
      <c r="BI602" s="146">
        <f>IF(N602="nulová",J602,0)</f>
        <v>0</v>
      </c>
      <c r="BJ602" s="18" t="s">
        <v>86</v>
      </c>
      <c r="BK602" s="146">
        <f>ROUND(I602*H602,2)</f>
        <v>0</v>
      </c>
      <c r="BL602" s="18" t="s">
        <v>275</v>
      </c>
      <c r="BM602" s="145" t="s">
        <v>2031</v>
      </c>
    </row>
    <row r="603" spans="2:65" s="1" customFormat="1" ht="10.199999999999999" x14ac:dyDescent="0.2">
      <c r="B603" s="34"/>
      <c r="D603" s="147" t="s">
        <v>176</v>
      </c>
      <c r="F603" s="148" t="s">
        <v>2032</v>
      </c>
      <c r="I603" s="149"/>
      <c r="L603" s="34"/>
      <c r="M603" s="150"/>
      <c r="T603" s="55"/>
      <c r="AT603" s="18" t="s">
        <v>176</v>
      </c>
      <c r="AU603" s="18" t="s">
        <v>88</v>
      </c>
    </row>
    <row r="604" spans="2:65" s="12" customFormat="1" ht="10.199999999999999" x14ac:dyDescent="0.2">
      <c r="B604" s="151"/>
      <c r="D604" s="152" t="s">
        <v>178</v>
      </c>
      <c r="E604" s="153" t="s">
        <v>3</v>
      </c>
      <c r="F604" s="154" t="s">
        <v>2015</v>
      </c>
      <c r="H604" s="153" t="s">
        <v>3</v>
      </c>
      <c r="I604" s="155"/>
      <c r="L604" s="151"/>
      <c r="M604" s="156"/>
      <c r="T604" s="157"/>
      <c r="AT604" s="153" t="s">
        <v>178</v>
      </c>
      <c r="AU604" s="153" t="s">
        <v>88</v>
      </c>
      <c r="AV604" s="12" t="s">
        <v>86</v>
      </c>
      <c r="AW604" s="12" t="s">
        <v>41</v>
      </c>
      <c r="AX604" s="12" t="s">
        <v>79</v>
      </c>
      <c r="AY604" s="153" t="s">
        <v>167</v>
      </c>
    </row>
    <row r="605" spans="2:65" s="13" customFormat="1" ht="10.199999999999999" x14ac:dyDescent="0.2">
      <c r="B605" s="158"/>
      <c r="D605" s="152" t="s">
        <v>178</v>
      </c>
      <c r="E605" s="159" t="s">
        <v>3</v>
      </c>
      <c r="F605" s="160" t="s">
        <v>2016</v>
      </c>
      <c r="H605" s="161">
        <v>12.6</v>
      </c>
      <c r="I605" s="162"/>
      <c r="L605" s="158"/>
      <c r="M605" s="163"/>
      <c r="T605" s="164"/>
      <c r="AT605" s="159" t="s">
        <v>178</v>
      </c>
      <c r="AU605" s="159" t="s">
        <v>88</v>
      </c>
      <c r="AV605" s="13" t="s">
        <v>88</v>
      </c>
      <c r="AW605" s="13" t="s">
        <v>41</v>
      </c>
      <c r="AX605" s="13" t="s">
        <v>79</v>
      </c>
      <c r="AY605" s="159" t="s">
        <v>167</v>
      </c>
    </row>
    <row r="606" spans="2:65" s="12" customFormat="1" ht="10.199999999999999" x14ac:dyDescent="0.2">
      <c r="B606" s="151"/>
      <c r="D606" s="152" t="s">
        <v>178</v>
      </c>
      <c r="E606" s="153" t="s">
        <v>3</v>
      </c>
      <c r="F606" s="154" t="s">
        <v>2017</v>
      </c>
      <c r="H606" s="153" t="s">
        <v>3</v>
      </c>
      <c r="I606" s="155"/>
      <c r="L606" s="151"/>
      <c r="M606" s="156"/>
      <c r="T606" s="157"/>
      <c r="AT606" s="153" t="s">
        <v>178</v>
      </c>
      <c r="AU606" s="153" t="s">
        <v>88</v>
      </c>
      <c r="AV606" s="12" t="s">
        <v>86</v>
      </c>
      <c r="AW606" s="12" t="s">
        <v>41</v>
      </c>
      <c r="AX606" s="12" t="s">
        <v>79</v>
      </c>
      <c r="AY606" s="153" t="s">
        <v>167</v>
      </c>
    </row>
    <row r="607" spans="2:65" s="13" customFormat="1" ht="10.199999999999999" x14ac:dyDescent="0.2">
      <c r="B607" s="158"/>
      <c r="D607" s="152" t="s">
        <v>178</v>
      </c>
      <c r="E607" s="159" t="s">
        <v>3</v>
      </c>
      <c r="F607" s="160" t="s">
        <v>2018</v>
      </c>
      <c r="H607" s="161">
        <v>4.2</v>
      </c>
      <c r="I607" s="162"/>
      <c r="L607" s="158"/>
      <c r="M607" s="163"/>
      <c r="T607" s="164"/>
      <c r="AT607" s="159" t="s">
        <v>178</v>
      </c>
      <c r="AU607" s="159" t="s">
        <v>88</v>
      </c>
      <c r="AV607" s="13" t="s">
        <v>88</v>
      </c>
      <c r="AW607" s="13" t="s">
        <v>41</v>
      </c>
      <c r="AX607" s="13" t="s">
        <v>79</v>
      </c>
      <c r="AY607" s="159" t="s">
        <v>167</v>
      </c>
    </row>
    <row r="608" spans="2:65" s="12" customFormat="1" ht="10.199999999999999" x14ac:dyDescent="0.2">
      <c r="B608" s="151"/>
      <c r="D608" s="152" t="s">
        <v>178</v>
      </c>
      <c r="E608" s="153" t="s">
        <v>3</v>
      </c>
      <c r="F608" s="154" t="s">
        <v>2019</v>
      </c>
      <c r="H608" s="153" t="s">
        <v>3</v>
      </c>
      <c r="I608" s="155"/>
      <c r="L608" s="151"/>
      <c r="M608" s="156"/>
      <c r="T608" s="157"/>
      <c r="AT608" s="153" t="s">
        <v>178</v>
      </c>
      <c r="AU608" s="153" t="s">
        <v>88</v>
      </c>
      <c r="AV608" s="12" t="s">
        <v>86</v>
      </c>
      <c r="AW608" s="12" t="s">
        <v>41</v>
      </c>
      <c r="AX608" s="12" t="s">
        <v>79</v>
      </c>
      <c r="AY608" s="153" t="s">
        <v>167</v>
      </c>
    </row>
    <row r="609" spans="2:65" s="13" customFormat="1" ht="10.199999999999999" x14ac:dyDescent="0.2">
      <c r="B609" s="158"/>
      <c r="D609" s="152" t="s">
        <v>178</v>
      </c>
      <c r="E609" s="159" t="s">
        <v>3</v>
      </c>
      <c r="F609" s="160" t="s">
        <v>2020</v>
      </c>
      <c r="H609" s="161">
        <v>1.62</v>
      </c>
      <c r="I609" s="162"/>
      <c r="L609" s="158"/>
      <c r="M609" s="163"/>
      <c r="T609" s="164"/>
      <c r="AT609" s="159" t="s">
        <v>178</v>
      </c>
      <c r="AU609" s="159" t="s">
        <v>88</v>
      </c>
      <c r="AV609" s="13" t="s">
        <v>88</v>
      </c>
      <c r="AW609" s="13" t="s">
        <v>41</v>
      </c>
      <c r="AX609" s="13" t="s">
        <v>79</v>
      </c>
      <c r="AY609" s="159" t="s">
        <v>167</v>
      </c>
    </row>
    <row r="610" spans="2:65" s="12" customFormat="1" ht="10.199999999999999" x14ac:dyDescent="0.2">
      <c r="B610" s="151"/>
      <c r="D610" s="152" t="s">
        <v>178</v>
      </c>
      <c r="E610" s="153" t="s">
        <v>3</v>
      </c>
      <c r="F610" s="154" t="s">
        <v>2021</v>
      </c>
      <c r="H610" s="153" t="s">
        <v>3</v>
      </c>
      <c r="I610" s="155"/>
      <c r="L610" s="151"/>
      <c r="M610" s="156"/>
      <c r="T610" s="157"/>
      <c r="AT610" s="153" t="s">
        <v>178</v>
      </c>
      <c r="AU610" s="153" t="s">
        <v>88</v>
      </c>
      <c r="AV610" s="12" t="s">
        <v>86</v>
      </c>
      <c r="AW610" s="12" t="s">
        <v>41</v>
      </c>
      <c r="AX610" s="12" t="s">
        <v>79</v>
      </c>
      <c r="AY610" s="153" t="s">
        <v>167</v>
      </c>
    </row>
    <row r="611" spans="2:65" s="13" customFormat="1" ht="10.199999999999999" x14ac:dyDescent="0.2">
      <c r="B611" s="158"/>
      <c r="D611" s="152" t="s">
        <v>178</v>
      </c>
      <c r="E611" s="159" t="s">
        <v>3</v>
      </c>
      <c r="F611" s="160" t="s">
        <v>2022</v>
      </c>
      <c r="H611" s="161">
        <v>1.59</v>
      </c>
      <c r="I611" s="162"/>
      <c r="L611" s="158"/>
      <c r="M611" s="163"/>
      <c r="T611" s="164"/>
      <c r="AT611" s="159" t="s">
        <v>178</v>
      </c>
      <c r="AU611" s="159" t="s">
        <v>88</v>
      </c>
      <c r="AV611" s="13" t="s">
        <v>88</v>
      </c>
      <c r="AW611" s="13" t="s">
        <v>41</v>
      </c>
      <c r="AX611" s="13" t="s">
        <v>79</v>
      </c>
      <c r="AY611" s="159" t="s">
        <v>167</v>
      </c>
    </row>
    <row r="612" spans="2:65" s="12" customFormat="1" ht="10.199999999999999" x14ac:dyDescent="0.2">
      <c r="B612" s="151"/>
      <c r="D612" s="152" t="s">
        <v>178</v>
      </c>
      <c r="E612" s="153" t="s">
        <v>3</v>
      </c>
      <c r="F612" s="154" t="s">
        <v>2023</v>
      </c>
      <c r="H612" s="153" t="s">
        <v>3</v>
      </c>
      <c r="I612" s="155"/>
      <c r="L612" s="151"/>
      <c r="M612" s="156"/>
      <c r="T612" s="157"/>
      <c r="AT612" s="153" t="s">
        <v>178</v>
      </c>
      <c r="AU612" s="153" t="s">
        <v>88</v>
      </c>
      <c r="AV612" s="12" t="s">
        <v>86</v>
      </c>
      <c r="AW612" s="12" t="s">
        <v>41</v>
      </c>
      <c r="AX612" s="12" t="s">
        <v>79</v>
      </c>
      <c r="AY612" s="153" t="s">
        <v>167</v>
      </c>
    </row>
    <row r="613" spans="2:65" s="13" customFormat="1" ht="10.199999999999999" x14ac:dyDescent="0.2">
      <c r="B613" s="158"/>
      <c r="D613" s="152" t="s">
        <v>178</v>
      </c>
      <c r="E613" s="159" t="s">
        <v>3</v>
      </c>
      <c r="F613" s="160" t="s">
        <v>2024</v>
      </c>
      <c r="H613" s="161">
        <v>1.56</v>
      </c>
      <c r="I613" s="162"/>
      <c r="L613" s="158"/>
      <c r="M613" s="163"/>
      <c r="T613" s="164"/>
      <c r="AT613" s="159" t="s">
        <v>178</v>
      </c>
      <c r="AU613" s="159" t="s">
        <v>88</v>
      </c>
      <c r="AV613" s="13" t="s">
        <v>88</v>
      </c>
      <c r="AW613" s="13" t="s">
        <v>41</v>
      </c>
      <c r="AX613" s="13" t="s">
        <v>79</v>
      </c>
      <c r="AY613" s="159" t="s">
        <v>167</v>
      </c>
    </row>
    <row r="614" spans="2:65" s="12" customFormat="1" ht="10.199999999999999" x14ac:dyDescent="0.2">
      <c r="B614" s="151"/>
      <c r="D614" s="152" t="s">
        <v>178</v>
      </c>
      <c r="E614" s="153" t="s">
        <v>3</v>
      </c>
      <c r="F614" s="154" t="s">
        <v>2025</v>
      </c>
      <c r="H614" s="153" t="s">
        <v>3</v>
      </c>
      <c r="I614" s="155"/>
      <c r="L614" s="151"/>
      <c r="M614" s="156"/>
      <c r="T614" s="157"/>
      <c r="AT614" s="153" t="s">
        <v>178</v>
      </c>
      <c r="AU614" s="153" t="s">
        <v>88</v>
      </c>
      <c r="AV614" s="12" t="s">
        <v>86</v>
      </c>
      <c r="AW614" s="12" t="s">
        <v>41</v>
      </c>
      <c r="AX614" s="12" t="s">
        <v>79</v>
      </c>
      <c r="AY614" s="153" t="s">
        <v>167</v>
      </c>
    </row>
    <row r="615" spans="2:65" s="13" customFormat="1" ht="10.199999999999999" x14ac:dyDescent="0.2">
      <c r="B615" s="158"/>
      <c r="D615" s="152" t="s">
        <v>178</v>
      </c>
      <c r="E615" s="159" t="s">
        <v>3</v>
      </c>
      <c r="F615" s="160" t="s">
        <v>2026</v>
      </c>
      <c r="H615" s="161">
        <v>4.92</v>
      </c>
      <c r="I615" s="162"/>
      <c r="L615" s="158"/>
      <c r="M615" s="163"/>
      <c r="T615" s="164"/>
      <c r="AT615" s="159" t="s">
        <v>178</v>
      </c>
      <c r="AU615" s="159" t="s">
        <v>88</v>
      </c>
      <c r="AV615" s="13" t="s">
        <v>88</v>
      </c>
      <c r="AW615" s="13" t="s">
        <v>41</v>
      </c>
      <c r="AX615" s="13" t="s">
        <v>79</v>
      </c>
      <c r="AY615" s="159" t="s">
        <v>167</v>
      </c>
    </row>
    <row r="616" spans="2:65" s="12" customFormat="1" ht="10.199999999999999" x14ac:dyDescent="0.2">
      <c r="B616" s="151"/>
      <c r="D616" s="152" t="s">
        <v>178</v>
      </c>
      <c r="E616" s="153" t="s">
        <v>3</v>
      </c>
      <c r="F616" s="154" t="s">
        <v>2027</v>
      </c>
      <c r="H616" s="153" t="s">
        <v>3</v>
      </c>
      <c r="I616" s="155"/>
      <c r="L616" s="151"/>
      <c r="M616" s="156"/>
      <c r="T616" s="157"/>
      <c r="AT616" s="153" t="s">
        <v>178</v>
      </c>
      <c r="AU616" s="153" t="s">
        <v>88</v>
      </c>
      <c r="AV616" s="12" t="s">
        <v>86</v>
      </c>
      <c r="AW616" s="12" t="s">
        <v>41</v>
      </c>
      <c r="AX616" s="12" t="s">
        <v>79</v>
      </c>
      <c r="AY616" s="153" t="s">
        <v>167</v>
      </c>
    </row>
    <row r="617" spans="2:65" s="13" customFormat="1" ht="10.199999999999999" x14ac:dyDescent="0.2">
      <c r="B617" s="158"/>
      <c r="D617" s="152" t="s">
        <v>178</v>
      </c>
      <c r="E617" s="159" t="s">
        <v>3</v>
      </c>
      <c r="F617" s="160" t="s">
        <v>2028</v>
      </c>
      <c r="H617" s="161">
        <v>5.33</v>
      </c>
      <c r="I617" s="162"/>
      <c r="L617" s="158"/>
      <c r="M617" s="163"/>
      <c r="T617" s="164"/>
      <c r="AT617" s="159" t="s">
        <v>178</v>
      </c>
      <c r="AU617" s="159" t="s">
        <v>88</v>
      </c>
      <c r="AV617" s="13" t="s">
        <v>88</v>
      </c>
      <c r="AW617" s="13" t="s">
        <v>41</v>
      </c>
      <c r="AX617" s="13" t="s">
        <v>79</v>
      </c>
      <c r="AY617" s="159" t="s">
        <v>167</v>
      </c>
    </row>
    <row r="618" spans="2:65" s="14" customFormat="1" ht="10.199999999999999" x14ac:dyDescent="0.2">
      <c r="B618" s="165"/>
      <c r="D618" s="152" t="s">
        <v>178</v>
      </c>
      <c r="E618" s="166" t="s">
        <v>3</v>
      </c>
      <c r="F618" s="167" t="s">
        <v>181</v>
      </c>
      <c r="H618" s="168">
        <v>31.82</v>
      </c>
      <c r="I618" s="169"/>
      <c r="L618" s="165"/>
      <c r="M618" s="170"/>
      <c r="T618" s="171"/>
      <c r="AT618" s="166" t="s">
        <v>178</v>
      </c>
      <c r="AU618" s="166" t="s">
        <v>88</v>
      </c>
      <c r="AV618" s="14" t="s">
        <v>174</v>
      </c>
      <c r="AW618" s="14" t="s">
        <v>41</v>
      </c>
      <c r="AX618" s="14" t="s">
        <v>86</v>
      </c>
      <c r="AY618" s="166" t="s">
        <v>167</v>
      </c>
    </row>
    <row r="619" spans="2:65" s="1" customFormat="1" ht="21.75" customHeight="1" x14ac:dyDescent="0.2">
      <c r="B619" s="133"/>
      <c r="C619" s="134" t="s">
        <v>1219</v>
      </c>
      <c r="D619" s="134" t="s">
        <v>169</v>
      </c>
      <c r="E619" s="135" t="s">
        <v>2033</v>
      </c>
      <c r="F619" s="136" t="s">
        <v>2034</v>
      </c>
      <c r="G619" s="137" t="s">
        <v>220</v>
      </c>
      <c r="H619" s="138">
        <v>31.82</v>
      </c>
      <c r="I619" s="139"/>
      <c r="J619" s="140">
        <f>ROUND(I619*H619,2)</f>
        <v>0</v>
      </c>
      <c r="K619" s="136" t="s">
        <v>173</v>
      </c>
      <c r="L619" s="34"/>
      <c r="M619" s="141" t="s">
        <v>3</v>
      </c>
      <c r="N619" s="142" t="s">
        <v>50</v>
      </c>
      <c r="P619" s="143">
        <f>O619*H619</f>
        <v>0</v>
      </c>
      <c r="Q619" s="143">
        <v>6.9999999999999994E-5</v>
      </c>
      <c r="R619" s="143">
        <f>Q619*H619</f>
        <v>2.2274E-3</v>
      </c>
      <c r="S619" s="143">
        <v>0</v>
      </c>
      <c r="T619" s="144">
        <f>S619*H619</f>
        <v>0</v>
      </c>
      <c r="AR619" s="145" t="s">
        <v>275</v>
      </c>
      <c r="AT619" s="145" t="s">
        <v>169</v>
      </c>
      <c r="AU619" s="145" t="s">
        <v>88</v>
      </c>
      <c r="AY619" s="18" t="s">
        <v>167</v>
      </c>
      <c r="BE619" s="146">
        <f>IF(N619="základní",J619,0)</f>
        <v>0</v>
      </c>
      <c r="BF619" s="146">
        <f>IF(N619="snížená",J619,0)</f>
        <v>0</v>
      </c>
      <c r="BG619" s="146">
        <f>IF(N619="zákl. přenesená",J619,0)</f>
        <v>0</v>
      </c>
      <c r="BH619" s="146">
        <f>IF(N619="sníž. přenesená",J619,0)</f>
        <v>0</v>
      </c>
      <c r="BI619" s="146">
        <f>IF(N619="nulová",J619,0)</f>
        <v>0</v>
      </c>
      <c r="BJ619" s="18" t="s">
        <v>86</v>
      </c>
      <c r="BK619" s="146">
        <f>ROUND(I619*H619,2)</f>
        <v>0</v>
      </c>
      <c r="BL619" s="18" t="s">
        <v>275</v>
      </c>
      <c r="BM619" s="145" t="s">
        <v>2035</v>
      </c>
    </row>
    <row r="620" spans="2:65" s="1" customFormat="1" ht="10.199999999999999" x14ac:dyDescent="0.2">
      <c r="B620" s="34"/>
      <c r="D620" s="147" t="s">
        <v>176</v>
      </c>
      <c r="F620" s="148" t="s">
        <v>2036</v>
      </c>
      <c r="I620" s="149"/>
      <c r="L620" s="34"/>
      <c r="M620" s="150"/>
      <c r="T620" s="55"/>
      <c r="AT620" s="18" t="s">
        <v>176</v>
      </c>
      <c r="AU620" s="18" t="s">
        <v>88</v>
      </c>
    </row>
    <row r="621" spans="2:65" s="12" customFormat="1" ht="10.199999999999999" x14ac:dyDescent="0.2">
      <c r="B621" s="151"/>
      <c r="D621" s="152" t="s">
        <v>178</v>
      </c>
      <c r="E621" s="153" t="s">
        <v>3</v>
      </c>
      <c r="F621" s="154" t="s">
        <v>2015</v>
      </c>
      <c r="H621" s="153" t="s">
        <v>3</v>
      </c>
      <c r="I621" s="155"/>
      <c r="L621" s="151"/>
      <c r="M621" s="156"/>
      <c r="T621" s="157"/>
      <c r="AT621" s="153" t="s">
        <v>178</v>
      </c>
      <c r="AU621" s="153" t="s">
        <v>88</v>
      </c>
      <c r="AV621" s="12" t="s">
        <v>86</v>
      </c>
      <c r="AW621" s="12" t="s">
        <v>41</v>
      </c>
      <c r="AX621" s="12" t="s">
        <v>79</v>
      </c>
      <c r="AY621" s="153" t="s">
        <v>167</v>
      </c>
    </row>
    <row r="622" spans="2:65" s="13" customFormat="1" ht="10.199999999999999" x14ac:dyDescent="0.2">
      <c r="B622" s="158"/>
      <c r="D622" s="152" t="s">
        <v>178</v>
      </c>
      <c r="E622" s="159" t="s">
        <v>3</v>
      </c>
      <c r="F622" s="160" t="s">
        <v>2016</v>
      </c>
      <c r="H622" s="161">
        <v>12.6</v>
      </c>
      <c r="I622" s="162"/>
      <c r="L622" s="158"/>
      <c r="M622" s="163"/>
      <c r="T622" s="164"/>
      <c r="AT622" s="159" t="s">
        <v>178</v>
      </c>
      <c r="AU622" s="159" t="s">
        <v>88</v>
      </c>
      <c r="AV622" s="13" t="s">
        <v>88</v>
      </c>
      <c r="AW622" s="13" t="s">
        <v>41</v>
      </c>
      <c r="AX622" s="13" t="s">
        <v>79</v>
      </c>
      <c r="AY622" s="159" t="s">
        <v>167</v>
      </c>
    </row>
    <row r="623" spans="2:65" s="12" customFormat="1" ht="10.199999999999999" x14ac:dyDescent="0.2">
      <c r="B623" s="151"/>
      <c r="D623" s="152" t="s">
        <v>178</v>
      </c>
      <c r="E623" s="153" t="s">
        <v>3</v>
      </c>
      <c r="F623" s="154" t="s">
        <v>2017</v>
      </c>
      <c r="H623" s="153" t="s">
        <v>3</v>
      </c>
      <c r="I623" s="155"/>
      <c r="L623" s="151"/>
      <c r="M623" s="156"/>
      <c r="T623" s="157"/>
      <c r="AT623" s="153" t="s">
        <v>178</v>
      </c>
      <c r="AU623" s="153" t="s">
        <v>88</v>
      </c>
      <c r="AV623" s="12" t="s">
        <v>86</v>
      </c>
      <c r="AW623" s="12" t="s">
        <v>41</v>
      </c>
      <c r="AX623" s="12" t="s">
        <v>79</v>
      </c>
      <c r="AY623" s="153" t="s">
        <v>167</v>
      </c>
    </row>
    <row r="624" spans="2:65" s="13" customFormat="1" ht="10.199999999999999" x14ac:dyDescent="0.2">
      <c r="B624" s="158"/>
      <c r="D624" s="152" t="s">
        <v>178</v>
      </c>
      <c r="E624" s="159" t="s">
        <v>3</v>
      </c>
      <c r="F624" s="160" t="s">
        <v>2018</v>
      </c>
      <c r="H624" s="161">
        <v>4.2</v>
      </c>
      <c r="I624" s="162"/>
      <c r="L624" s="158"/>
      <c r="M624" s="163"/>
      <c r="T624" s="164"/>
      <c r="AT624" s="159" t="s">
        <v>178</v>
      </c>
      <c r="AU624" s="159" t="s">
        <v>88</v>
      </c>
      <c r="AV624" s="13" t="s">
        <v>88</v>
      </c>
      <c r="AW624" s="13" t="s">
        <v>41</v>
      </c>
      <c r="AX624" s="13" t="s">
        <v>79</v>
      </c>
      <c r="AY624" s="159" t="s">
        <v>167</v>
      </c>
    </row>
    <row r="625" spans="2:65" s="12" customFormat="1" ht="10.199999999999999" x14ac:dyDescent="0.2">
      <c r="B625" s="151"/>
      <c r="D625" s="152" t="s">
        <v>178</v>
      </c>
      <c r="E625" s="153" t="s">
        <v>3</v>
      </c>
      <c r="F625" s="154" t="s">
        <v>2019</v>
      </c>
      <c r="H625" s="153" t="s">
        <v>3</v>
      </c>
      <c r="I625" s="155"/>
      <c r="L625" s="151"/>
      <c r="M625" s="156"/>
      <c r="T625" s="157"/>
      <c r="AT625" s="153" t="s">
        <v>178</v>
      </c>
      <c r="AU625" s="153" t="s">
        <v>88</v>
      </c>
      <c r="AV625" s="12" t="s">
        <v>86</v>
      </c>
      <c r="AW625" s="12" t="s">
        <v>41</v>
      </c>
      <c r="AX625" s="12" t="s">
        <v>79</v>
      </c>
      <c r="AY625" s="153" t="s">
        <v>167</v>
      </c>
    </row>
    <row r="626" spans="2:65" s="13" customFormat="1" ht="10.199999999999999" x14ac:dyDescent="0.2">
      <c r="B626" s="158"/>
      <c r="D626" s="152" t="s">
        <v>178</v>
      </c>
      <c r="E626" s="159" t="s">
        <v>3</v>
      </c>
      <c r="F626" s="160" t="s">
        <v>2020</v>
      </c>
      <c r="H626" s="161">
        <v>1.62</v>
      </c>
      <c r="I626" s="162"/>
      <c r="L626" s="158"/>
      <c r="M626" s="163"/>
      <c r="T626" s="164"/>
      <c r="AT626" s="159" t="s">
        <v>178</v>
      </c>
      <c r="AU626" s="159" t="s">
        <v>88</v>
      </c>
      <c r="AV626" s="13" t="s">
        <v>88</v>
      </c>
      <c r="AW626" s="13" t="s">
        <v>41</v>
      </c>
      <c r="AX626" s="13" t="s">
        <v>79</v>
      </c>
      <c r="AY626" s="159" t="s">
        <v>167</v>
      </c>
    </row>
    <row r="627" spans="2:65" s="12" customFormat="1" ht="10.199999999999999" x14ac:dyDescent="0.2">
      <c r="B627" s="151"/>
      <c r="D627" s="152" t="s">
        <v>178</v>
      </c>
      <c r="E627" s="153" t="s">
        <v>3</v>
      </c>
      <c r="F627" s="154" t="s">
        <v>2021</v>
      </c>
      <c r="H627" s="153" t="s">
        <v>3</v>
      </c>
      <c r="I627" s="155"/>
      <c r="L627" s="151"/>
      <c r="M627" s="156"/>
      <c r="T627" s="157"/>
      <c r="AT627" s="153" t="s">
        <v>178</v>
      </c>
      <c r="AU627" s="153" t="s">
        <v>88</v>
      </c>
      <c r="AV627" s="12" t="s">
        <v>86</v>
      </c>
      <c r="AW627" s="12" t="s">
        <v>41</v>
      </c>
      <c r="AX627" s="12" t="s">
        <v>79</v>
      </c>
      <c r="AY627" s="153" t="s">
        <v>167</v>
      </c>
    </row>
    <row r="628" spans="2:65" s="13" customFormat="1" ht="10.199999999999999" x14ac:dyDescent="0.2">
      <c r="B628" s="158"/>
      <c r="D628" s="152" t="s">
        <v>178</v>
      </c>
      <c r="E628" s="159" t="s">
        <v>3</v>
      </c>
      <c r="F628" s="160" t="s">
        <v>2022</v>
      </c>
      <c r="H628" s="161">
        <v>1.59</v>
      </c>
      <c r="I628" s="162"/>
      <c r="L628" s="158"/>
      <c r="M628" s="163"/>
      <c r="T628" s="164"/>
      <c r="AT628" s="159" t="s">
        <v>178</v>
      </c>
      <c r="AU628" s="159" t="s">
        <v>88</v>
      </c>
      <c r="AV628" s="13" t="s">
        <v>88</v>
      </c>
      <c r="AW628" s="13" t="s">
        <v>41</v>
      </c>
      <c r="AX628" s="13" t="s">
        <v>79</v>
      </c>
      <c r="AY628" s="159" t="s">
        <v>167</v>
      </c>
    </row>
    <row r="629" spans="2:65" s="12" customFormat="1" ht="10.199999999999999" x14ac:dyDescent="0.2">
      <c r="B629" s="151"/>
      <c r="D629" s="152" t="s">
        <v>178</v>
      </c>
      <c r="E629" s="153" t="s">
        <v>3</v>
      </c>
      <c r="F629" s="154" t="s">
        <v>2023</v>
      </c>
      <c r="H629" s="153" t="s">
        <v>3</v>
      </c>
      <c r="I629" s="155"/>
      <c r="L629" s="151"/>
      <c r="M629" s="156"/>
      <c r="T629" s="157"/>
      <c r="AT629" s="153" t="s">
        <v>178</v>
      </c>
      <c r="AU629" s="153" t="s">
        <v>88</v>
      </c>
      <c r="AV629" s="12" t="s">
        <v>86</v>
      </c>
      <c r="AW629" s="12" t="s">
        <v>41</v>
      </c>
      <c r="AX629" s="12" t="s">
        <v>79</v>
      </c>
      <c r="AY629" s="153" t="s">
        <v>167</v>
      </c>
    </row>
    <row r="630" spans="2:65" s="13" customFormat="1" ht="10.199999999999999" x14ac:dyDescent="0.2">
      <c r="B630" s="158"/>
      <c r="D630" s="152" t="s">
        <v>178</v>
      </c>
      <c r="E630" s="159" t="s">
        <v>3</v>
      </c>
      <c r="F630" s="160" t="s">
        <v>2024</v>
      </c>
      <c r="H630" s="161">
        <v>1.56</v>
      </c>
      <c r="I630" s="162"/>
      <c r="L630" s="158"/>
      <c r="M630" s="163"/>
      <c r="T630" s="164"/>
      <c r="AT630" s="159" t="s">
        <v>178</v>
      </c>
      <c r="AU630" s="159" t="s">
        <v>88</v>
      </c>
      <c r="AV630" s="13" t="s">
        <v>88</v>
      </c>
      <c r="AW630" s="13" t="s">
        <v>41</v>
      </c>
      <c r="AX630" s="13" t="s">
        <v>79</v>
      </c>
      <c r="AY630" s="159" t="s">
        <v>167</v>
      </c>
    </row>
    <row r="631" spans="2:65" s="12" customFormat="1" ht="10.199999999999999" x14ac:dyDescent="0.2">
      <c r="B631" s="151"/>
      <c r="D631" s="152" t="s">
        <v>178</v>
      </c>
      <c r="E631" s="153" t="s">
        <v>3</v>
      </c>
      <c r="F631" s="154" t="s">
        <v>2025</v>
      </c>
      <c r="H631" s="153" t="s">
        <v>3</v>
      </c>
      <c r="I631" s="155"/>
      <c r="L631" s="151"/>
      <c r="M631" s="156"/>
      <c r="T631" s="157"/>
      <c r="AT631" s="153" t="s">
        <v>178</v>
      </c>
      <c r="AU631" s="153" t="s">
        <v>88</v>
      </c>
      <c r="AV631" s="12" t="s">
        <v>86</v>
      </c>
      <c r="AW631" s="12" t="s">
        <v>41</v>
      </c>
      <c r="AX631" s="12" t="s">
        <v>79</v>
      </c>
      <c r="AY631" s="153" t="s">
        <v>167</v>
      </c>
    </row>
    <row r="632" spans="2:65" s="13" customFormat="1" ht="10.199999999999999" x14ac:dyDescent="0.2">
      <c r="B632" s="158"/>
      <c r="D632" s="152" t="s">
        <v>178</v>
      </c>
      <c r="E632" s="159" t="s">
        <v>3</v>
      </c>
      <c r="F632" s="160" t="s">
        <v>2026</v>
      </c>
      <c r="H632" s="161">
        <v>4.92</v>
      </c>
      <c r="I632" s="162"/>
      <c r="L632" s="158"/>
      <c r="M632" s="163"/>
      <c r="T632" s="164"/>
      <c r="AT632" s="159" t="s">
        <v>178</v>
      </c>
      <c r="AU632" s="159" t="s">
        <v>88</v>
      </c>
      <c r="AV632" s="13" t="s">
        <v>88</v>
      </c>
      <c r="AW632" s="13" t="s">
        <v>41</v>
      </c>
      <c r="AX632" s="13" t="s">
        <v>79</v>
      </c>
      <c r="AY632" s="159" t="s">
        <v>167</v>
      </c>
    </row>
    <row r="633" spans="2:65" s="12" customFormat="1" ht="10.199999999999999" x14ac:dyDescent="0.2">
      <c r="B633" s="151"/>
      <c r="D633" s="152" t="s">
        <v>178</v>
      </c>
      <c r="E633" s="153" t="s">
        <v>3</v>
      </c>
      <c r="F633" s="154" t="s">
        <v>2027</v>
      </c>
      <c r="H633" s="153" t="s">
        <v>3</v>
      </c>
      <c r="I633" s="155"/>
      <c r="L633" s="151"/>
      <c r="M633" s="156"/>
      <c r="T633" s="157"/>
      <c r="AT633" s="153" t="s">
        <v>178</v>
      </c>
      <c r="AU633" s="153" t="s">
        <v>88</v>
      </c>
      <c r="AV633" s="12" t="s">
        <v>86</v>
      </c>
      <c r="AW633" s="12" t="s">
        <v>41</v>
      </c>
      <c r="AX633" s="12" t="s">
        <v>79</v>
      </c>
      <c r="AY633" s="153" t="s">
        <v>167</v>
      </c>
    </row>
    <row r="634" spans="2:65" s="13" customFormat="1" ht="10.199999999999999" x14ac:dyDescent="0.2">
      <c r="B634" s="158"/>
      <c r="D634" s="152" t="s">
        <v>178</v>
      </c>
      <c r="E634" s="159" t="s">
        <v>3</v>
      </c>
      <c r="F634" s="160" t="s">
        <v>2028</v>
      </c>
      <c r="H634" s="161">
        <v>5.33</v>
      </c>
      <c r="I634" s="162"/>
      <c r="L634" s="158"/>
      <c r="M634" s="163"/>
      <c r="T634" s="164"/>
      <c r="AT634" s="159" t="s">
        <v>178</v>
      </c>
      <c r="AU634" s="159" t="s">
        <v>88</v>
      </c>
      <c r="AV634" s="13" t="s">
        <v>88</v>
      </c>
      <c r="AW634" s="13" t="s">
        <v>41</v>
      </c>
      <c r="AX634" s="13" t="s">
        <v>79</v>
      </c>
      <c r="AY634" s="159" t="s">
        <v>167</v>
      </c>
    </row>
    <row r="635" spans="2:65" s="14" customFormat="1" ht="10.199999999999999" x14ac:dyDescent="0.2">
      <c r="B635" s="165"/>
      <c r="D635" s="152" t="s">
        <v>178</v>
      </c>
      <c r="E635" s="166" t="s">
        <v>3</v>
      </c>
      <c r="F635" s="167" t="s">
        <v>181</v>
      </c>
      <c r="H635" s="168">
        <v>31.82</v>
      </c>
      <c r="I635" s="169"/>
      <c r="L635" s="165"/>
      <c r="M635" s="170"/>
      <c r="T635" s="171"/>
      <c r="AT635" s="166" t="s">
        <v>178</v>
      </c>
      <c r="AU635" s="166" t="s">
        <v>88</v>
      </c>
      <c r="AV635" s="14" t="s">
        <v>174</v>
      </c>
      <c r="AW635" s="14" t="s">
        <v>41</v>
      </c>
      <c r="AX635" s="14" t="s">
        <v>86</v>
      </c>
      <c r="AY635" s="166" t="s">
        <v>167</v>
      </c>
    </row>
    <row r="636" spans="2:65" s="1" customFormat="1" ht="24.15" customHeight="1" x14ac:dyDescent="0.2">
      <c r="B636" s="133"/>
      <c r="C636" s="134" t="s">
        <v>1226</v>
      </c>
      <c r="D636" s="134" t="s">
        <v>169</v>
      </c>
      <c r="E636" s="135" t="s">
        <v>2037</v>
      </c>
      <c r="F636" s="136" t="s">
        <v>2038</v>
      </c>
      <c r="G636" s="137" t="s">
        <v>220</v>
      </c>
      <c r="H636" s="138">
        <v>31.82</v>
      </c>
      <c r="I636" s="139"/>
      <c r="J636" s="140">
        <f>ROUND(I636*H636,2)</f>
        <v>0</v>
      </c>
      <c r="K636" s="136" t="s">
        <v>173</v>
      </c>
      <c r="L636" s="34"/>
      <c r="M636" s="141" t="s">
        <v>3</v>
      </c>
      <c r="N636" s="142" t="s">
        <v>50</v>
      </c>
      <c r="P636" s="143">
        <f>O636*H636</f>
        <v>0</v>
      </c>
      <c r="Q636" s="143">
        <v>3.0000000000000001E-5</v>
      </c>
      <c r="R636" s="143">
        <f>Q636*H636</f>
        <v>9.546E-4</v>
      </c>
      <c r="S636" s="143">
        <v>0</v>
      </c>
      <c r="T636" s="144">
        <f>S636*H636</f>
        <v>0</v>
      </c>
      <c r="AR636" s="145" t="s">
        <v>275</v>
      </c>
      <c r="AT636" s="145" t="s">
        <v>169</v>
      </c>
      <c r="AU636" s="145" t="s">
        <v>88</v>
      </c>
      <c r="AY636" s="18" t="s">
        <v>167</v>
      </c>
      <c r="BE636" s="146">
        <f>IF(N636="základní",J636,0)</f>
        <v>0</v>
      </c>
      <c r="BF636" s="146">
        <f>IF(N636="snížená",J636,0)</f>
        <v>0</v>
      </c>
      <c r="BG636" s="146">
        <f>IF(N636="zákl. přenesená",J636,0)</f>
        <v>0</v>
      </c>
      <c r="BH636" s="146">
        <f>IF(N636="sníž. přenesená",J636,0)</f>
        <v>0</v>
      </c>
      <c r="BI636" s="146">
        <f>IF(N636="nulová",J636,0)</f>
        <v>0</v>
      </c>
      <c r="BJ636" s="18" t="s">
        <v>86</v>
      </c>
      <c r="BK636" s="146">
        <f>ROUND(I636*H636,2)</f>
        <v>0</v>
      </c>
      <c r="BL636" s="18" t="s">
        <v>275</v>
      </c>
      <c r="BM636" s="145" t="s">
        <v>2039</v>
      </c>
    </row>
    <row r="637" spans="2:65" s="1" customFormat="1" ht="10.199999999999999" x14ac:dyDescent="0.2">
      <c r="B637" s="34"/>
      <c r="D637" s="147" t="s">
        <v>176</v>
      </c>
      <c r="F637" s="148" t="s">
        <v>2040</v>
      </c>
      <c r="I637" s="149"/>
      <c r="L637" s="34"/>
      <c r="M637" s="150"/>
      <c r="T637" s="55"/>
      <c r="AT637" s="18" t="s">
        <v>176</v>
      </c>
      <c r="AU637" s="18" t="s">
        <v>88</v>
      </c>
    </row>
    <row r="638" spans="2:65" s="12" customFormat="1" ht="10.199999999999999" x14ac:dyDescent="0.2">
      <c r="B638" s="151"/>
      <c r="D638" s="152" t="s">
        <v>178</v>
      </c>
      <c r="E638" s="153" t="s">
        <v>3</v>
      </c>
      <c r="F638" s="154" t="s">
        <v>2015</v>
      </c>
      <c r="H638" s="153" t="s">
        <v>3</v>
      </c>
      <c r="I638" s="155"/>
      <c r="L638" s="151"/>
      <c r="M638" s="156"/>
      <c r="T638" s="157"/>
      <c r="AT638" s="153" t="s">
        <v>178</v>
      </c>
      <c r="AU638" s="153" t="s">
        <v>88</v>
      </c>
      <c r="AV638" s="12" t="s">
        <v>86</v>
      </c>
      <c r="AW638" s="12" t="s">
        <v>41</v>
      </c>
      <c r="AX638" s="12" t="s">
        <v>79</v>
      </c>
      <c r="AY638" s="153" t="s">
        <v>167</v>
      </c>
    </row>
    <row r="639" spans="2:65" s="13" customFormat="1" ht="10.199999999999999" x14ac:dyDescent="0.2">
      <c r="B639" s="158"/>
      <c r="D639" s="152" t="s">
        <v>178</v>
      </c>
      <c r="E639" s="159" t="s">
        <v>3</v>
      </c>
      <c r="F639" s="160" t="s">
        <v>2016</v>
      </c>
      <c r="H639" s="161">
        <v>12.6</v>
      </c>
      <c r="I639" s="162"/>
      <c r="L639" s="158"/>
      <c r="M639" s="163"/>
      <c r="T639" s="164"/>
      <c r="AT639" s="159" t="s">
        <v>178</v>
      </c>
      <c r="AU639" s="159" t="s">
        <v>88</v>
      </c>
      <c r="AV639" s="13" t="s">
        <v>88</v>
      </c>
      <c r="AW639" s="13" t="s">
        <v>41</v>
      </c>
      <c r="AX639" s="13" t="s">
        <v>79</v>
      </c>
      <c r="AY639" s="159" t="s">
        <v>167</v>
      </c>
    </row>
    <row r="640" spans="2:65" s="12" customFormat="1" ht="10.199999999999999" x14ac:dyDescent="0.2">
      <c r="B640" s="151"/>
      <c r="D640" s="152" t="s">
        <v>178</v>
      </c>
      <c r="E640" s="153" t="s">
        <v>3</v>
      </c>
      <c r="F640" s="154" t="s">
        <v>2017</v>
      </c>
      <c r="H640" s="153" t="s">
        <v>3</v>
      </c>
      <c r="I640" s="155"/>
      <c r="L640" s="151"/>
      <c r="M640" s="156"/>
      <c r="T640" s="157"/>
      <c r="AT640" s="153" t="s">
        <v>178</v>
      </c>
      <c r="AU640" s="153" t="s">
        <v>88</v>
      </c>
      <c r="AV640" s="12" t="s">
        <v>86</v>
      </c>
      <c r="AW640" s="12" t="s">
        <v>41</v>
      </c>
      <c r="AX640" s="12" t="s">
        <v>79</v>
      </c>
      <c r="AY640" s="153" t="s">
        <v>167</v>
      </c>
    </row>
    <row r="641" spans="2:65" s="13" customFormat="1" ht="10.199999999999999" x14ac:dyDescent="0.2">
      <c r="B641" s="158"/>
      <c r="D641" s="152" t="s">
        <v>178</v>
      </c>
      <c r="E641" s="159" t="s">
        <v>3</v>
      </c>
      <c r="F641" s="160" t="s">
        <v>2018</v>
      </c>
      <c r="H641" s="161">
        <v>4.2</v>
      </c>
      <c r="I641" s="162"/>
      <c r="L641" s="158"/>
      <c r="M641" s="163"/>
      <c r="T641" s="164"/>
      <c r="AT641" s="159" t="s">
        <v>178</v>
      </c>
      <c r="AU641" s="159" t="s">
        <v>88</v>
      </c>
      <c r="AV641" s="13" t="s">
        <v>88</v>
      </c>
      <c r="AW641" s="13" t="s">
        <v>41</v>
      </c>
      <c r="AX641" s="13" t="s">
        <v>79</v>
      </c>
      <c r="AY641" s="159" t="s">
        <v>167</v>
      </c>
    </row>
    <row r="642" spans="2:65" s="12" customFormat="1" ht="10.199999999999999" x14ac:dyDescent="0.2">
      <c r="B642" s="151"/>
      <c r="D642" s="152" t="s">
        <v>178</v>
      </c>
      <c r="E642" s="153" t="s">
        <v>3</v>
      </c>
      <c r="F642" s="154" t="s">
        <v>2019</v>
      </c>
      <c r="H642" s="153" t="s">
        <v>3</v>
      </c>
      <c r="I642" s="155"/>
      <c r="L642" s="151"/>
      <c r="M642" s="156"/>
      <c r="T642" s="157"/>
      <c r="AT642" s="153" t="s">
        <v>178</v>
      </c>
      <c r="AU642" s="153" t="s">
        <v>88</v>
      </c>
      <c r="AV642" s="12" t="s">
        <v>86</v>
      </c>
      <c r="AW642" s="12" t="s">
        <v>41</v>
      </c>
      <c r="AX642" s="12" t="s">
        <v>79</v>
      </c>
      <c r="AY642" s="153" t="s">
        <v>167</v>
      </c>
    </row>
    <row r="643" spans="2:65" s="13" customFormat="1" ht="10.199999999999999" x14ac:dyDescent="0.2">
      <c r="B643" s="158"/>
      <c r="D643" s="152" t="s">
        <v>178</v>
      </c>
      <c r="E643" s="159" t="s">
        <v>3</v>
      </c>
      <c r="F643" s="160" t="s">
        <v>2020</v>
      </c>
      <c r="H643" s="161">
        <v>1.62</v>
      </c>
      <c r="I643" s="162"/>
      <c r="L643" s="158"/>
      <c r="M643" s="163"/>
      <c r="T643" s="164"/>
      <c r="AT643" s="159" t="s">
        <v>178</v>
      </c>
      <c r="AU643" s="159" t="s">
        <v>88</v>
      </c>
      <c r="AV643" s="13" t="s">
        <v>88</v>
      </c>
      <c r="AW643" s="13" t="s">
        <v>41</v>
      </c>
      <c r="AX643" s="13" t="s">
        <v>79</v>
      </c>
      <c r="AY643" s="159" t="s">
        <v>167</v>
      </c>
    </row>
    <row r="644" spans="2:65" s="12" customFormat="1" ht="10.199999999999999" x14ac:dyDescent="0.2">
      <c r="B644" s="151"/>
      <c r="D644" s="152" t="s">
        <v>178</v>
      </c>
      <c r="E644" s="153" t="s">
        <v>3</v>
      </c>
      <c r="F644" s="154" t="s">
        <v>2021</v>
      </c>
      <c r="H644" s="153" t="s">
        <v>3</v>
      </c>
      <c r="I644" s="155"/>
      <c r="L644" s="151"/>
      <c r="M644" s="156"/>
      <c r="T644" s="157"/>
      <c r="AT644" s="153" t="s">
        <v>178</v>
      </c>
      <c r="AU644" s="153" t="s">
        <v>88</v>
      </c>
      <c r="AV644" s="12" t="s">
        <v>86</v>
      </c>
      <c r="AW644" s="12" t="s">
        <v>41</v>
      </c>
      <c r="AX644" s="12" t="s">
        <v>79</v>
      </c>
      <c r="AY644" s="153" t="s">
        <v>167</v>
      </c>
    </row>
    <row r="645" spans="2:65" s="13" customFormat="1" ht="10.199999999999999" x14ac:dyDescent="0.2">
      <c r="B645" s="158"/>
      <c r="D645" s="152" t="s">
        <v>178</v>
      </c>
      <c r="E645" s="159" t="s">
        <v>3</v>
      </c>
      <c r="F645" s="160" t="s">
        <v>2022</v>
      </c>
      <c r="H645" s="161">
        <v>1.59</v>
      </c>
      <c r="I645" s="162"/>
      <c r="L645" s="158"/>
      <c r="M645" s="163"/>
      <c r="T645" s="164"/>
      <c r="AT645" s="159" t="s">
        <v>178</v>
      </c>
      <c r="AU645" s="159" t="s">
        <v>88</v>
      </c>
      <c r="AV645" s="13" t="s">
        <v>88</v>
      </c>
      <c r="AW645" s="13" t="s">
        <v>41</v>
      </c>
      <c r="AX645" s="13" t="s">
        <v>79</v>
      </c>
      <c r="AY645" s="159" t="s">
        <v>167</v>
      </c>
    </row>
    <row r="646" spans="2:65" s="12" customFormat="1" ht="10.199999999999999" x14ac:dyDescent="0.2">
      <c r="B646" s="151"/>
      <c r="D646" s="152" t="s">
        <v>178</v>
      </c>
      <c r="E646" s="153" t="s">
        <v>3</v>
      </c>
      <c r="F646" s="154" t="s">
        <v>2023</v>
      </c>
      <c r="H646" s="153" t="s">
        <v>3</v>
      </c>
      <c r="I646" s="155"/>
      <c r="L646" s="151"/>
      <c r="M646" s="156"/>
      <c r="T646" s="157"/>
      <c r="AT646" s="153" t="s">
        <v>178</v>
      </c>
      <c r="AU646" s="153" t="s">
        <v>88</v>
      </c>
      <c r="AV646" s="12" t="s">
        <v>86</v>
      </c>
      <c r="AW646" s="12" t="s">
        <v>41</v>
      </c>
      <c r="AX646" s="12" t="s">
        <v>79</v>
      </c>
      <c r="AY646" s="153" t="s">
        <v>167</v>
      </c>
    </row>
    <row r="647" spans="2:65" s="13" customFormat="1" ht="10.199999999999999" x14ac:dyDescent="0.2">
      <c r="B647" s="158"/>
      <c r="D647" s="152" t="s">
        <v>178</v>
      </c>
      <c r="E647" s="159" t="s">
        <v>3</v>
      </c>
      <c r="F647" s="160" t="s">
        <v>2024</v>
      </c>
      <c r="H647" s="161">
        <v>1.56</v>
      </c>
      <c r="I647" s="162"/>
      <c r="L647" s="158"/>
      <c r="M647" s="163"/>
      <c r="T647" s="164"/>
      <c r="AT647" s="159" t="s">
        <v>178</v>
      </c>
      <c r="AU647" s="159" t="s">
        <v>88</v>
      </c>
      <c r="AV647" s="13" t="s">
        <v>88</v>
      </c>
      <c r="AW647" s="13" t="s">
        <v>41</v>
      </c>
      <c r="AX647" s="13" t="s">
        <v>79</v>
      </c>
      <c r="AY647" s="159" t="s">
        <v>167</v>
      </c>
    </row>
    <row r="648" spans="2:65" s="12" customFormat="1" ht="10.199999999999999" x14ac:dyDescent="0.2">
      <c r="B648" s="151"/>
      <c r="D648" s="152" t="s">
        <v>178</v>
      </c>
      <c r="E648" s="153" t="s">
        <v>3</v>
      </c>
      <c r="F648" s="154" t="s">
        <v>2025</v>
      </c>
      <c r="H648" s="153" t="s">
        <v>3</v>
      </c>
      <c r="I648" s="155"/>
      <c r="L648" s="151"/>
      <c r="M648" s="156"/>
      <c r="T648" s="157"/>
      <c r="AT648" s="153" t="s">
        <v>178</v>
      </c>
      <c r="AU648" s="153" t="s">
        <v>88</v>
      </c>
      <c r="AV648" s="12" t="s">
        <v>86</v>
      </c>
      <c r="AW648" s="12" t="s">
        <v>41</v>
      </c>
      <c r="AX648" s="12" t="s">
        <v>79</v>
      </c>
      <c r="AY648" s="153" t="s">
        <v>167</v>
      </c>
    </row>
    <row r="649" spans="2:65" s="13" customFormat="1" ht="10.199999999999999" x14ac:dyDescent="0.2">
      <c r="B649" s="158"/>
      <c r="D649" s="152" t="s">
        <v>178</v>
      </c>
      <c r="E649" s="159" t="s">
        <v>3</v>
      </c>
      <c r="F649" s="160" t="s">
        <v>2026</v>
      </c>
      <c r="H649" s="161">
        <v>4.92</v>
      </c>
      <c r="I649" s="162"/>
      <c r="L649" s="158"/>
      <c r="M649" s="163"/>
      <c r="T649" s="164"/>
      <c r="AT649" s="159" t="s">
        <v>178</v>
      </c>
      <c r="AU649" s="159" t="s">
        <v>88</v>
      </c>
      <c r="AV649" s="13" t="s">
        <v>88</v>
      </c>
      <c r="AW649" s="13" t="s">
        <v>41</v>
      </c>
      <c r="AX649" s="13" t="s">
        <v>79</v>
      </c>
      <c r="AY649" s="159" t="s">
        <v>167</v>
      </c>
    </row>
    <row r="650" spans="2:65" s="12" customFormat="1" ht="10.199999999999999" x14ac:dyDescent="0.2">
      <c r="B650" s="151"/>
      <c r="D650" s="152" t="s">
        <v>178</v>
      </c>
      <c r="E650" s="153" t="s">
        <v>3</v>
      </c>
      <c r="F650" s="154" t="s">
        <v>2027</v>
      </c>
      <c r="H650" s="153" t="s">
        <v>3</v>
      </c>
      <c r="I650" s="155"/>
      <c r="L650" s="151"/>
      <c r="M650" s="156"/>
      <c r="T650" s="157"/>
      <c r="AT650" s="153" t="s">
        <v>178</v>
      </c>
      <c r="AU650" s="153" t="s">
        <v>88</v>
      </c>
      <c r="AV650" s="12" t="s">
        <v>86</v>
      </c>
      <c r="AW650" s="12" t="s">
        <v>41</v>
      </c>
      <c r="AX650" s="12" t="s">
        <v>79</v>
      </c>
      <c r="AY650" s="153" t="s">
        <v>167</v>
      </c>
    </row>
    <row r="651" spans="2:65" s="13" customFormat="1" ht="10.199999999999999" x14ac:dyDescent="0.2">
      <c r="B651" s="158"/>
      <c r="D651" s="152" t="s">
        <v>178</v>
      </c>
      <c r="E651" s="159" t="s">
        <v>3</v>
      </c>
      <c r="F651" s="160" t="s">
        <v>2028</v>
      </c>
      <c r="H651" s="161">
        <v>5.33</v>
      </c>
      <c r="I651" s="162"/>
      <c r="L651" s="158"/>
      <c r="M651" s="163"/>
      <c r="T651" s="164"/>
      <c r="AT651" s="159" t="s">
        <v>178</v>
      </c>
      <c r="AU651" s="159" t="s">
        <v>88</v>
      </c>
      <c r="AV651" s="13" t="s">
        <v>88</v>
      </c>
      <c r="AW651" s="13" t="s">
        <v>41</v>
      </c>
      <c r="AX651" s="13" t="s">
        <v>79</v>
      </c>
      <c r="AY651" s="159" t="s">
        <v>167</v>
      </c>
    </row>
    <row r="652" spans="2:65" s="14" customFormat="1" ht="10.199999999999999" x14ac:dyDescent="0.2">
      <c r="B652" s="165"/>
      <c r="D652" s="152" t="s">
        <v>178</v>
      </c>
      <c r="E652" s="166" t="s">
        <v>3</v>
      </c>
      <c r="F652" s="167" t="s">
        <v>181</v>
      </c>
      <c r="H652" s="168">
        <v>31.82</v>
      </c>
      <c r="I652" s="169"/>
      <c r="L652" s="165"/>
      <c r="M652" s="170"/>
      <c r="T652" s="171"/>
      <c r="AT652" s="166" t="s">
        <v>178</v>
      </c>
      <c r="AU652" s="166" t="s">
        <v>88</v>
      </c>
      <c r="AV652" s="14" t="s">
        <v>174</v>
      </c>
      <c r="AW652" s="14" t="s">
        <v>41</v>
      </c>
      <c r="AX652" s="14" t="s">
        <v>86</v>
      </c>
      <c r="AY652" s="166" t="s">
        <v>167</v>
      </c>
    </row>
    <row r="653" spans="2:65" s="1" customFormat="1" ht="16.5" customHeight="1" x14ac:dyDescent="0.2">
      <c r="B653" s="133"/>
      <c r="C653" s="134" t="s">
        <v>1231</v>
      </c>
      <c r="D653" s="134" t="s">
        <v>169</v>
      </c>
      <c r="E653" s="135" t="s">
        <v>1141</v>
      </c>
      <c r="F653" s="136" t="s">
        <v>1142</v>
      </c>
      <c r="G653" s="137" t="s">
        <v>220</v>
      </c>
      <c r="H653" s="138">
        <v>31.82</v>
      </c>
      <c r="I653" s="139"/>
      <c r="J653" s="140">
        <f>ROUND(I653*H653,2)</f>
        <v>0</v>
      </c>
      <c r="K653" s="136" t="s">
        <v>173</v>
      </c>
      <c r="L653" s="34"/>
      <c r="M653" s="141" t="s">
        <v>3</v>
      </c>
      <c r="N653" s="142" t="s">
        <v>50</v>
      </c>
      <c r="P653" s="143">
        <f>O653*H653</f>
        <v>0</v>
      </c>
      <c r="Q653" s="143">
        <v>0</v>
      </c>
      <c r="R653" s="143">
        <f>Q653*H653</f>
        <v>0</v>
      </c>
      <c r="S653" s="143">
        <v>0</v>
      </c>
      <c r="T653" s="144">
        <f>S653*H653</f>
        <v>0</v>
      </c>
      <c r="AR653" s="145" t="s">
        <v>275</v>
      </c>
      <c r="AT653" s="145" t="s">
        <v>169</v>
      </c>
      <c r="AU653" s="145" t="s">
        <v>88</v>
      </c>
      <c r="AY653" s="18" t="s">
        <v>167</v>
      </c>
      <c r="BE653" s="146">
        <f>IF(N653="základní",J653,0)</f>
        <v>0</v>
      </c>
      <c r="BF653" s="146">
        <f>IF(N653="snížená",J653,0)</f>
        <v>0</v>
      </c>
      <c r="BG653" s="146">
        <f>IF(N653="zákl. přenesená",J653,0)</f>
        <v>0</v>
      </c>
      <c r="BH653" s="146">
        <f>IF(N653="sníž. přenesená",J653,0)</f>
        <v>0</v>
      </c>
      <c r="BI653" s="146">
        <f>IF(N653="nulová",J653,0)</f>
        <v>0</v>
      </c>
      <c r="BJ653" s="18" t="s">
        <v>86</v>
      </c>
      <c r="BK653" s="146">
        <f>ROUND(I653*H653,2)</f>
        <v>0</v>
      </c>
      <c r="BL653" s="18" t="s">
        <v>275</v>
      </c>
      <c r="BM653" s="145" t="s">
        <v>2041</v>
      </c>
    </row>
    <row r="654" spans="2:65" s="1" customFormat="1" ht="10.199999999999999" x14ac:dyDescent="0.2">
      <c r="B654" s="34"/>
      <c r="D654" s="147" t="s">
        <v>176</v>
      </c>
      <c r="F654" s="148" t="s">
        <v>1144</v>
      </c>
      <c r="I654" s="149"/>
      <c r="L654" s="34"/>
      <c r="M654" s="150"/>
      <c r="T654" s="55"/>
      <c r="AT654" s="18" t="s">
        <v>176</v>
      </c>
      <c r="AU654" s="18" t="s">
        <v>88</v>
      </c>
    </row>
    <row r="655" spans="2:65" s="12" customFormat="1" ht="10.199999999999999" x14ac:dyDescent="0.2">
      <c r="B655" s="151"/>
      <c r="D655" s="152" t="s">
        <v>178</v>
      </c>
      <c r="E655" s="153" t="s">
        <v>3</v>
      </c>
      <c r="F655" s="154" t="s">
        <v>2015</v>
      </c>
      <c r="H655" s="153" t="s">
        <v>3</v>
      </c>
      <c r="I655" s="155"/>
      <c r="L655" s="151"/>
      <c r="M655" s="156"/>
      <c r="T655" s="157"/>
      <c r="AT655" s="153" t="s">
        <v>178</v>
      </c>
      <c r="AU655" s="153" t="s">
        <v>88</v>
      </c>
      <c r="AV655" s="12" t="s">
        <v>86</v>
      </c>
      <c r="AW655" s="12" t="s">
        <v>41</v>
      </c>
      <c r="AX655" s="12" t="s">
        <v>79</v>
      </c>
      <c r="AY655" s="153" t="s">
        <v>167</v>
      </c>
    </row>
    <row r="656" spans="2:65" s="13" customFormat="1" ht="10.199999999999999" x14ac:dyDescent="0.2">
      <c r="B656" s="158"/>
      <c r="D656" s="152" t="s">
        <v>178</v>
      </c>
      <c r="E656" s="159" t="s">
        <v>3</v>
      </c>
      <c r="F656" s="160" t="s">
        <v>2016</v>
      </c>
      <c r="H656" s="161">
        <v>12.6</v>
      </c>
      <c r="I656" s="162"/>
      <c r="L656" s="158"/>
      <c r="M656" s="163"/>
      <c r="T656" s="164"/>
      <c r="AT656" s="159" t="s">
        <v>178</v>
      </c>
      <c r="AU656" s="159" t="s">
        <v>88</v>
      </c>
      <c r="AV656" s="13" t="s">
        <v>88</v>
      </c>
      <c r="AW656" s="13" t="s">
        <v>41</v>
      </c>
      <c r="AX656" s="13" t="s">
        <v>79</v>
      </c>
      <c r="AY656" s="159" t="s">
        <v>167</v>
      </c>
    </row>
    <row r="657" spans="2:65" s="12" customFormat="1" ht="10.199999999999999" x14ac:dyDescent="0.2">
      <c r="B657" s="151"/>
      <c r="D657" s="152" t="s">
        <v>178</v>
      </c>
      <c r="E657" s="153" t="s">
        <v>3</v>
      </c>
      <c r="F657" s="154" t="s">
        <v>2017</v>
      </c>
      <c r="H657" s="153" t="s">
        <v>3</v>
      </c>
      <c r="I657" s="155"/>
      <c r="L657" s="151"/>
      <c r="M657" s="156"/>
      <c r="T657" s="157"/>
      <c r="AT657" s="153" t="s">
        <v>178</v>
      </c>
      <c r="AU657" s="153" t="s">
        <v>88</v>
      </c>
      <c r="AV657" s="12" t="s">
        <v>86</v>
      </c>
      <c r="AW657" s="12" t="s">
        <v>41</v>
      </c>
      <c r="AX657" s="12" t="s">
        <v>79</v>
      </c>
      <c r="AY657" s="153" t="s">
        <v>167</v>
      </c>
    </row>
    <row r="658" spans="2:65" s="13" customFormat="1" ht="10.199999999999999" x14ac:dyDescent="0.2">
      <c r="B658" s="158"/>
      <c r="D658" s="152" t="s">
        <v>178</v>
      </c>
      <c r="E658" s="159" t="s">
        <v>3</v>
      </c>
      <c r="F658" s="160" t="s">
        <v>2018</v>
      </c>
      <c r="H658" s="161">
        <v>4.2</v>
      </c>
      <c r="I658" s="162"/>
      <c r="L658" s="158"/>
      <c r="M658" s="163"/>
      <c r="T658" s="164"/>
      <c r="AT658" s="159" t="s">
        <v>178</v>
      </c>
      <c r="AU658" s="159" t="s">
        <v>88</v>
      </c>
      <c r="AV658" s="13" t="s">
        <v>88</v>
      </c>
      <c r="AW658" s="13" t="s">
        <v>41</v>
      </c>
      <c r="AX658" s="13" t="s">
        <v>79</v>
      </c>
      <c r="AY658" s="159" t="s">
        <v>167</v>
      </c>
    </row>
    <row r="659" spans="2:65" s="12" customFormat="1" ht="10.199999999999999" x14ac:dyDescent="0.2">
      <c r="B659" s="151"/>
      <c r="D659" s="152" t="s">
        <v>178</v>
      </c>
      <c r="E659" s="153" t="s">
        <v>3</v>
      </c>
      <c r="F659" s="154" t="s">
        <v>2019</v>
      </c>
      <c r="H659" s="153" t="s">
        <v>3</v>
      </c>
      <c r="I659" s="155"/>
      <c r="L659" s="151"/>
      <c r="M659" s="156"/>
      <c r="T659" s="157"/>
      <c r="AT659" s="153" t="s">
        <v>178</v>
      </c>
      <c r="AU659" s="153" t="s">
        <v>88</v>
      </c>
      <c r="AV659" s="12" t="s">
        <v>86</v>
      </c>
      <c r="AW659" s="12" t="s">
        <v>41</v>
      </c>
      <c r="AX659" s="12" t="s">
        <v>79</v>
      </c>
      <c r="AY659" s="153" t="s">
        <v>167</v>
      </c>
    </row>
    <row r="660" spans="2:65" s="13" customFormat="1" ht="10.199999999999999" x14ac:dyDescent="0.2">
      <c r="B660" s="158"/>
      <c r="D660" s="152" t="s">
        <v>178</v>
      </c>
      <c r="E660" s="159" t="s">
        <v>3</v>
      </c>
      <c r="F660" s="160" t="s">
        <v>2020</v>
      </c>
      <c r="H660" s="161">
        <v>1.62</v>
      </c>
      <c r="I660" s="162"/>
      <c r="L660" s="158"/>
      <c r="M660" s="163"/>
      <c r="T660" s="164"/>
      <c r="AT660" s="159" t="s">
        <v>178</v>
      </c>
      <c r="AU660" s="159" t="s">
        <v>88</v>
      </c>
      <c r="AV660" s="13" t="s">
        <v>88</v>
      </c>
      <c r="AW660" s="13" t="s">
        <v>41</v>
      </c>
      <c r="AX660" s="13" t="s">
        <v>79</v>
      </c>
      <c r="AY660" s="159" t="s">
        <v>167</v>
      </c>
    </row>
    <row r="661" spans="2:65" s="12" customFormat="1" ht="10.199999999999999" x14ac:dyDescent="0.2">
      <c r="B661" s="151"/>
      <c r="D661" s="152" t="s">
        <v>178</v>
      </c>
      <c r="E661" s="153" t="s">
        <v>3</v>
      </c>
      <c r="F661" s="154" t="s">
        <v>2021</v>
      </c>
      <c r="H661" s="153" t="s">
        <v>3</v>
      </c>
      <c r="I661" s="155"/>
      <c r="L661" s="151"/>
      <c r="M661" s="156"/>
      <c r="T661" s="157"/>
      <c r="AT661" s="153" t="s">
        <v>178</v>
      </c>
      <c r="AU661" s="153" t="s">
        <v>88</v>
      </c>
      <c r="AV661" s="12" t="s">
        <v>86</v>
      </c>
      <c r="AW661" s="12" t="s">
        <v>41</v>
      </c>
      <c r="AX661" s="12" t="s">
        <v>79</v>
      </c>
      <c r="AY661" s="153" t="s">
        <v>167</v>
      </c>
    </row>
    <row r="662" spans="2:65" s="13" customFormat="1" ht="10.199999999999999" x14ac:dyDescent="0.2">
      <c r="B662" s="158"/>
      <c r="D662" s="152" t="s">
        <v>178</v>
      </c>
      <c r="E662" s="159" t="s">
        <v>3</v>
      </c>
      <c r="F662" s="160" t="s">
        <v>2022</v>
      </c>
      <c r="H662" s="161">
        <v>1.59</v>
      </c>
      <c r="I662" s="162"/>
      <c r="L662" s="158"/>
      <c r="M662" s="163"/>
      <c r="T662" s="164"/>
      <c r="AT662" s="159" t="s">
        <v>178</v>
      </c>
      <c r="AU662" s="159" t="s">
        <v>88</v>
      </c>
      <c r="AV662" s="13" t="s">
        <v>88</v>
      </c>
      <c r="AW662" s="13" t="s">
        <v>41</v>
      </c>
      <c r="AX662" s="13" t="s">
        <v>79</v>
      </c>
      <c r="AY662" s="159" t="s">
        <v>167</v>
      </c>
    </row>
    <row r="663" spans="2:65" s="12" customFormat="1" ht="10.199999999999999" x14ac:dyDescent="0.2">
      <c r="B663" s="151"/>
      <c r="D663" s="152" t="s">
        <v>178</v>
      </c>
      <c r="E663" s="153" t="s">
        <v>3</v>
      </c>
      <c r="F663" s="154" t="s">
        <v>2023</v>
      </c>
      <c r="H663" s="153" t="s">
        <v>3</v>
      </c>
      <c r="I663" s="155"/>
      <c r="L663" s="151"/>
      <c r="M663" s="156"/>
      <c r="T663" s="157"/>
      <c r="AT663" s="153" t="s">
        <v>178</v>
      </c>
      <c r="AU663" s="153" t="s">
        <v>88</v>
      </c>
      <c r="AV663" s="12" t="s">
        <v>86</v>
      </c>
      <c r="AW663" s="12" t="s">
        <v>41</v>
      </c>
      <c r="AX663" s="12" t="s">
        <v>79</v>
      </c>
      <c r="AY663" s="153" t="s">
        <v>167</v>
      </c>
    </row>
    <row r="664" spans="2:65" s="13" customFormat="1" ht="10.199999999999999" x14ac:dyDescent="0.2">
      <c r="B664" s="158"/>
      <c r="D664" s="152" t="s">
        <v>178</v>
      </c>
      <c r="E664" s="159" t="s">
        <v>3</v>
      </c>
      <c r="F664" s="160" t="s">
        <v>2024</v>
      </c>
      <c r="H664" s="161">
        <v>1.56</v>
      </c>
      <c r="I664" s="162"/>
      <c r="L664" s="158"/>
      <c r="M664" s="163"/>
      <c r="T664" s="164"/>
      <c r="AT664" s="159" t="s">
        <v>178</v>
      </c>
      <c r="AU664" s="159" t="s">
        <v>88</v>
      </c>
      <c r="AV664" s="13" t="s">
        <v>88</v>
      </c>
      <c r="AW664" s="13" t="s">
        <v>41</v>
      </c>
      <c r="AX664" s="13" t="s">
        <v>79</v>
      </c>
      <c r="AY664" s="159" t="s">
        <v>167</v>
      </c>
    </row>
    <row r="665" spans="2:65" s="12" customFormat="1" ht="10.199999999999999" x14ac:dyDescent="0.2">
      <c r="B665" s="151"/>
      <c r="D665" s="152" t="s">
        <v>178</v>
      </c>
      <c r="E665" s="153" t="s">
        <v>3</v>
      </c>
      <c r="F665" s="154" t="s">
        <v>2025</v>
      </c>
      <c r="H665" s="153" t="s">
        <v>3</v>
      </c>
      <c r="I665" s="155"/>
      <c r="L665" s="151"/>
      <c r="M665" s="156"/>
      <c r="T665" s="157"/>
      <c r="AT665" s="153" t="s">
        <v>178</v>
      </c>
      <c r="AU665" s="153" t="s">
        <v>88</v>
      </c>
      <c r="AV665" s="12" t="s">
        <v>86</v>
      </c>
      <c r="AW665" s="12" t="s">
        <v>41</v>
      </c>
      <c r="AX665" s="12" t="s">
        <v>79</v>
      </c>
      <c r="AY665" s="153" t="s">
        <v>167</v>
      </c>
    </row>
    <row r="666" spans="2:65" s="13" customFormat="1" ht="10.199999999999999" x14ac:dyDescent="0.2">
      <c r="B666" s="158"/>
      <c r="D666" s="152" t="s">
        <v>178</v>
      </c>
      <c r="E666" s="159" t="s">
        <v>3</v>
      </c>
      <c r="F666" s="160" t="s">
        <v>2026</v>
      </c>
      <c r="H666" s="161">
        <v>4.92</v>
      </c>
      <c r="I666" s="162"/>
      <c r="L666" s="158"/>
      <c r="M666" s="163"/>
      <c r="T666" s="164"/>
      <c r="AT666" s="159" t="s">
        <v>178</v>
      </c>
      <c r="AU666" s="159" t="s">
        <v>88</v>
      </c>
      <c r="AV666" s="13" t="s">
        <v>88</v>
      </c>
      <c r="AW666" s="13" t="s">
        <v>41</v>
      </c>
      <c r="AX666" s="13" t="s">
        <v>79</v>
      </c>
      <c r="AY666" s="159" t="s">
        <v>167</v>
      </c>
    </row>
    <row r="667" spans="2:65" s="12" customFormat="1" ht="10.199999999999999" x14ac:dyDescent="0.2">
      <c r="B667" s="151"/>
      <c r="D667" s="152" t="s">
        <v>178</v>
      </c>
      <c r="E667" s="153" t="s">
        <v>3</v>
      </c>
      <c r="F667" s="154" t="s">
        <v>2027</v>
      </c>
      <c r="H667" s="153" t="s">
        <v>3</v>
      </c>
      <c r="I667" s="155"/>
      <c r="L667" s="151"/>
      <c r="M667" s="156"/>
      <c r="T667" s="157"/>
      <c r="AT667" s="153" t="s">
        <v>178</v>
      </c>
      <c r="AU667" s="153" t="s">
        <v>88</v>
      </c>
      <c r="AV667" s="12" t="s">
        <v>86</v>
      </c>
      <c r="AW667" s="12" t="s">
        <v>41</v>
      </c>
      <c r="AX667" s="12" t="s">
        <v>79</v>
      </c>
      <c r="AY667" s="153" t="s">
        <v>167</v>
      </c>
    </row>
    <row r="668" spans="2:65" s="13" customFormat="1" ht="10.199999999999999" x14ac:dyDescent="0.2">
      <c r="B668" s="158"/>
      <c r="D668" s="152" t="s">
        <v>178</v>
      </c>
      <c r="E668" s="159" t="s">
        <v>3</v>
      </c>
      <c r="F668" s="160" t="s">
        <v>2028</v>
      </c>
      <c r="H668" s="161">
        <v>5.33</v>
      </c>
      <c r="I668" s="162"/>
      <c r="L668" s="158"/>
      <c r="M668" s="163"/>
      <c r="T668" s="164"/>
      <c r="AT668" s="159" t="s">
        <v>178</v>
      </c>
      <c r="AU668" s="159" t="s">
        <v>88</v>
      </c>
      <c r="AV668" s="13" t="s">
        <v>88</v>
      </c>
      <c r="AW668" s="13" t="s">
        <v>41</v>
      </c>
      <c r="AX668" s="13" t="s">
        <v>79</v>
      </c>
      <c r="AY668" s="159" t="s">
        <v>167</v>
      </c>
    </row>
    <row r="669" spans="2:65" s="14" customFormat="1" ht="10.199999999999999" x14ac:dyDescent="0.2">
      <c r="B669" s="165"/>
      <c r="D669" s="152" t="s">
        <v>178</v>
      </c>
      <c r="E669" s="166" t="s">
        <v>3</v>
      </c>
      <c r="F669" s="167" t="s">
        <v>181</v>
      </c>
      <c r="H669" s="168">
        <v>31.82</v>
      </c>
      <c r="I669" s="169"/>
      <c r="L669" s="165"/>
      <c r="M669" s="170"/>
      <c r="T669" s="171"/>
      <c r="AT669" s="166" t="s">
        <v>178</v>
      </c>
      <c r="AU669" s="166" t="s">
        <v>88</v>
      </c>
      <c r="AV669" s="14" t="s">
        <v>174</v>
      </c>
      <c r="AW669" s="14" t="s">
        <v>41</v>
      </c>
      <c r="AX669" s="14" t="s">
        <v>86</v>
      </c>
      <c r="AY669" s="166" t="s">
        <v>167</v>
      </c>
    </row>
    <row r="670" spans="2:65" s="1" customFormat="1" ht="16.5" customHeight="1" x14ac:dyDescent="0.2">
      <c r="B670" s="133"/>
      <c r="C670" s="134" t="s">
        <v>1236</v>
      </c>
      <c r="D670" s="134" t="s">
        <v>169</v>
      </c>
      <c r="E670" s="135" t="s">
        <v>1146</v>
      </c>
      <c r="F670" s="136" t="s">
        <v>1147</v>
      </c>
      <c r="G670" s="137" t="s">
        <v>220</v>
      </c>
      <c r="H670" s="138">
        <v>31.82</v>
      </c>
      <c r="I670" s="139"/>
      <c r="J670" s="140">
        <f>ROUND(I670*H670,2)</f>
        <v>0</v>
      </c>
      <c r="K670" s="136" t="s">
        <v>173</v>
      </c>
      <c r="L670" s="34"/>
      <c r="M670" s="141" t="s">
        <v>3</v>
      </c>
      <c r="N670" s="142" t="s">
        <v>50</v>
      </c>
      <c r="P670" s="143">
        <f>O670*H670</f>
        <v>0</v>
      </c>
      <c r="Q670" s="143">
        <v>1.7000000000000001E-4</v>
      </c>
      <c r="R670" s="143">
        <f>Q670*H670</f>
        <v>5.4094000000000008E-3</v>
      </c>
      <c r="S670" s="143">
        <v>0</v>
      </c>
      <c r="T670" s="144">
        <f>S670*H670</f>
        <v>0</v>
      </c>
      <c r="AR670" s="145" t="s">
        <v>275</v>
      </c>
      <c r="AT670" s="145" t="s">
        <v>169</v>
      </c>
      <c r="AU670" s="145" t="s">
        <v>88</v>
      </c>
      <c r="AY670" s="18" t="s">
        <v>167</v>
      </c>
      <c r="BE670" s="146">
        <f>IF(N670="základní",J670,0)</f>
        <v>0</v>
      </c>
      <c r="BF670" s="146">
        <f>IF(N670="snížená",J670,0)</f>
        <v>0</v>
      </c>
      <c r="BG670" s="146">
        <f>IF(N670="zákl. přenesená",J670,0)</f>
        <v>0</v>
      </c>
      <c r="BH670" s="146">
        <f>IF(N670="sníž. přenesená",J670,0)</f>
        <v>0</v>
      </c>
      <c r="BI670" s="146">
        <f>IF(N670="nulová",J670,0)</f>
        <v>0</v>
      </c>
      <c r="BJ670" s="18" t="s">
        <v>86</v>
      </c>
      <c r="BK670" s="146">
        <f>ROUND(I670*H670,2)</f>
        <v>0</v>
      </c>
      <c r="BL670" s="18" t="s">
        <v>275</v>
      </c>
      <c r="BM670" s="145" t="s">
        <v>2042</v>
      </c>
    </row>
    <row r="671" spans="2:65" s="1" customFormat="1" ht="10.199999999999999" x14ac:dyDescent="0.2">
      <c r="B671" s="34"/>
      <c r="D671" s="147" t="s">
        <v>176</v>
      </c>
      <c r="F671" s="148" t="s">
        <v>1149</v>
      </c>
      <c r="I671" s="149"/>
      <c r="L671" s="34"/>
      <c r="M671" s="150"/>
      <c r="T671" s="55"/>
      <c r="AT671" s="18" t="s">
        <v>176</v>
      </c>
      <c r="AU671" s="18" t="s">
        <v>88</v>
      </c>
    </row>
    <row r="672" spans="2:65" s="1" customFormat="1" ht="19.2" x14ac:dyDescent="0.2">
      <c r="B672" s="34"/>
      <c r="D672" s="152" t="s">
        <v>552</v>
      </c>
      <c r="F672" s="182" t="s">
        <v>2043</v>
      </c>
      <c r="I672" s="149"/>
      <c r="L672" s="34"/>
      <c r="M672" s="150"/>
      <c r="T672" s="55"/>
      <c r="AT672" s="18" t="s">
        <v>552</v>
      </c>
      <c r="AU672" s="18" t="s">
        <v>88</v>
      </c>
    </row>
    <row r="673" spans="2:65" s="12" customFormat="1" ht="10.199999999999999" x14ac:dyDescent="0.2">
      <c r="B673" s="151"/>
      <c r="D673" s="152" t="s">
        <v>178</v>
      </c>
      <c r="E673" s="153" t="s">
        <v>3</v>
      </c>
      <c r="F673" s="154" t="s">
        <v>2015</v>
      </c>
      <c r="H673" s="153" t="s">
        <v>3</v>
      </c>
      <c r="I673" s="155"/>
      <c r="L673" s="151"/>
      <c r="M673" s="156"/>
      <c r="T673" s="157"/>
      <c r="AT673" s="153" t="s">
        <v>178</v>
      </c>
      <c r="AU673" s="153" t="s">
        <v>88</v>
      </c>
      <c r="AV673" s="12" t="s">
        <v>86</v>
      </c>
      <c r="AW673" s="12" t="s">
        <v>41</v>
      </c>
      <c r="AX673" s="12" t="s">
        <v>79</v>
      </c>
      <c r="AY673" s="153" t="s">
        <v>167</v>
      </c>
    </row>
    <row r="674" spans="2:65" s="13" customFormat="1" ht="10.199999999999999" x14ac:dyDescent="0.2">
      <c r="B674" s="158"/>
      <c r="D674" s="152" t="s">
        <v>178</v>
      </c>
      <c r="E674" s="159" t="s">
        <v>3</v>
      </c>
      <c r="F674" s="160" t="s">
        <v>2016</v>
      </c>
      <c r="H674" s="161">
        <v>12.6</v>
      </c>
      <c r="I674" s="162"/>
      <c r="L674" s="158"/>
      <c r="M674" s="163"/>
      <c r="T674" s="164"/>
      <c r="AT674" s="159" t="s">
        <v>178</v>
      </c>
      <c r="AU674" s="159" t="s">
        <v>88</v>
      </c>
      <c r="AV674" s="13" t="s">
        <v>88</v>
      </c>
      <c r="AW674" s="13" t="s">
        <v>41</v>
      </c>
      <c r="AX674" s="13" t="s">
        <v>79</v>
      </c>
      <c r="AY674" s="159" t="s">
        <v>167</v>
      </c>
    </row>
    <row r="675" spans="2:65" s="12" customFormat="1" ht="10.199999999999999" x14ac:dyDescent="0.2">
      <c r="B675" s="151"/>
      <c r="D675" s="152" t="s">
        <v>178</v>
      </c>
      <c r="E675" s="153" t="s">
        <v>3</v>
      </c>
      <c r="F675" s="154" t="s">
        <v>2017</v>
      </c>
      <c r="H675" s="153" t="s">
        <v>3</v>
      </c>
      <c r="I675" s="155"/>
      <c r="L675" s="151"/>
      <c r="M675" s="156"/>
      <c r="T675" s="157"/>
      <c r="AT675" s="153" t="s">
        <v>178</v>
      </c>
      <c r="AU675" s="153" t="s">
        <v>88</v>
      </c>
      <c r="AV675" s="12" t="s">
        <v>86</v>
      </c>
      <c r="AW675" s="12" t="s">
        <v>41</v>
      </c>
      <c r="AX675" s="12" t="s">
        <v>79</v>
      </c>
      <c r="AY675" s="153" t="s">
        <v>167</v>
      </c>
    </row>
    <row r="676" spans="2:65" s="13" customFormat="1" ht="10.199999999999999" x14ac:dyDescent="0.2">
      <c r="B676" s="158"/>
      <c r="D676" s="152" t="s">
        <v>178</v>
      </c>
      <c r="E676" s="159" t="s">
        <v>3</v>
      </c>
      <c r="F676" s="160" t="s">
        <v>2018</v>
      </c>
      <c r="H676" s="161">
        <v>4.2</v>
      </c>
      <c r="I676" s="162"/>
      <c r="L676" s="158"/>
      <c r="M676" s="163"/>
      <c r="T676" s="164"/>
      <c r="AT676" s="159" t="s">
        <v>178</v>
      </c>
      <c r="AU676" s="159" t="s">
        <v>88</v>
      </c>
      <c r="AV676" s="13" t="s">
        <v>88</v>
      </c>
      <c r="AW676" s="13" t="s">
        <v>41</v>
      </c>
      <c r="AX676" s="13" t="s">
        <v>79</v>
      </c>
      <c r="AY676" s="159" t="s">
        <v>167</v>
      </c>
    </row>
    <row r="677" spans="2:65" s="12" customFormat="1" ht="10.199999999999999" x14ac:dyDescent="0.2">
      <c r="B677" s="151"/>
      <c r="D677" s="152" t="s">
        <v>178</v>
      </c>
      <c r="E677" s="153" t="s">
        <v>3</v>
      </c>
      <c r="F677" s="154" t="s">
        <v>2019</v>
      </c>
      <c r="H677" s="153" t="s">
        <v>3</v>
      </c>
      <c r="I677" s="155"/>
      <c r="L677" s="151"/>
      <c r="M677" s="156"/>
      <c r="T677" s="157"/>
      <c r="AT677" s="153" t="s">
        <v>178</v>
      </c>
      <c r="AU677" s="153" t="s">
        <v>88</v>
      </c>
      <c r="AV677" s="12" t="s">
        <v>86</v>
      </c>
      <c r="AW677" s="12" t="s">
        <v>41</v>
      </c>
      <c r="AX677" s="12" t="s">
        <v>79</v>
      </c>
      <c r="AY677" s="153" t="s">
        <v>167</v>
      </c>
    </row>
    <row r="678" spans="2:65" s="13" customFormat="1" ht="10.199999999999999" x14ac:dyDescent="0.2">
      <c r="B678" s="158"/>
      <c r="D678" s="152" t="s">
        <v>178</v>
      </c>
      <c r="E678" s="159" t="s">
        <v>3</v>
      </c>
      <c r="F678" s="160" t="s">
        <v>2020</v>
      </c>
      <c r="H678" s="161">
        <v>1.62</v>
      </c>
      <c r="I678" s="162"/>
      <c r="L678" s="158"/>
      <c r="M678" s="163"/>
      <c r="T678" s="164"/>
      <c r="AT678" s="159" t="s">
        <v>178</v>
      </c>
      <c r="AU678" s="159" t="s">
        <v>88</v>
      </c>
      <c r="AV678" s="13" t="s">
        <v>88</v>
      </c>
      <c r="AW678" s="13" t="s">
        <v>41</v>
      </c>
      <c r="AX678" s="13" t="s">
        <v>79</v>
      </c>
      <c r="AY678" s="159" t="s">
        <v>167</v>
      </c>
    </row>
    <row r="679" spans="2:65" s="12" customFormat="1" ht="10.199999999999999" x14ac:dyDescent="0.2">
      <c r="B679" s="151"/>
      <c r="D679" s="152" t="s">
        <v>178</v>
      </c>
      <c r="E679" s="153" t="s">
        <v>3</v>
      </c>
      <c r="F679" s="154" t="s">
        <v>2021</v>
      </c>
      <c r="H679" s="153" t="s">
        <v>3</v>
      </c>
      <c r="I679" s="155"/>
      <c r="L679" s="151"/>
      <c r="M679" s="156"/>
      <c r="T679" s="157"/>
      <c r="AT679" s="153" t="s">
        <v>178</v>
      </c>
      <c r="AU679" s="153" t="s">
        <v>88</v>
      </c>
      <c r="AV679" s="12" t="s">
        <v>86</v>
      </c>
      <c r="AW679" s="12" t="s">
        <v>41</v>
      </c>
      <c r="AX679" s="12" t="s">
        <v>79</v>
      </c>
      <c r="AY679" s="153" t="s">
        <v>167</v>
      </c>
    </row>
    <row r="680" spans="2:65" s="13" customFormat="1" ht="10.199999999999999" x14ac:dyDescent="0.2">
      <c r="B680" s="158"/>
      <c r="D680" s="152" t="s">
        <v>178</v>
      </c>
      <c r="E680" s="159" t="s">
        <v>3</v>
      </c>
      <c r="F680" s="160" t="s">
        <v>2022</v>
      </c>
      <c r="H680" s="161">
        <v>1.59</v>
      </c>
      <c r="I680" s="162"/>
      <c r="L680" s="158"/>
      <c r="M680" s="163"/>
      <c r="T680" s="164"/>
      <c r="AT680" s="159" t="s">
        <v>178</v>
      </c>
      <c r="AU680" s="159" t="s">
        <v>88</v>
      </c>
      <c r="AV680" s="13" t="s">
        <v>88</v>
      </c>
      <c r="AW680" s="13" t="s">
        <v>41</v>
      </c>
      <c r="AX680" s="13" t="s">
        <v>79</v>
      </c>
      <c r="AY680" s="159" t="s">
        <v>167</v>
      </c>
    </row>
    <row r="681" spans="2:65" s="12" customFormat="1" ht="10.199999999999999" x14ac:dyDescent="0.2">
      <c r="B681" s="151"/>
      <c r="D681" s="152" t="s">
        <v>178</v>
      </c>
      <c r="E681" s="153" t="s">
        <v>3</v>
      </c>
      <c r="F681" s="154" t="s">
        <v>2023</v>
      </c>
      <c r="H681" s="153" t="s">
        <v>3</v>
      </c>
      <c r="I681" s="155"/>
      <c r="L681" s="151"/>
      <c r="M681" s="156"/>
      <c r="T681" s="157"/>
      <c r="AT681" s="153" t="s">
        <v>178</v>
      </c>
      <c r="AU681" s="153" t="s">
        <v>88</v>
      </c>
      <c r="AV681" s="12" t="s">
        <v>86</v>
      </c>
      <c r="AW681" s="12" t="s">
        <v>41</v>
      </c>
      <c r="AX681" s="12" t="s">
        <v>79</v>
      </c>
      <c r="AY681" s="153" t="s">
        <v>167</v>
      </c>
    </row>
    <row r="682" spans="2:65" s="13" customFormat="1" ht="10.199999999999999" x14ac:dyDescent="0.2">
      <c r="B682" s="158"/>
      <c r="D682" s="152" t="s">
        <v>178</v>
      </c>
      <c r="E682" s="159" t="s">
        <v>3</v>
      </c>
      <c r="F682" s="160" t="s">
        <v>2024</v>
      </c>
      <c r="H682" s="161">
        <v>1.56</v>
      </c>
      <c r="I682" s="162"/>
      <c r="L682" s="158"/>
      <c r="M682" s="163"/>
      <c r="T682" s="164"/>
      <c r="AT682" s="159" t="s">
        <v>178</v>
      </c>
      <c r="AU682" s="159" t="s">
        <v>88</v>
      </c>
      <c r="AV682" s="13" t="s">
        <v>88</v>
      </c>
      <c r="AW682" s="13" t="s">
        <v>41</v>
      </c>
      <c r="AX682" s="13" t="s">
        <v>79</v>
      </c>
      <c r="AY682" s="159" t="s">
        <v>167</v>
      </c>
    </row>
    <row r="683" spans="2:65" s="12" customFormat="1" ht="10.199999999999999" x14ac:dyDescent="0.2">
      <c r="B683" s="151"/>
      <c r="D683" s="152" t="s">
        <v>178</v>
      </c>
      <c r="E683" s="153" t="s">
        <v>3</v>
      </c>
      <c r="F683" s="154" t="s">
        <v>2025</v>
      </c>
      <c r="H683" s="153" t="s">
        <v>3</v>
      </c>
      <c r="I683" s="155"/>
      <c r="L683" s="151"/>
      <c r="M683" s="156"/>
      <c r="T683" s="157"/>
      <c r="AT683" s="153" t="s">
        <v>178</v>
      </c>
      <c r="AU683" s="153" t="s">
        <v>88</v>
      </c>
      <c r="AV683" s="12" t="s">
        <v>86</v>
      </c>
      <c r="AW683" s="12" t="s">
        <v>41</v>
      </c>
      <c r="AX683" s="12" t="s">
        <v>79</v>
      </c>
      <c r="AY683" s="153" t="s">
        <v>167</v>
      </c>
    </row>
    <row r="684" spans="2:65" s="13" customFormat="1" ht="10.199999999999999" x14ac:dyDescent="0.2">
      <c r="B684" s="158"/>
      <c r="D684" s="152" t="s">
        <v>178</v>
      </c>
      <c r="E684" s="159" t="s">
        <v>3</v>
      </c>
      <c r="F684" s="160" t="s">
        <v>2026</v>
      </c>
      <c r="H684" s="161">
        <v>4.92</v>
      </c>
      <c r="I684" s="162"/>
      <c r="L684" s="158"/>
      <c r="M684" s="163"/>
      <c r="T684" s="164"/>
      <c r="AT684" s="159" t="s">
        <v>178</v>
      </c>
      <c r="AU684" s="159" t="s">
        <v>88</v>
      </c>
      <c r="AV684" s="13" t="s">
        <v>88</v>
      </c>
      <c r="AW684" s="13" t="s">
        <v>41</v>
      </c>
      <c r="AX684" s="13" t="s">
        <v>79</v>
      </c>
      <c r="AY684" s="159" t="s">
        <v>167</v>
      </c>
    </row>
    <row r="685" spans="2:65" s="12" customFormat="1" ht="10.199999999999999" x14ac:dyDescent="0.2">
      <c r="B685" s="151"/>
      <c r="D685" s="152" t="s">
        <v>178</v>
      </c>
      <c r="E685" s="153" t="s">
        <v>3</v>
      </c>
      <c r="F685" s="154" t="s">
        <v>2027</v>
      </c>
      <c r="H685" s="153" t="s">
        <v>3</v>
      </c>
      <c r="I685" s="155"/>
      <c r="L685" s="151"/>
      <c r="M685" s="156"/>
      <c r="T685" s="157"/>
      <c r="AT685" s="153" t="s">
        <v>178</v>
      </c>
      <c r="AU685" s="153" t="s">
        <v>88</v>
      </c>
      <c r="AV685" s="12" t="s">
        <v>86</v>
      </c>
      <c r="AW685" s="12" t="s">
        <v>41</v>
      </c>
      <c r="AX685" s="12" t="s">
        <v>79</v>
      </c>
      <c r="AY685" s="153" t="s">
        <v>167</v>
      </c>
    </row>
    <row r="686" spans="2:65" s="13" customFormat="1" ht="10.199999999999999" x14ac:dyDescent="0.2">
      <c r="B686" s="158"/>
      <c r="D686" s="152" t="s">
        <v>178</v>
      </c>
      <c r="E686" s="159" t="s">
        <v>3</v>
      </c>
      <c r="F686" s="160" t="s">
        <v>2028</v>
      </c>
      <c r="H686" s="161">
        <v>5.33</v>
      </c>
      <c r="I686" s="162"/>
      <c r="L686" s="158"/>
      <c r="M686" s="163"/>
      <c r="T686" s="164"/>
      <c r="AT686" s="159" t="s">
        <v>178</v>
      </c>
      <c r="AU686" s="159" t="s">
        <v>88</v>
      </c>
      <c r="AV686" s="13" t="s">
        <v>88</v>
      </c>
      <c r="AW686" s="13" t="s">
        <v>41</v>
      </c>
      <c r="AX686" s="13" t="s">
        <v>79</v>
      </c>
      <c r="AY686" s="159" t="s">
        <v>167</v>
      </c>
    </row>
    <row r="687" spans="2:65" s="14" customFormat="1" ht="10.199999999999999" x14ac:dyDescent="0.2">
      <c r="B687" s="165"/>
      <c r="D687" s="152" t="s">
        <v>178</v>
      </c>
      <c r="E687" s="166" t="s">
        <v>3</v>
      </c>
      <c r="F687" s="167" t="s">
        <v>181</v>
      </c>
      <c r="H687" s="168">
        <v>31.82</v>
      </c>
      <c r="I687" s="169"/>
      <c r="L687" s="165"/>
      <c r="M687" s="170"/>
      <c r="T687" s="171"/>
      <c r="AT687" s="166" t="s">
        <v>178</v>
      </c>
      <c r="AU687" s="166" t="s">
        <v>88</v>
      </c>
      <c r="AV687" s="14" t="s">
        <v>174</v>
      </c>
      <c r="AW687" s="14" t="s">
        <v>41</v>
      </c>
      <c r="AX687" s="14" t="s">
        <v>86</v>
      </c>
      <c r="AY687" s="166" t="s">
        <v>167</v>
      </c>
    </row>
    <row r="688" spans="2:65" s="1" customFormat="1" ht="16.5" customHeight="1" x14ac:dyDescent="0.2">
      <c r="B688" s="133"/>
      <c r="C688" s="134" t="s">
        <v>1243</v>
      </c>
      <c r="D688" s="134" t="s">
        <v>169</v>
      </c>
      <c r="E688" s="135" t="s">
        <v>1152</v>
      </c>
      <c r="F688" s="136" t="s">
        <v>1153</v>
      </c>
      <c r="G688" s="137" t="s">
        <v>220</v>
      </c>
      <c r="H688" s="138">
        <v>31.82</v>
      </c>
      <c r="I688" s="139"/>
      <c r="J688" s="140">
        <f>ROUND(I688*H688,2)</f>
        <v>0</v>
      </c>
      <c r="K688" s="136" t="s">
        <v>173</v>
      </c>
      <c r="L688" s="34"/>
      <c r="M688" s="141" t="s">
        <v>3</v>
      </c>
      <c r="N688" s="142" t="s">
        <v>50</v>
      </c>
      <c r="P688" s="143">
        <f>O688*H688</f>
        <v>0</v>
      </c>
      <c r="Q688" s="143">
        <v>1.2E-4</v>
      </c>
      <c r="R688" s="143">
        <f>Q688*H688</f>
        <v>3.8184E-3</v>
      </c>
      <c r="S688" s="143">
        <v>0</v>
      </c>
      <c r="T688" s="144">
        <f>S688*H688</f>
        <v>0</v>
      </c>
      <c r="AR688" s="145" t="s">
        <v>275</v>
      </c>
      <c r="AT688" s="145" t="s">
        <v>169</v>
      </c>
      <c r="AU688" s="145" t="s">
        <v>88</v>
      </c>
      <c r="AY688" s="18" t="s">
        <v>167</v>
      </c>
      <c r="BE688" s="146">
        <f>IF(N688="základní",J688,0)</f>
        <v>0</v>
      </c>
      <c r="BF688" s="146">
        <f>IF(N688="snížená",J688,0)</f>
        <v>0</v>
      </c>
      <c r="BG688" s="146">
        <f>IF(N688="zákl. přenesená",J688,0)</f>
        <v>0</v>
      </c>
      <c r="BH688" s="146">
        <f>IF(N688="sníž. přenesená",J688,0)</f>
        <v>0</v>
      </c>
      <c r="BI688" s="146">
        <f>IF(N688="nulová",J688,0)</f>
        <v>0</v>
      </c>
      <c r="BJ688" s="18" t="s">
        <v>86</v>
      </c>
      <c r="BK688" s="146">
        <f>ROUND(I688*H688,2)</f>
        <v>0</v>
      </c>
      <c r="BL688" s="18" t="s">
        <v>275</v>
      </c>
      <c r="BM688" s="145" t="s">
        <v>2044</v>
      </c>
    </row>
    <row r="689" spans="2:51" s="1" customFormat="1" ht="10.199999999999999" x14ac:dyDescent="0.2">
      <c r="B689" s="34"/>
      <c r="D689" s="147" t="s">
        <v>176</v>
      </c>
      <c r="F689" s="148" t="s">
        <v>1155</v>
      </c>
      <c r="I689" s="149"/>
      <c r="L689" s="34"/>
      <c r="M689" s="150"/>
      <c r="T689" s="55"/>
      <c r="AT689" s="18" t="s">
        <v>176</v>
      </c>
      <c r="AU689" s="18" t="s">
        <v>88</v>
      </c>
    </row>
    <row r="690" spans="2:51" s="1" customFormat="1" ht="19.2" x14ac:dyDescent="0.2">
      <c r="B690" s="34"/>
      <c r="D690" s="152" t="s">
        <v>552</v>
      </c>
      <c r="F690" s="182" t="s">
        <v>2043</v>
      </c>
      <c r="I690" s="149"/>
      <c r="L690" s="34"/>
      <c r="M690" s="150"/>
      <c r="T690" s="55"/>
      <c r="AT690" s="18" t="s">
        <v>552</v>
      </c>
      <c r="AU690" s="18" t="s">
        <v>88</v>
      </c>
    </row>
    <row r="691" spans="2:51" s="12" customFormat="1" ht="10.199999999999999" x14ac:dyDescent="0.2">
      <c r="B691" s="151"/>
      <c r="D691" s="152" t="s">
        <v>178</v>
      </c>
      <c r="E691" s="153" t="s">
        <v>3</v>
      </c>
      <c r="F691" s="154" t="s">
        <v>2015</v>
      </c>
      <c r="H691" s="153" t="s">
        <v>3</v>
      </c>
      <c r="I691" s="155"/>
      <c r="L691" s="151"/>
      <c r="M691" s="156"/>
      <c r="T691" s="157"/>
      <c r="AT691" s="153" t="s">
        <v>178</v>
      </c>
      <c r="AU691" s="153" t="s">
        <v>88</v>
      </c>
      <c r="AV691" s="12" t="s">
        <v>86</v>
      </c>
      <c r="AW691" s="12" t="s">
        <v>41</v>
      </c>
      <c r="AX691" s="12" t="s">
        <v>79</v>
      </c>
      <c r="AY691" s="153" t="s">
        <v>167</v>
      </c>
    </row>
    <row r="692" spans="2:51" s="13" customFormat="1" ht="10.199999999999999" x14ac:dyDescent="0.2">
      <c r="B692" s="158"/>
      <c r="D692" s="152" t="s">
        <v>178</v>
      </c>
      <c r="E692" s="159" t="s">
        <v>3</v>
      </c>
      <c r="F692" s="160" t="s">
        <v>2016</v>
      </c>
      <c r="H692" s="161">
        <v>12.6</v>
      </c>
      <c r="I692" s="162"/>
      <c r="L692" s="158"/>
      <c r="M692" s="163"/>
      <c r="T692" s="164"/>
      <c r="AT692" s="159" t="s">
        <v>178</v>
      </c>
      <c r="AU692" s="159" t="s">
        <v>88</v>
      </c>
      <c r="AV692" s="13" t="s">
        <v>88</v>
      </c>
      <c r="AW692" s="13" t="s">
        <v>41</v>
      </c>
      <c r="AX692" s="13" t="s">
        <v>79</v>
      </c>
      <c r="AY692" s="159" t="s">
        <v>167</v>
      </c>
    </row>
    <row r="693" spans="2:51" s="12" customFormat="1" ht="10.199999999999999" x14ac:dyDescent="0.2">
      <c r="B693" s="151"/>
      <c r="D693" s="152" t="s">
        <v>178</v>
      </c>
      <c r="E693" s="153" t="s">
        <v>3</v>
      </c>
      <c r="F693" s="154" t="s">
        <v>2017</v>
      </c>
      <c r="H693" s="153" t="s">
        <v>3</v>
      </c>
      <c r="I693" s="155"/>
      <c r="L693" s="151"/>
      <c r="M693" s="156"/>
      <c r="T693" s="157"/>
      <c r="AT693" s="153" t="s">
        <v>178</v>
      </c>
      <c r="AU693" s="153" t="s">
        <v>88</v>
      </c>
      <c r="AV693" s="12" t="s">
        <v>86</v>
      </c>
      <c r="AW693" s="12" t="s">
        <v>41</v>
      </c>
      <c r="AX693" s="12" t="s">
        <v>79</v>
      </c>
      <c r="AY693" s="153" t="s">
        <v>167</v>
      </c>
    </row>
    <row r="694" spans="2:51" s="13" customFormat="1" ht="10.199999999999999" x14ac:dyDescent="0.2">
      <c r="B694" s="158"/>
      <c r="D694" s="152" t="s">
        <v>178</v>
      </c>
      <c r="E694" s="159" t="s">
        <v>3</v>
      </c>
      <c r="F694" s="160" t="s">
        <v>2018</v>
      </c>
      <c r="H694" s="161">
        <v>4.2</v>
      </c>
      <c r="I694" s="162"/>
      <c r="L694" s="158"/>
      <c r="M694" s="163"/>
      <c r="T694" s="164"/>
      <c r="AT694" s="159" t="s">
        <v>178</v>
      </c>
      <c r="AU694" s="159" t="s">
        <v>88</v>
      </c>
      <c r="AV694" s="13" t="s">
        <v>88</v>
      </c>
      <c r="AW694" s="13" t="s">
        <v>41</v>
      </c>
      <c r="AX694" s="13" t="s">
        <v>79</v>
      </c>
      <c r="AY694" s="159" t="s">
        <v>167</v>
      </c>
    </row>
    <row r="695" spans="2:51" s="12" customFormat="1" ht="10.199999999999999" x14ac:dyDescent="0.2">
      <c r="B695" s="151"/>
      <c r="D695" s="152" t="s">
        <v>178</v>
      </c>
      <c r="E695" s="153" t="s">
        <v>3</v>
      </c>
      <c r="F695" s="154" t="s">
        <v>2019</v>
      </c>
      <c r="H695" s="153" t="s">
        <v>3</v>
      </c>
      <c r="I695" s="155"/>
      <c r="L695" s="151"/>
      <c r="M695" s="156"/>
      <c r="T695" s="157"/>
      <c r="AT695" s="153" t="s">
        <v>178</v>
      </c>
      <c r="AU695" s="153" t="s">
        <v>88</v>
      </c>
      <c r="AV695" s="12" t="s">
        <v>86</v>
      </c>
      <c r="AW695" s="12" t="s">
        <v>41</v>
      </c>
      <c r="AX695" s="12" t="s">
        <v>79</v>
      </c>
      <c r="AY695" s="153" t="s">
        <v>167</v>
      </c>
    </row>
    <row r="696" spans="2:51" s="13" customFormat="1" ht="10.199999999999999" x14ac:dyDescent="0.2">
      <c r="B696" s="158"/>
      <c r="D696" s="152" t="s">
        <v>178</v>
      </c>
      <c r="E696" s="159" t="s">
        <v>3</v>
      </c>
      <c r="F696" s="160" t="s">
        <v>2020</v>
      </c>
      <c r="H696" s="161">
        <v>1.62</v>
      </c>
      <c r="I696" s="162"/>
      <c r="L696" s="158"/>
      <c r="M696" s="163"/>
      <c r="T696" s="164"/>
      <c r="AT696" s="159" t="s">
        <v>178</v>
      </c>
      <c r="AU696" s="159" t="s">
        <v>88</v>
      </c>
      <c r="AV696" s="13" t="s">
        <v>88</v>
      </c>
      <c r="AW696" s="13" t="s">
        <v>41</v>
      </c>
      <c r="AX696" s="13" t="s">
        <v>79</v>
      </c>
      <c r="AY696" s="159" t="s">
        <v>167</v>
      </c>
    </row>
    <row r="697" spans="2:51" s="12" customFormat="1" ht="10.199999999999999" x14ac:dyDescent="0.2">
      <c r="B697" s="151"/>
      <c r="D697" s="152" t="s">
        <v>178</v>
      </c>
      <c r="E697" s="153" t="s">
        <v>3</v>
      </c>
      <c r="F697" s="154" t="s">
        <v>2021</v>
      </c>
      <c r="H697" s="153" t="s">
        <v>3</v>
      </c>
      <c r="I697" s="155"/>
      <c r="L697" s="151"/>
      <c r="M697" s="156"/>
      <c r="T697" s="157"/>
      <c r="AT697" s="153" t="s">
        <v>178</v>
      </c>
      <c r="AU697" s="153" t="s">
        <v>88</v>
      </c>
      <c r="AV697" s="12" t="s">
        <v>86</v>
      </c>
      <c r="AW697" s="12" t="s">
        <v>41</v>
      </c>
      <c r="AX697" s="12" t="s">
        <v>79</v>
      </c>
      <c r="AY697" s="153" t="s">
        <v>167</v>
      </c>
    </row>
    <row r="698" spans="2:51" s="13" customFormat="1" ht="10.199999999999999" x14ac:dyDescent="0.2">
      <c r="B698" s="158"/>
      <c r="D698" s="152" t="s">
        <v>178</v>
      </c>
      <c r="E698" s="159" t="s">
        <v>3</v>
      </c>
      <c r="F698" s="160" t="s">
        <v>2022</v>
      </c>
      <c r="H698" s="161">
        <v>1.59</v>
      </c>
      <c r="I698" s="162"/>
      <c r="L698" s="158"/>
      <c r="M698" s="163"/>
      <c r="T698" s="164"/>
      <c r="AT698" s="159" t="s">
        <v>178</v>
      </c>
      <c r="AU698" s="159" t="s">
        <v>88</v>
      </c>
      <c r="AV698" s="13" t="s">
        <v>88</v>
      </c>
      <c r="AW698" s="13" t="s">
        <v>41</v>
      </c>
      <c r="AX698" s="13" t="s">
        <v>79</v>
      </c>
      <c r="AY698" s="159" t="s">
        <v>167</v>
      </c>
    </row>
    <row r="699" spans="2:51" s="12" customFormat="1" ht="10.199999999999999" x14ac:dyDescent="0.2">
      <c r="B699" s="151"/>
      <c r="D699" s="152" t="s">
        <v>178</v>
      </c>
      <c r="E699" s="153" t="s">
        <v>3</v>
      </c>
      <c r="F699" s="154" t="s">
        <v>2023</v>
      </c>
      <c r="H699" s="153" t="s">
        <v>3</v>
      </c>
      <c r="I699" s="155"/>
      <c r="L699" s="151"/>
      <c r="M699" s="156"/>
      <c r="T699" s="157"/>
      <c r="AT699" s="153" t="s">
        <v>178</v>
      </c>
      <c r="AU699" s="153" t="s">
        <v>88</v>
      </c>
      <c r="AV699" s="12" t="s">
        <v>86</v>
      </c>
      <c r="AW699" s="12" t="s">
        <v>41</v>
      </c>
      <c r="AX699" s="12" t="s">
        <v>79</v>
      </c>
      <c r="AY699" s="153" t="s">
        <v>167</v>
      </c>
    </row>
    <row r="700" spans="2:51" s="13" customFormat="1" ht="10.199999999999999" x14ac:dyDescent="0.2">
      <c r="B700" s="158"/>
      <c r="D700" s="152" t="s">
        <v>178</v>
      </c>
      <c r="E700" s="159" t="s">
        <v>3</v>
      </c>
      <c r="F700" s="160" t="s">
        <v>2024</v>
      </c>
      <c r="H700" s="161">
        <v>1.56</v>
      </c>
      <c r="I700" s="162"/>
      <c r="L700" s="158"/>
      <c r="M700" s="163"/>
      <c r="T700" s="164"/>
      <c r="AT700" s="159" t="s">
        <v>178</v>
      </c>
      <c r="AU700" s="159" t="s">
        <v>88</v>
      </c>
      <c r="AV700" s="13" t="s">
        <v>88</v>
      </c>
      <c r="AW700" s="13" t="s">
        <v>41</v>
      </c>
      <c r="AX700" s="13" t="s">
        <v>79</v>
      </c>
      <c r="AY700" s="159" t="s">
        <v>167</v>
      </c>
    </row>
    <row r="701" spans="2:51" s="12" customFormat="1" ht="10.199999999999999" x14ac:dyDescent="0.2">
      <c r="B701" s="151"/>
      <c r="D701" s="152" t="s">
        <v>178</v>
      </c>
      <c r="E701" s="153" t="s">
        <v>3</v>
      </c>
      <c r="F701" s="154" t="s">
        <v>2025</v>
      </c>
      <c r="H701" s="153" t="s">
        <v>3</v>
      </c>
      <c r="I701" s="155"/>
      <c r="L701" s="151"/>
      <c r="M701" s="156"/>
      <c r="T701" s="157"/>
      <c r="AT701" s="153" t="s">
        <v>178</v>
      </c>
      <c r="AU701" s="153" t="s">
        <v>88</v>
      </c>
      <c r="AV701" s="12" t="s">
        <v>86</v>
      </c>
      <c r="AW701" s="12" t="s">
        <v>41</v>
      </c>
      <c r="AX701" s="12" t="s">
        <v>79</v>
      </c>
      <c r="AY701" s="153" t="s">
        <v>167</v>
      </c>
    </row>
    <row r="702" spans="2:51" s="13" customFormat="1" ht="10.199999999999999" x14ac:dyDescent="0.2">
      <c r="B702" s="158"/>
      <c r="D702" s="152" t="s">
        <v>178</v>
      </c>
      <c r="E702" s="159" t="s">
        <v>3</v>
      </c>
      <c r="F702" s="160" t="s">
        <v>2026</v>
      </c>
      <c r="H702" s="161">
        <v>4.92</v>
      </c>
      <c r="I702" s="162"/>
      <c r="L702" s="158"/>
      <c r="M702" s="163"/>
      <c r="T702" s="164"/>
      <c r="AT702" s="159" t="s">
        <v>178</v>
      </c>
      <c r="AU702" s="159" t="s">
        <v>88</v>
      </c>
      <c r="AV702" s="13" t="s">
        <v>88</v>
      </c>
      <c r="AW702" s="13" t="s">
        <v>41</v>
      </c>
      <c r="AX702" s="13" t="s">
        <v>79</v>
      </c>
      <c r="AY702" s="159" t="s">
        <v>167</v>
      </c>
    </row>
    <row r="703" spans="2:51" s="12" customFormat="1" ht="10.199999999999999" x14ac:dyDescent="0.2">
      <c r="B703" s="151"/>
      <c r="D703" s="152" t="s">
        <v>178</v>
      </c>
      <c r="E703" s="153" t="s">
        <v>3</v>
      </c>
      <c r="F703" s="154" t="s">
        <v>2027</v>
      </c>
      <c r="H703" s="153" t="s">
        <v>3</v>
      </c>
      <c r="I703" s="155"/>
      <c r="L703" s="151"/>
      <c r="M703" s="156"/>
      <c r="T703" s="157"/>
      <c r="AT703" s="153" t="s">
        <v>178</v>
      </c>
      <c r="AU703" s="153" t="s">
        <v>88</v>
      </c>
      <c r="AV703" s="12" t="s">
        <v>86</v>
      </c>
      <c r="AW703" s="12" t="s">
        <v>41</v>
      </c>
      <c r="AX703" s="12" t="s">
        <v>79</v>
      </c>
      <c r="AY703" s="153" t="s">
        <v>167</v>
      </c>
    </row>
    <row r="704" spans="2:51" s="13" customFormat="1" ht="10.199999999999999" x14ac:dyDescent="0.2">
      <c r="B704" s="158"/>
      <c r="D704" s="152" t="s">
        <v>178</v>
      </c>
      <c r="E704" s="159" t="s">
        <v>3</v>
      </c>
      <c r="F704" s="160" t="s">
        <v>2028</v>
      </c>
      <c r="H704" s="161">
        <v>5.33</v>
      </c>
      <c r="I704" s="162"/>
      <c r="L704" s="158"/>
      <c r="M704" s="163"/>
      <c r="T704" s="164"/>
      <c r="AT704" s="159" t="s">
        <v>178</v>
      </c>
      <c r="AU704" s="159" t="s">
        <v>88</v>
      </c>
      <c r="AV704" s="13" t="s">
        <v>88</v>
      </c>
      <c r="AW704" s="13" t="s">
        <v>41</v>
      </c>
      <c r="AX704" s="13" t="s">
        <v>79</v>
      </c>
      <c r="AY704" s="159" t="s">
        <v>167</v>
      </c>
    </row>
    <row r="705" spans="2:65" s="14" customFormat="1" ht="10.199999999999999" x14ac:dyDescent="0.2">
      <c r="B705" s="165"/>
      <c r="D705" s="152" t="s">
        <v>178</v>
      </c>
      <c r="E705" s="166" t="s">
        <v>3</v>
      </c>
      <c r="F705" s="167" t="s">
        <v>181</v>
      </c>
      <c r="H705" s="168">
        <v>31.82</v>
      </c>
      <c r="I705" s="169"/>
      <c r="L705" s="165"/>
      <c r="M705" s="170"/>
      <c r="T705" s="171"/>
      <c r="AT705" s="166" t="s">
        <v>178</v>
      </c>
      <c r="AU705" s="166" t="s">
        <v>88</v>
      </c>
      <c r="AV705" s="14" t="s">
        <v>174</v>
      </c>
      <c r="AW705" s="14" t="s">
        <v>41</v>
      </c>
      <c r="AX705" s="14" t="s">
        <v>86</v>
      </c>
      <c r="AY705" s="166" t="s">
        <v>167</v>
      </c>
    </row>
    <row r="706" spans="2:65" s="1" customFormat="1" ht="16.5" customHeight="1" x14ac:dyDescent="0.2">
      <c r="B706" s="133"/>
      <c r="C706" s="134" t="s">
        <v>1249</v>
      </c>
      <c r="D706" s="134" t="s">
        <v>169</v>
      </c>
      <c r="E706" s="135" t="s">
        <v>1157</v>
      </c>
      <c r="F706" s="136" t="s">
        <v>1158</v>
      </c>
      <c r="G706" s="137" t="s">
        <v>220</v>
      </c>
      <c r="H706" s="138">
        <v>31.82</v>
      </c>
      <c r="I706" s="139"/>
      <c r="J706" s="140">
        <f>ROUND(I706*H706,2)</f>
        <v>0</v>
      </c>
      <c r="K706" s="136" t="s">
        <v>173</v>
      </c>
      <c r="L706" s="34"/>
      <c r="M706" s="141" t="s">
        <v>3</v>
      </c>
      <c r="N706" s="142" t="s">
        <v>50</v>
      </c>
      <c r="P706" s="143">
        <f>O706*H706</f>
        <v>0</v>
      </c>
      <c r="Q706" s="143">
        <v>1.2E-4</v>
      </c>
      <c r="R706" s="143">
        <f>Q706*H706</f>
        <v>3.8184E-3</v>
      </c>
      <c r="S706" s="143">
        <v>0</v>
      </c>
      <c r="T706" s="144">
        <f>S706*H706</f>
        <v>0</v>
      </c>
      <c r="AR706" s="145" t="s">
        <v>275</v>
      </c>
      <c r="AT706" s="145" t="s">
        <v>169</v>
      </c>
      <c r="AU706" s="145" t="s">
        <v>88</v>
      </c>
      <c r="AY706" s="18" t="s">
        <v>167</v>
      </c>
      <c r="BE706" s="146">
        <f>IF(N706="základní",J706,0)</f>
        <v>0</v>
      </c>
      <c r="BF706" s="146">
        <f>IF(N706="snížená",J706,0)</f>
        <v>0</v>
      </c>
      <c r="BG706" s="146">
        <f>IF(N706="zákl. přenesená",J706,0)</f>
        <v>0</v>
      </c>
      <c r="BH706" s="146">
        <f>IF(N706="sníž. přenesená",J706,0)</f>
        <v>0</v>
      </c>
      <c r="BI706" s="146">
        <f>IF(N706="nulová",J706,0)</f>
        <v>0</v>
      </c>
      <c r="BJ706" s="18" t="s">
        <v>86</v>
      </c>
      <c r="BK706" s="146">
        <f>ROUND(I706*H706,2)</f>
        <v>0</v>
      </c>
      <c r="BL706" s="18" t="s">
        <v>275</v>
      </c>
      <c r="BM706" s="145" t="s">
        <v>2045</v>
      </c>
    </row>
    <row r="707" spans="2:65" s="1" customFormat="1" ht="10.199999999999999" x14ac:dyDescent="0.2">
      <c r="B707" s="34"/>
      <c r="D707" s="147" t="s">
        <v>176</v>
      </c>
      <c r="F707" s="148" t="s">
        <v>1160</v>
      </c>
      <c r="I707" s="149"/>
      <c r="L707" s="34"/>
      <c r="M707" s="150"/>
      <c r="T707" s="55"/>
      <c r="AT707" s="18" t="s">
        <v>176</v>
      </c>
      <c r="AU707" s="18" t="s">
        <v>88</v>
      </c>
    </row>
    <row r="708" spans="2:65" s="1" customFormat="1" ht="19.2" x14ac:dyDescent="0.2">
      <c r="B708" s="34"/>
      <c r="D708" s="152" t="s">
        <v>552</v>
      </c>
      <c r="F708" s="182" t="s">
        <v>2043</v>
      </c>
      <c r="I708" s="149"/>
      <c r="L708" s="34"/>
      <c r="M708" s="150"/>
      <c r="T708" s="55"/>
      <c r="AT708" s="18" t="s">
        <v>552</v>
      </c>
      <c r="AU708" s="18" t="s">
        <v>88</v>
      </c>
    </row>
    <row r="709" spans="2:65" s="12" customFormat="1" ht="10.199999999999999" x14ac:dyDescent="0.2">
      <c r="B709" s="151"/>
      <c r="D709" s="152" t="s">
        <v>178</v>
      </c>
      <c r="E709" s="153" t="s">
        <v>3</v>
      </c>
      <c r="F709" s="154" t="s">
        <v>2015</v>
      </c>
      <c r="H709" s="153" t="s">
        <v>3</v>
      </c>
      <c r="I709" s="155"/>
      <c r="L709" s="151"/>
      <c r="M709" s="156"/>
      <c r="T709" s="157"/>
      <c r="AT709" s="153" t="s">
        <v>178</v>
      </c>
      <c r="AU709" s="153" t="s">
        <v>88</v>
      </c>
      <c r="AV709" s="12" t="s">
        <v>86</v>
      </c>
      <c r="AW709" s="12" t="s">
        <v>41</v>
      </c>
      <c r="AX709" s="12" t="s">
        <v>79</v>
      </c>
      <c r="AY709" s="153" t="s">
        <v>167</v>
      </c>
    </row>
    <row r="710" spans="2:65" s="13" customFormat="1" ht="10.199999999999999" x14ac:dyDescent="0.2">
      <c r="B710" s="158"/>
      <c r="D710" s="152" t="s">
        <v>178</v>
      </c>
      <c r="E710" s="159" t="s">
        <v>3</v>
      </c>
      <c r="F710" s="160" t="s">
        <v>2016</v>
      </c>
      <c r="H710" s="161">
        <v>12.6</v>
      </c>
      <c r="I710" s="162"/>
      <c r="L710" s="158"/>
      <c r="M710" s="163"/>
      <c r="T710" s="164"/>
      <c r="AT710" s="159" t="s">
        <v>178</v>
      </c>
      <c r="AU710" s="159" t="s">
        <v>88</v>
      </c>
      <c r="AV710" s="13" t="s">
        <v>88</v>
      </c>
      <c r="AW710" s="13" t="s">
        <v>41</v>
      </c>
      <c r="AX710" s="13" t="s">
        <v>79</v>
      </c>
      <c r="AY710" s="159" t="s">
        <v>167</v>
      </c>
    </row>
    <row r="711" spans="2:65" s="12" customFormat="1" ht="10.199999999999999" x14ac:dyDescent="0.2">
      <c r="B711" s="151"/>
      <c r="D711" s="152" t="s">
        <v>178</v>
      </c>
      <c r="E711" s="153" t="s">
        <v>3</v>
      </c>
      <c r="F711" s="154" t="s">
        <v>2017</v>
      </c>
      <c r="H711" s="153" t="s">
        <v>3</v>
      </c>
      <c r="I711" s="155"/>
      <c r="L711" s="151"/>
      <c r="M711" s="156"/>
      <c r="T711" s="157"/>
      <c r="AT711" s="153" t="s">
        <v>178</v>
      </c>
      <c r="AU711" s="153" t="s">
        <v>88</v>
      </c>
      <c r="AV711" s="12" t="s">
        <v>86</v>
      </c>
      <c r="AW711" s="12" t="s">
        <v>41</v>
      </c>
      <c r="AX711" s="12" t="s">
        <v>79</v>
      </c>
      <c r="AY711" s="153" t="s">
        <v>167</v>
      </c>
    </row>
    <row r="712" spans="2:65" s="13" customFormat="1" ht="10.199999999999999" x14ac:dyDescent="0.2">
      <c r="B712" s="158"/>
      <c r="D712" s="152" t="s">
        <v>178</v>
      </c>
      <c r="E712" s="159" t="s">
        <v>3</v>
      </c>
      <c r="F712" s="160" t="s">
        <v>2018</v>
      </c>
      <c r="H712" s="161">
        <v>4.2</v>
      </c>
      <c r="I712" s="162"/>
      <c r="L712" s="158"/>
      <c r="M712" s="163"/>
      <c r="T712" s="164"/>
      <c r="AT712" s="159" t="s">
        <v>178</v>
      </c>
      <c r="AU712" s="159" t="s">
        <v>88</v>
      </c>
      <c r="AV712" s="13" t="s">
        <v>88</v>
      </c>
      <c r="AW712" s="13" t="s">
        <v>41</v>
      </c>
      <c r="AX712" s="13" t="s">
        <v>79</v>
      </c>
      <c r="AY712" s="159" t="s">
        <v>167</v>
      </c>
    </row>
    <row r="713" spans="2:65" s="12" customFormat="1" ht="10.199999999999999" x14ac:dyDescent="0.2">
      <c r="B713" s="151"/>
      <c r="D713" s="152" t="s">
        <v>178</v>
      </c>
      <c r="E713" s="153" t="s">
        <v>3</v>
      </c>
      <c r="F713" s="154" t="s">
        <v>2019</v>
      </c>
      <c r="H713" s="153" t="s">
        <v>3</v>
      </c>
      <c r="I713" s="155"/>
      <c r="L713" s="151"/>
      <c r="M713" s="156"/>
      <c r="T713" s="157"/>
      <c r="AT713" s="153" t="s">
        <v>178</v>
      </c>
      <c r="AU713" s="153" t="s">
        <v>88</v>
      </c>
      <c r="AV713" s="12" t="s">
        <v>86</v>
      </c>
      <c r="AW713" s="12" t="s">
        <v>41</v>
      </c>
      <c r="AX713" s="12" t="s">
        <v>79</v>
      </c>
      <c r="AY713" s="153" t="s">
        <v>167</v>
      </c>
    </row>
    <row r="714" spans="2:65" s="13" customFormat="1" ht="10.199999999999999" x14ac:dyDescent="0.2">
      <c r="B714" s="158"/>
      <c r="D714" s="152" t="s">
        <v>178</v>
      </c>
      <c r="E714" s="159" t="s">
        <v>3</v>
      </c>
      <c r="F714" s="160" t="s">
        <v>2020</v>
      </c>
      <c r="H714" s="161">
        <v>1.62</v>
      </c>
      <c r="I714" s="162"/>
      <c r="L714" s="158"/>
      <c r="M714" s="163"/>
      <c r="T714" s="164"/>
      <c r="AT714" s="159" t="s">
        <v>178</v>
      </c>
      <c r="AU714" s="159" t="s">
        <v>88</v>
      </c>
      <c r="AV714" s="13" t="s">
        <v>88</v>
      </c>
      <c r="AW714" s="13" t="s">
        <v>41</v>
      </c>
      <c r="AX714" s="13" t="s">
        <v>79</v>
      </c>
      <c r="AY714" s="159" t="s">
        <v>167</v>
      </c>
    </row>
    <row r="715" spans="2:65" s="12" customFormat="1" ht="10.199999999999999" x14ac:dyDescent="0.2">
      <c r="B715" s="151"/>
      <c r="D715" s="152" t="s">
        <v>178</v>
      </c>
      <c r="E715" s="153" t="s">
        <v>3</v>
      </c>
      <c r="F715" s="154" t="s">
        <v>2021</v>
      </c>
      <c r="H715" s="153" t="s">
        <v>3</v>
      </c>
      <c r="I715" s="155"/>
      <c r="L715" s="151"/>
      <c r="M715" s="156"/>
      <c r="T715" s="157"/>
      <c r="AT715" s="153" t="s">
        <v>178</v>
      </c>
      <c r="AU715" s="153" t="s">
        <v>88</v>
      </c>
      <c r="AV715" s="12" t="s">
        <v>86</v>
      </c>
      <c r="AW715" s="12" t="s">
        <v>41</v>
      </c>
      <c r="AX715" s="12" t="s">
        <v>79</v>
      </c>
      <c r="AY715" s="153" t="s">
        <v>167</v>
      </c>
    </row>
    <row r="716" spans="2:65" s="13" customFormat="1" ht="10.199999999999999" x14ac:dyDescent="0.2">
      <c r="B716" s="158"/>
      <c r="D716" s="152" t="s">
        <v>178</v>
      </c>
      <c r="E716" s="159" t="s">
        <v>3</v>
      </c>
      <c r="F716" s="160" t="s">
        <v>2022</v>
      </c>
      <c r="H716" s="161">
        <v>1.59</v>
      </c>
      <c r="I716" s="162"/>
      <c r="L716" s="158"/>
      <c r="M716" s="163"/>
      <c r="T716" s="164"/>
      <c r="AT716" s="159" t="s">
        <v>178</v>
      </c>
      <c r="AU716" s="159" t="s">
        <v>88</v>
      </c>
      <c r="AV716" s="13" t="s">
        <v>88</v>
      </c>
      <c r="AW716" s="13" t="s">
        <v>41</v>
      </c>
      <c r="AX716" s="13" t="s">
        <v>79</v>
      </c>
      <c r="AY716" s="159" t="s">
        <v>167</v>
      </c>
    </row>
    <row r="717" spans="2:65" s="12" customFormat="1" ht="10.199999999999999" x14ac:dyDescent="0.2">
      <c r="B717" s="151"/>
      <c r="D717" s="152" t="s">
        <v>178</v>
      </c>
      <c r="E717" s="153" t="s">
        <v>3</v>
      </c>
      <c r="F717" s="154" t="s">
        <v>2023</v>
      </c>
      <c r="H717" s="153" t="s">
        <v>3</v>
      </c>
      <c r="I717" s="155"/>
      <c r="L717" s="151"/>
      <c r="M717" s="156"/>
      <c r="T717" s="157"/>
      <c r="AT717" s="153" t="s">
        <v>178</v>
      </c>
      <c r="AU717" s="153" t="s">
        <v>88</v>
      </c>
      <c r="AV717" s="12" t="s">
        <v>86</v>
      </c>
      <c r="AW717" s="12" t="s">
        <v>41</v>
      </c>
      <c r="AX717" s="12" t="s">
        <v>79</v>
      </c>
      <c r="AY717" s="153" t="s">
        <v>167</v>
      </c>
    </row>
    <row r="718" spans="2:65" s="13" customFormat="1" ht="10.199999999999999" x14ac:dyDescent="0.2">
      <c r="B718" s="158"/>
      <c r="D718" s="152" t="s">
        <v>178</v>
      </c>
      <c r="E718" s="159" t="s">
        <v>3</v>
      </c>
      <c r="F718" s="160" t="s">
        <v>2024</v>
      </c>
      <c r="H718" s="161">
        <v>1.56</v>
      </c>
      <c r="I718" s="162"/>
      <c r="L718" s="158"/>
      <c r="M718" s="163"/>
      <c r="T718" s="164"/>
      <c r="AT718" s="159" t="s">
        <v>178</v>
      </c>
      <c r="AU718" s="159" t="s">
        <v>88</v>
      </c>
      <c r="AV718" s="13" t="s">
        <v>88</v>
      </c>
      <c r="AW718" s="13" t="s">
        <v>41</v>
      </c>
      <c r="AX718" s="13" t="s">
        <v>79</v>
      </c>
      <c r="AY718" s="159" t="s">
        <v>167</v>
      </c>
    </row>
    <row r="719" spans="2:65" s="12" customFormat="1" ht="10.199999999999999" x14ac:dyDescent="0.2">
      <c r="B719" s="151"/>
      <c r="D719" s="152" t="s">
        <v>178</v>
      </c>
      <c r="E719" s="153" t="s">
        <v>3</v>
      </c>
      <c r="F719" s="154" t="s">
        <v>2025</v>
      </c>
      <c r="H719" s="153" t="s">
        <v>3</v>
      </c>
      <c r="I719" s="155"/>
      <c r="L719" s="151"/>
      <c r="M719" s="156"/>
      <c r="T719" s="157"/>
      <c r="AT719" s="153" t="s">
        <v>178</v>
      </c>
      <c r="AU719" s="153" t="s">
        <v>88</v>
      </c>
      <c r="AV719" s="12" t="s">
        <v>86</v>
      </c>
      <c r="AW719" s="12" t="s">
        <v>41</v>
      </c>
      <c r="AX719" s="12" t="s">
        <v>79</v>
      </c>
      <c r="AY719" s="153" t="s">
        <v>167</v>
      </c>
    </row>
    <row r="720" spans="2:65" s="13" customFormat="1" ht="10.199999999999999" x14ac:dyDescent="0.2">
      <c r="B720" s="158"/>
      <c r="D720" s="152" t="s">
        <v>178</v>
      </c>
      <c r="E720" s="159" t="s">
        <v>3</v>
      </c>
      <c r="F720" s="160" t="s">
        <v>2026</v>
      </c>
      <c r="H720" s="161">
        <v>4.92</v>
      </c>
      <c r="I720" s="162"/>
      <c r="L720" s="158"/>
      <c r="M720" s="163"/>
      <c r="T720" s="164"/>
      <c r="AT720" s="159" t="s">
        <v>178</v>
      </c>
      <c r="AU720" s="159" t="s">
        <v>88</v>
      </c>
      <c r="AV720" s="13" t="s">
        <v>88</v>
      </c>
      <c r="AW720" s="13" t="s">
        <v>41</v>
      </c>
      <c r="AX720" s="13" t="s">
        <v>79</v>
      </c>
      <c r="AY720" s="159" t="s">
        <v>167</v>
      </c>
    </row>
    <row r="721" spans="2:51" s="12" customFormat="1" ht="10.199999999999999" x14ac:dyDescent="0.2">
      <c r="B721" s="151"/>
      <c r="D721" s="152" t="s">
        <v>178</v>
      </c>
      <c r="E721" s="153" t="s">
        <v>3</v>
      </c>
      <c r="F721" s="154" t="s">
        <v>2027</v>
      </c>
      <c r="H721" s="153" t="s">
        <v>3</v>
      </c>
      <c r="I721" s="155"/>
      <c r="L721" s="151"/>
      <c r="M721" s="156"/>
      <c r="T721" s="157"/>
      <c r="AT721" s="153" t="s">
        <v>178</v>
      </c>
      <c r="AU721" s="153" t="s">
        <v>88</v>
      </c>
      <c r="AV721" s="12" t="s">
        <v>86</v>
      </c>
      <c r="AW721" s="12" t="s">
        <v>41</v>
      </c>
      <c r="AX721" s="12" t="s">
        <v>79</v>
      </c>
      <c r="AY721" s="153" t="s">
        <v>167</v>
      </c>
    </row>
    <row r="722" spans="2:51" s="13" customFormat="1" ht="10.199999999999999" x14ac:dyDescent="0.2">
      <c r="B722" s="158"/>
      <c r="D722" s="152" t="s">
        <v>178</v>
      </c>
      <c r="E722" s="159" t="s">
        <v>3</v>
      </c>
      <c r="F722" s="160" t="s">
        <v>2028</v>
      </c>
      <c r="H722" s="161">
        <v>5.33</v>
      </c>
      <c r="I722" s="162"/>
      <c r="L722" s="158"/>
      <c r="M722" s="163"/>
      <c r="T722" s="164"/>
      <c r="AT722" s="159" t="s">
        <v>178</v>
      </c>
      <c r="AU722" s="159" t="s">
        <v>88</v>
      </c>
      <c r="AV722" s="13" t="s">
        <v>88</v>
      </c>
      <c r="AW722" s="13" t="s">
        <v>41</v>
      </c>
      <c r="AX722" s="13" t="s">
        <v>79</v>
      </c>
      <c r="AY722" s="159" t="s">
        <v>167</v>
      </c>
    </row>
    <row r="723" spans="2:51" s="14" customFormat="1" ht="10.199999999999999" x14ac:dyDescent="0.2">
      <c r="B723" s="165"/>
      <c r="D723" s="152" t="s">
        <v>178</v>
      </c>
      <c r="E723" s="166" t="s">
        <v>3</v>
      </c>
      <c r="F723" s="167" t="s">
        <v>181</v>
      </c>
      <c r="H723" s="168">
        <v>31.82</v>
      </c>
      <c r="I723" s="169"/>
      <c r="L723" s="165"/>
      <c r="M723" s="179"/>
      <c r="N723" s="180"/>
      <c r="O723" s="180"/>
      <c r="P723" s="180"/>
      <c r="Q723" s="180"/>
      <c r="R723" s="180"/>
      <c r="S723" s="180"/>
      <c r="T723" s="181"/>
      <c r="AT723" s="166" t="s">
        <v>178</v>
      </c>
      <c r="AU723" s="166" t="s">
        <v>88</v>
      </c>
      <c r="AV723" s="14" t="s">
        <v>174</v>
      </c>
      <c r="AW723" s="14" t="s">
        <v>41</v>
      </c>
      <c r="AX723" s="14" t="s">
        <v>86</v>
      </c>
      <c r="AY723" s="166" t="s">
        <v>167</v>
      </c>
    </row>
    <row r="724" spans="2:51" s="1" customFormat="1" ht="6.9" customHeight="1" x14ac:dyDescent="0.2">
      <c r="B724" s="43"/>
      <c r="C724" s="44"/>
      <c r="D724" s="44"/>
      <c r="E724" s="44"/>
      <c r="F724" s="44"/>
      <c r="G724" s="44"/>
      <c r="H724" s="44"/>
      <c r="I724" s="44"/>
      <c r="J724" s="44"/>
      <c r="K724" s="44"/>
      <c r="L724" s="34"/>
    </row>
  </sheetData>
  <autoFilter ref="C100:K723" xr:uid="{00000000-0009-0000-0000-000006000000}"/>
  <mergeCells count="13">
    <mergeCell ref="E93:H93"/>
    <mergeCell ref="L2:V2"/>
    <mergeCell ref="E26:H26"/>
    <mergeCell ref="E50:H50"/>
    <mergeCell ref="E52:H52"/>
    <mergeCell ref="E54:H54"/>
    <mergeCell ref="E89:H89"/>
    <mergeCell ref="E91:H91"/>
    <mergeCell ref="E7:H7"/>
    <mergeCell ref="E9:H9"/>
    <mergeCell ref="E11:H11"/>
    <mergeCell ref="E20:H20"/>
    <mergeCell ref="E29:H29"/>
  </mergeCells>
  <hyperlinks>
    <hyperlink ref="F105" r:id="rId1" xr:uid="{00000000-0004-0000-0600-000000000000}"/>
    <hyperlink ref="F111" r:id="rId2" xr:uid="{00000000-0004-0000-0600-000001000000}"/>
    <hyperlink ref="F116" r:id="rId3" xr:uid="{00000000-0004-0000-0600-000002000000}"/>
    <hyperlink ref="F121" r:id="rId4" xr:uid="{00000000-0004-0000-0600-000003000000}"/>
    <hyperlink ref="F127" r:id="rId5" xr:uid="{00000000-0004-0000-0600-000004000000}"/>
    <hyperlink ref="F132" r:id="rId6" xr:uid="{00000000-0004-0000-0600-000005000000}"/>
    <hyperlink ref="F137" r:id="rId7" xr:uid="{00000000-0004-0000-0600-000006000000}"/>
    <hyperlink ref="F144" r:id="rId8" xr:uid="{00000000-0004-0000-0600-000007000000}"/>
    <hyperlink ref="F150" r:id="rId9" xr:uid="{00000000-0004-0000-0600-000008000000}"/>
    <hyperlink ref="F157" r:id="rId10" xr:uid="{00000000-0004-0000-0600-000009000000}"/>
    <hyperlink ref="F170" r:id="rId11" xr:uid="{00000000-0004-0000-0600-00000A000000}"/>
    <hyperlink ref="F200" r:id="rId12" xr:uid="{00000000-0004-0000-0600-00000B000000}"/>
    <hyperlink ref="F221" r:id="rId13" xr:uid="{00000000-0004-0000-0600-00000C000000}"/>
    <hyperlink ref="F237" r:id="rId14" xr:uid="{00000000-0004-0000-0600-00000D000000}"/>
    <hyperlink ref="F244" r:id="rId15" xr:uid="{00000000-0004-0000-0600-00000E000000}"/>
    <hyperlink ref="F251" r:id="rId16" xr:uid="{00000000-0004-0000-0600-00000F000000}"/>
    <hyperlink ref="F258" r:id="rId17" xr:uid="{00000000-0004-0000-0600-000010000000}"/>
    <hyperlink ref="F265" r:id="rId18" xr:uid="{00000000-0004-0000-0600-000011000000}"/>
    <hyperlink ref="F269" r:id="rId19" xr:uid="{00000000-0004-0000-0600-000012000000}"/>
    <hyperlink ref="F274" r:id="rId20" xr:uid="{00000000-0004-0000-0600-000013000000}"/>
    <hyperlink ref="F279" r:id="rId21" xr:uid="{00000000-0004-0000-0600-000014000000}"/>
    <hyperlink ref="F283" r:id="rId22" xr:uid="{00000000-0004-0000-0600-000015000000}"/>
    <hyperlink ref="F287" r:id="rId23" xr:uid="{00000000-0004-0000-0600-000016000000}"/>
    <hyperlink ref="F292" r:id="rId24" xr:uid="{00000000-0004-0000-0600-000017000000}"/>
    <hyperlink ref="F296" r:id="rId25" xr:uid="{00000000-0004-0000-0600-000018000000}"/>
    <hyperlink ref="F300" r:id="rId26" xr:uid="{00000000-0004-0000-0600-000019000000}"/>
    <hyperlink ref="F306" r:id="rId27" xr:uid="{00000000-0004-0000-0600-00001A000000}"/>
    <hyperlink ref="F310" r:id="rId28" xr:uid="{00000000-0004-0000-0600-00001B000000}"/>
    <hyperlink ref="F318" r:id="rId29" xr:uid="{00000000-0004-0000-0600-00001C000000}"/>
    <hyperlink ref="F320" r:id="rId30" xr:uid="{00000000-0004-0000-0600-00001D000000}"/>
    <hyperlink ref="F323" r:id="rId31" xr:uid="{00000000-0004-0000-0600-00001E000000}"/>
    <hyperlink ref="F328" r:id="rId32" xr:uid="{00000000-0004-0000-0600-00001F000000}"/>
    <hyperlink ref="F336" r:id="rId33" xr:uid="{00000000-0004-0000-0600-000020000000}"/>
    <hyperlink ref="F344" r:id="rId34" xr:uid="{00000000-0004-0000-0600-000021000000}"/>
    <hyperlink ref="F359" r:id="rId35" xr:uid="{00000000-0004-0000-0600-000022000000}"/>
    <hyperlink ref="F361" r:id="rId36" xr:uid="{00000000-0004-0000-0600-000023000000}"/>
    <hyperlink ref="F364" r:id="rId37" xr:uid="{00000000-0004-0000-0600-000024000000}"/>
    <hyperlink ref="F374" r:id="rId38" xr:uid="{00000000-0004-0000-0600-000025000000}"/>
    <hyperlink ref="F385" r:id="rId39" xr:uid="{00000000-0004-0000-0600-000026000000}"/>
    <hyperlink ref="F390" r:id="rId40" xr:uid="{00000000-0004-0000-0600-000027000000}"/>
    <hyperlink ref="F392" r:id="rId41" xr:uid="{00000000-0004-0000-0600-000028000000}"/>
    <hyperlink ref="F395" r:id="rId42" xr:uid="{00000000-0004-0000-0600-000029000000}"/>
    <hyperlink ref="F401" r:id="rId43" xr:uid="{00000000-0004-0000-0600-00002A000000}"/>
    <hyperlink ref="F407" r:id="rId44" xr:uid="{00000000-0004-0000-0600-00002B000000}"/>
    <hyperlink ref="F410" r:id="rId45" xr:uid="{00000000-0004-0000-0600-00002C000000}"/>
    <hyperlink ref="F417" r:id="rId46" xr:uid="{00000000-0004-0000-0600-00002D000000}"/>
    <hyperlink ref="F424" r:id="rId47" xr:uid="{00000000-0004-0000-0600-00002E000000}"/>
    <hyperlink ref="F430" r:id="rId48" xr:uid="{00000000-0004-0000-0600-00002F000000}"/>
    <hyperlink ref="F446" r:id="rId49" xr:uid="{00000000-0004-0000-0600-000030000000}"/>
    <hyperlink ref="F448" r:id="rId50" xr:uid="{00000000-0004-0000-0600-000031000000}"/>
    <hyperlink ref="F451" r:id="rId51" xr:uid="{00000000-0004-0000-0600-000032000000}"/>
    <hyperlink ref="F458" r:id="rId52" xr:uid="{00000000-0004-0000-0600-000033000000}"/>
    <hyperlink ref="F468" r:id="rId53" xr:uid="{00000000-0004-0000-0600-000034000000}"/>
    <hyperlink ref="F475" r:id="rId54" xr:uid="{00000000-0004-0000-0600-000035000000}"/>
    <hyperlink ref="F480" r:id="rId55" xr:uid="{00000000-0004-0000-0600-000036000000}"/>
    <hyperlink ref="F497" r:id="rId56" xr:uid="{00000000-0004-0000-0600-000037000000}"/>
    <hyperlink ref="F507" r:id="rId57" xr:uid="{00000000-0004-0000-0600-000038000000}"/>
    <hyperlink ref="F517" r:id="rId58" xr:uid="{00000000-0004-0000-0600-000039000000}"/>
    <hyperlink ref="F527" r:id="rId59" xr:uid="{00000000-0004-0000-0600-00003A000000}"/>
    <hyperlink ref="F529" r:id="rId60" xr:uid="{00000000-0004-0000-0600-00003B000000}"/>
    <hyperlink ref="F532" r:id="rId61" xr:uid="{00000000-0004-0000-0600-00003C000000}"/>
    <hyperlink ref="F539" r:id="rId62" xr:uid="{00000000-0004-0000-0600-00003D000000}"/>
    <hyperlink ref="F541" r:id="rId63" xr:uid="{00000000-0004-0000-0600-00003E000000}"/>
    <hyperlink ref="F544" r:id="rId64" xr:uid="{00000000-0004-0000-0600-00003F000000}"/>
    <hyperlink ref="F553" r:id="rId65" xr:uid="{00000000-0004-0000-0600-000040000000}"/>
    <hyperlink ref="F562" r:id="rId66" xr:uid="{00000000-0004-0000-0600-000041000000}"/>
    <hyperlink ref="F571" r:id="rId67" xr:uid="{00000000-0004-0000-0600-000042000000}"/>
    <hyperlink ref="F576" r:id="rId68" xr:uid="{00000000-0004-0000-0600-000043000000}"/>
    <hyperlink ref="F586" r:id="rId69" xr:uid="{00000000-0004-0000-0600-000044000000}"/>
    <hyperlink ref="F603" r:id="rId70" xr:uid="{00000000-0004-0000-0600-000045000000}"/>
    <hyperlink ref="F620" r:id="rId71" xr:uid="{00000000-0004-0000-0600-000046000000}"/>
    <hyperlink ref="F637" r:id="rId72" xr:uid="{00000000-0004-0000-0600-000047000000}"/>
    <hyperlink ref="F654" r:id="rId73" xr:uid="{00000000-0004-0000-0600-000048000000}"/>
    <hyperlink ref="F671" r:id="rId74" xr:uid="{00000000-0004-0000-0600-000049000000}"/>
    <hyperlink ref="F689" r:id="rId75" xr:uid="{00000000-0004-0000-0600-00004A000000}"/>
    <hyperlink ref="F707" r:id="rId76" xr:uid="{00000000-0004-0000-0600-00004B000000}"/>
  </hyperlinks>
  <pageMargins left="0.39374999999999999" right="0.39374999999999999" top="0.39374999999999999" bottom="0.39374999999999999" header="0" footer="0"/>
  <pageSetup paperSize="9" fitToHeight="100" orientation="landscape" blackAndWhite="1"/>
  <headerFooter>
    <oddFooter>&amp;CStrana &amp;P z &amp;N</oddFooter>
  </headerFooter>
  <drawing r:id="rId7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B2:BM148"/>
  <sheetViews>
    <sheetView showGridLines="0" workbookViewId="0"/>
  </sheetViews>
  <sheetFormatPr defaultRowHeight="14.4"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4" customWidth="1"/>
    <col min="9" max="9" width="15.85546875" customWidth="1"/>
    <col min="10" max="11" width="22.28515625" customWidth="1"/>
    <col min="12" max="12" width="9.28515625" customWidth="1"/>
    <col min="13" max="13" width="10.85546875" hidden="1" customWidth="1"/>
    <col min="14" max="14" width="9.28515625" hidden="1"/>
    <col min="15" max="20" width="14.140625" hidden="1" customWidth="1"/>
    <col min="21" max="21" width="16.28515625" hidden="1" customWidth="1"/>
    <col min="22" max="22" width="12.28515625" customWidth="1"/>
    <col min="23" max="23" width="16.28515625" customWidth="1"/>
    <col min="24" max="24" width="12.28515625" customWidth="1"/>
    <col min="25" max="25" width="15" customWidth="1"/>
    <col min="26" max="26" width="11" customWidth="1"/>
    <col min="27" max="27" width="15" customWidth="1"/>
    <col min="28" max="28" width="16.28515625" customWidth="1"/>
    <col min="29" max="29" width="11" customWidth="1"/>
    <col min="30" max="30" width="15" customWidth="1"/>
    <col min="31" max="31" width="16.28515625" customWidth="1"/>
    <col min="44" max="65" width="9.28515625" hidden="1"/>
  </cols>
  <sheetData>
    <row r="2" spans="2:46" ht="36.9" customHeight="1" x14ac:dyDescent="0.2">
      <c r="L2" s="311" t="s">
        <v>6</v>
      </c>
      <c r="M2" s="296"/>
      <c r="N2" s="296"/>
      <c r="O2" s="296"/>
      <c r="P2" s="296"/>
      <c r="Q2" s="296"/>
      <c r="R2" s="296"/>
      <c r="S2" s="296"/>
      <c r="T2" s="296"/>
      <c r="U2" s="296"/>
      <c r="V2" s="296"/>
      <c r="AT2" s="18" t="s">
        <v>111</v>
      </c>
    </row>
    <row r="3" spans="2:46" ht="6.9" customHeight="1" x14ac:dyDescent="0.2">
      <c r="B3" s="19"/>
      <c r="C3" s="20"/>
      <c r="D3" s="20"/>
      <c r="E3" s="20"/>
      <c r="F3" s="20"/>
      <c r="G3" s="20"/>
      <c r="H3" s="20"/>
      <c r="I3" s="20"/>
      <c r="J3" s="20"/>
      <c r="K3" s="20"/>
      <c r="L3" s="21"/>
      <c r="AT3" s="18" t="s">
        <v>88</v>
      </c>
    </row>
    <row r="4" spans="2:46" ht="24.9" customHeight="1" x14ac:dyDescent="0.2">
      <c r="B4" s="21"/>
      <c r="D4" s="22" t="s">
        <v>130</v>
      </c>
      <c r="L4" s="21"/>
      <c r="M4" s="92" t="s">
        <v>11</v>
      </c>
      <c r="AT4" s="18" t="s">
        <v>4</v>
      </c>
    </row>
    <row r="5" spans="2:46" ht="6.9" customHeight="1" x14ac:dyDescent="0.2">
      <c r="B5" s="21"/>
      <c r="L5" s="21"/>
    </row>
    <row r="6" spans="2:46" ht="12" customHeight="1" x14ac:dyDescent="0.2">
      <c r="B6" s="21"/>
      <c r="D6" s="28" t="s">
        <v>17</v>
      </c>
      <c r="L6" s="21"/>
    </row>
    <row r="7" spans="2:46" ht="16.5" customHeight="1" x14ac:dyDescent="0.2">
      <c r="B7" s="21"/>
      <c r="E7" s="326" t="str">
        <f>'Rekapitulace stavby'!K6</f>
        <v>Stavební úpravy objektu ve vnitrobloku</v>
      </c>
      <c r="F7" s="327"/>
      <c r="G7" s="327"/>
      <c r="H7" s="327"/>
      <c r="L7" s="21"/>
    </row>
    <row r="8" spans="2:46" ht="12" customHeight="1" x14ac:dyDescent="0.2">
      <c r="B8" s="21"/>
      <c r="D8" s="28" t="s">
        <v>131</v>
      </c>
      <c r="L8" s="21"/>
    </row>
    <row r="9" spans="2:46" s="1" customFormat="1" ht="16.5" customHeight="1" x14ac:dyDescent="0.2">
      <c r="B9" s="34"/>
      <c r="E9" s="326" t="s">
        <v>132</v>
      </c>
      <c r="F9" s="328"/>
      <c r="G9" s="328"/>
      <c r="H9" s="328"/>
      <c r="L9" s="34"/>
    </row>
    <row r="10" spans="2:46" s="1" customFormat="1" ht="12" customHeight="1" x14ac:dyDescent="0.2">
      <c r="B10" s="34"/>
      <c r="D10" s="28" t="s">
        <v>133</v>
      </c>
      <c r="L10" s="34"/>
    </row>
    <row r="11" spans="2:46" s="1" customFormat="1" ht="16.5" customHeight="1" x14ac:dyDescent="0.2">
      <c r="B11" s="34"/>
      <c r="E11" s="289" t="s">
        <v>2046</v>
      </c>
      <c r="F11" s="328"/>
      <c r="G11" s="328"/>
      <c r="H11" s="328"/>
      <c r="L11" s="34"/>
    </row>
    <row r="12" spans="2:46" s="1" customFormat="1" ht="10.199999999999999" x14ac:dyDescent="0.2">
      <c r="B12" s="34"/>
      <c r="L12" s="34"/>
    </row>
    <row r="13" spans="2:46" s="1" customFormat="1" ht="12" customHeight="1" x14ac:dyDescent="0.2">
      <c r="B13" s="34"/>
      <c r="D13" s="28" t="s">
        <v>19</v>
      </c>
      <c r="F13" s="26" t="s">
        <v>20</v>
      </c>
      <c r="I13" s="28" t="s">
        <v>21</v>
      </c>
      <c r="J13" s="26" t="s">
        <v>3</v>
      </c>
      <c r="L13" s="34"/>
    </row>
    <row r="14" spans="2:46" s="1" customFormat="1" ht="12" customHeight="1" x14ac:dyDescent="0.2">
      <c r="B14" s="34"/>
      <c r="D14" s="28" t="s">
        <v>23</v>
      </c>
      <c r="F14" s="26" t="s">
        <v>24</v>
      </c>
      <c r="I14" s="28" t="s">
        <v>25</v>
      </c>
      <c r="J14" s="51" t="str">
        <f>'Rekapitulace stavby'!AN8</f>
        <v>15. 8. 2024</v>
      </c>
      <c r="L14" s="34"/>
    </row>
    <row r="15" spans="2:46" s="1" customFormat="1" ht="10.8" customHeight="1" x14ac:dyDescent="0.2">
      <c r="B15" s="34"/>
      <c r="L15" s="34"/>
    </row>
    <row r="16" spans="2:46" s="1" customFormat="1" ht="12" customHeight="1" x14ac:dyDescent="0.2">
      <c r="B16" s="34"/>
      <c r="D16" s="28" t="s">
        <v>31</v>
      </c>
      <c r="I16" s="28" t="s">
        <v>32</v>
      </c>
      <c r="J16" s="26" t="s">
        <v>3</v>
      </c>
      <c r="L16" s="34"/>
    </row>
    <row r="17" spans="2:12" s="1" customFormat="1" ht="18" customHeight="1" x14ac:dyDescent="0.2">
      <c r="B17" s="34"/>
      <c r="E17" s="26" t="s">
        <v>33</v>
      </c>
      <c r="I17" s="28" t="s">
        <v>34</v>
      </c>
      <c r="J17" s="26" t="s">
        <v>3</v>
      </c>
      <c r="L17" s="34"/>
    </row>
    <row r="18" spans="2:12" s="1" customFormat="1" ht="6.9" customHeight="1" x14ac:dyDescent="0.2">
      <c r="B18" s="34"/>
      <c r="L18" s="34"/>
    </row>
    <row r="19" spans="2:12" s="1" customFormat="1" ht="12" customHeight="1" x14ac:dyDescent="0.2">
      <c r="B19" s="34"/>
      <c r="D19" s="28" t="s">
        <v>35</v>
      </c>
      <c r="I19" s="28" t="s">
        <v>32</v>
      </c>
      <c r="J19" s="29" t="str">
        <f>'Rekapitulace stavby'!AN13</f>
        <v>Vyplň údaj</v>
      </c>
      <c r="L19" s="34"/>
    </row>
    <row r="20" spans="2:12" s="1" customFormat="1" ht="18" customHeight="1" x14ac:dyDescent="0.2">
      <c r="B20" s="34"/>
      <c r="E20" s="329" t="str">
        <f>'Rekapitulace stavby'!E14</f>
        <v>Vyplň údaj</v>
      </c>
      <c r="F20" s="295"/>
      <c r="G20" s="295"/>
      <c r="H20" s="295"/>
      <c r="I20" s="28" t="s">
        <v>34</v>
      </c>
      <c r="J20" s="29" t="str">
        <f>'Rekapitulace stavby'!AN14</f>
        <v>Vyplň údaj</v>
      </c>
      <c r="L20" s="34"/>
    </row>
    <row r="21" spans="2:12" s="1" customFormat="1" ht="6.9" customHeight="1" x14ac:dyDescent="0.2">
      <c r="B21" s="34"/>
      <c r="L21" s="34"/>
    </row>
    <row r="22" spans="2:12" s="1" customFormat="1" ht="12" customHeight="1" x14ac:dyDescent="0.2">
      <c r="B22" s="34"/>
      <c r="D22" s="28" t="s">
        <v>37</v>
      </c>
      <c r="I22" s="28" t="s">
        <v>32</v>
      </c>
      <c r="J22" s="26" t="s">
        <v>38</v>
      </c>
      <c r="L22" s="34"/>
    </row>
    <row r="23" spans="2:12" s="1" customFormat="1" ht="18" customHeight="1" x14ac:dyDescent="0.2">
      <c r="B23" s="34"/>
      <c r="E23" s="26" t="s">
        <v>39</v>
      </c>
      <c r="I23" s="28" t="s">
        <v>34</v>
      </c>
      <c r="J23" s="26" t="s">
        <v>40</v>
      </c>
      <c r="L23" s="34"/>
    </row>
    <row r="24" spans="2:12" s="1" customFormat="1" ht="6.9" customHeight="1" x14ac:dyDescent="0.2">
      <c r="B24" s="34"/>
      <c r="L24" s="34"/>
    </row>
    <row r="25" spans="2:12" s="1" customFormat="1" ht="12" customHeight="1" x14ac:dyDescent="0.2">
      <c r="B25" s="34"/>
      <c r="D25" s="28" t="s">
        <v>42</v>
      </c>
      <c r="I25" s="28" t="s">
        <v>32</v>
      </c>
      <c r="J25" s="29" t="str">
        <f>'Rekapitulace stavby'!AN19</f>
        <v>Vyplň údaj</v>
      </c>
      <c r="L25" s="34"/>
    </row>
    <row r="26" spans="2:12" s="1" customFormat="1" ht="18" customHeight="1" x14ac:dyDescent="0.2">
      <c r="B26" s="34"/>
      <c r="E26" s="329" t="str">
        <f>'Rekapitulace stavby'!E20</f>
        <v>Vyplň údaj</v>
      </c>
      <c r="F26" s="295"/>
      <c r="G26" s="295"/>
      <c r="H26" s="295"/>
      <c r="I26" s="28" t="s">
        <v>34</v>
      </c>
      <c r="J26" s="29" t="str">
        <f>'Rekapitulace stavby'!AN20</f>
        <v>Vyplň údaj</v>
      </c>
      <c r="L26" s="34"/>
    </row>
    <row r="27" spans="2:12" s="1" customFormat="1" ht="6.9" customHeight="1" x14ac:dyDescent="0.2">
      <c r="B27" s="34"/>
      <c r="L27" s="34"/>
    </row>
    <row r="28" spans="2:12" s="1" customFormat="1" ht="12" customHeight="1" x14ac:dyDescent="0.2">
      <c r="B28" s="34"/>
      <c r="D28" s="28" t="s">
        <v>43</v>
      </c>
      <c r="L28" s="34"/>
    </row>
    <row r="29" spans="2:12" s="7" customFormat="1" ht="16.5" customHeight="1" x14ac:dyDescent="0.2">
      <c r="B29" s="93"/>
      <c r="E29" s="300" t="s">
        <v>3</v>
      </c>
      <c r="F29" s="300"/>
      <c r="G29" s="300"/>
      <c r="H29" s="300"/>
      <c r="L29" s="93"/>
    </row>
    <row r="30" spans="2:12" s="1" customFormat="1" ht="6.9" customHeight="1" x14ac:dyDescent="0.2">
      <c r="B30" s="34"/>
      <c r="L30" s="34"/>
    </row>
    <row r="31" spans="2:12" s="1" customFormat="1" ht="6.9" customHeight="1" x14ac:dyDescent="0.2">
      <c r="B31" s="34"/>
      <c r="D31" s="52"/>
      <c r="E31" s="52"/>
      <c r="F31" s="52"/>
      <c r="G31" s="52"/>
      <c r="H31" s="52"/>
      <c r="I31" s="52"/>
      <c r="J31" s="52"/>
      <c r="K31" s="52"/>
      <c r="L31" s="34"/>
    </row>
    <row r="32" spans="2:12" s="1" customFormat="1" ht="25.35" customHeight="1" x14ac:dyDescent="0.2">
      <c r="B32" s="34"/>
      <c r="D32" s="94" t="s">
        <v>45</v>
      </c>
      <c r="J32" s="65">
        <f>ROUND(J91, 2)</f>
        <v>0</v>
      </c>
      <c r="L32" s="34"/>
    </row>
    <row r="33" spans="2:12" s="1" customFormat="1" ht="6.9" customHeight="1" x14ac:dyDescent="0.2">
      <c r="B33" s="34"/>
      <c r="D33" s="52"/>
      <c r="E33" s="52"/>
      <c r="F33" s="52"/>
      <c r="G33" s="52"/>
      <c r="H33" s="52"/>
      <c r="I33" s="52"/>
      <c r="J33" s="52"/>
      <c r="K33" s="52"/>
      <c r="L33" s="34"/>
    </row>
    <row r="34" spans="2:12" s="1" customFormat="1" ht="14.4" customHeight="1" x14ac:dyDescent="0.2">
      <c r="B34" s="34"/>
      <c r="F34" s="37" t="s">
        <v>47</v>
      </c>
      <c r="I34" s="37" t="s">
        <v>46</v>
      </c>
      <c r="J34" s="37" t="s">
        <v>48</v>
      </c>
      <c r="L34" s="34"/>
    </row>
    <row r="35" spans="2:12" s="1" customFormat="1" ht="14.4" customHeight="1" x14ac:dyDescent="0.2">
      <c r="B35" s="34"/>
      <c r="D35" s="54" t="s">
        <v>49</v>
      </c>
      <c r="E35" s="28" t="s">
        <v>50</v>
      </c>
      <c r="F35" s="85">
        <f>ROUND((SUM(BE91:BE147)),  2)</f>
        <v>0</v>
      </c>
      <c r="I35" s="95">
        <v>0.21</v>
      </c>
      <c r="J35" s="85">
        <f>ROUND(((SUM(BE91:BE147))*I35),  2)</f>
        <v>0</v>
      </c>
      <c r="L35" s="34"/>
    </row>
    <row r="36" spans="2:12" s="1" customFormat="1" ht="14.4" customHeight="1" x14ac:dyDescent="0.2">
      <c r="B36" s="34"/>
      <c r="E36" s="28" t="s">
        <v>51</v>
      </c>
      <c r="F36" s="85">
        <f>ROUND((SUM(BF91:BF147)),  2)</f>
        <v>0</v>
      </c>
      <c r="I36" s="95">
        <v>0.12</v>
      </c>
      <c r="J36" s="85">
        <f>ROUND(((SUM(BF91:BF147))*I36),  2)</f>
        <v>0</v>
      </c>
      <c r="L36" s="34"/>
    </row>
    <row r="37" spans="2:12" s="1" customFormat="1" ht="14.4" hidden="1" customHeight="1" x14ac:dyDescent="0.2">
      <c r="B37" s="34"/>
      <c r="E37" s="28" t="s">
        <v>52</v>
      </c>
      <c r="F37" s="85">
        <f>ROUND((SUM(BG91:BG147)),  2)</f>
        <v>0</v>
      </c>
      <c r="I37" s="95">
        <v>0.21</v>
      </c>
      <c r="J37" s="85">
        <f>0</f>
        <v>0</v>
      </c>
      <c r="L37" s="34"/>
    </row>
    <row r="38" spans="2:12" s="1" customFormat="1" ht="14.4" hidden="1" customHeight="1" x14ac:dyDescent="0.2">
      <c r="B38" s="34"/>
      <c r="E38" s="28" t="s">
        <v>53</v>
      </c>
      <c r="F38" s="85">
        <f>ROUND((SUM(BH91:BH147)),  2)</f>
        <v>0</v>
      </c>
      <c r="I38" s="95">
        <v>0.12</v>
      </c>
      <c r="J38" s="85">
        <f>0</f>
        <v>0</v>
      </c>
      <c r="L38" s="34"/>
    </row>
    <row r="39" spans="2:12" s="1" customFormat="1" ht="14.4" hidden="1" customHeight="1" x14ac:dyDescent="0.2">
      <c r="B39" s="34"/>
      <c r="E39" s="28" t="s">
        <v>54</v>
      </c>
      <c r="F39" s="85">
        <f>ROUND((SUM(BI91:BI147)),  2)</f>
        <v>0</v>
      </c>
      <c r="I39" s="95">
        <v>0</v>
      </c>
      <c r="J39" s="85">
        <f>0</f>
        <v>0</v>
      </c>
      <c r="L39" s="34"/>
    </row>
    <row r="40" spans="2:12" s="1" customFormat="1" ht="6.9" customHeight="1" x14ac:dyDescent="0.2">
      <c r="B40" s="34"/>
      <c r="L40" s="34"/>
    </row>
    <row r="41" spans="2:12" s="1" customFormat="1" ht="25.35" customHeight="1" x14ac:dyDescent="0.2">
      <c r="B41" s="34"/>
      <c r="C41" s="96"/>
      <c r="D41" s="97" t="s">
        <v>55</v>
      </c>
      <c r="E41" s="56"/>
      <c r="F41" s="56"/>
      <c r="G41" s="98" t="s">
        <v>56</v>
      </c>
      <c r="H41" s="99" t="s">
        <v>57</v>
      </c>
      <c r="I41" s="56"/>
      <c r="J41" s="100">
        <f>SUM(J32:J39)</f>
        <v>0</v>
      </c>
      <c r="K41" s="101"/>
      <c r="L41" s="34"/>
    </row>
    <row r="42" spans="2:12" s="1" customFormat="1" ht="14.4" customHeight="1" x14ac:dyDescent="0.2">
      <c r="B42" s="43"/>
      <c r="C42" s="44"/>
      <c r="D42" s="44"/>
      <c r="E42" s="44"/>
      <c r="F42" s="44"/>
      <c r="G42" s="44"/>
      <c r="H42" s="44"/>
      <c r="I42" s="44"/>
      <c r="J42" s="44"/>
      <c r="K42" s="44"/>
      <c r="L42" s="34"/>
    </row>
    <row r="46" spans="2:12" s="1" customFormat="1" ht="6.9" customHeight="1" x14ac:dyDescent="0.2">
      <c r="B46" s="45"/>
      <c r="C46" s="46"/>
      <c r="D46" s="46"/>
      <c r="E46" s="46"/>
      <c r="F46" s="46"/>
      <c r="G46" s="46"/>
      <c r="H46" s="46"/>
      <c r="I46" s="46"/>
      <c r="J46" s="46"/>
      <c r="K46" s="46"/>
      <c r="L46" s="34"/>
    </row>
    <row r="47" spans="2:12" s="1" customFormat="1" ht="24.9" customHeight="1" x14ac:dyDescent="0.2">
      <c r="B47" s="34"/>
      <c r="C47" s="22" t="s">
        <v>136</v>
      </c>
      <c r="L47" s="34"/>
    </row>
    <row r="48" spans="2:12" s="1" customFormat="1" ht="6.9" customHeight="1" x14ac:dyDescent="0.2">
      <c r="B48" s="34"/>
      <c r="L48" s="34"/>
    </row>
    <row r="49" spans="2:47" s="1" customFormat="1" ht="12" customHeight="1" x14ac:dyDescent="0.2">
      <c r="B49" s="34"/>
      <c r="C49" s="28" t="s">
        <v>17</v>
      </c>
      <c r="L49" s="34"/>
    </row>
    <row r="50" spans="2:47" s="1" customFormat="1" ht="16.5" customHeight="1" x14ac:dyDescent="0.2">
      <c r="B50" s="34"/>
      <c r="E50" s="326" t="str">
        <f>E7</f>
        <v>Stavební úpravy objektu ve vnitrobloku</v>
      </c>
      <c r="F50" s="327"/>
      <c r="G50" s="327"/>
      <c r="H50" s="327"/>
      <c r="L50" s="34"/>
    </row>
    <row r="51" spans="2:47" ht="12" customHeight="1" x14ac:dyDescent="0.2">
      <c r="B51" s="21"/>
      <c r="C51" s="28" t="s">
        <v>131</v>
      </c>
      <c r="L51" s="21"/>
    </row>
    <row r="52" spans="2:47" s="1" customFormat="1" ht="16.5" customHeight="1" x14ac:dyDescent="0.2">
      <c r="B52" s="34"/>
      <c r="E52" s="326" t="s">
        <v>132</v>
      </c>
      <c r="F52" s="328"/>
      <c r="G52" s="328"/>
      <c r="H52" s="328"/>
      <c r="L52" s="34"/>
    </row>
    <row r="53" spans="2:47" s="1" customFormat="1" ht="12" customHeight="1" x14ac:dyDescent="0.2">
      <c r="B53" s="34"/>
      <c r="C53" s="28" t="s">
        <v>133</v>
      </c>
      <c r="L53" s="34"/>
    </row>
    <row r="54" spans="2:47" s="1" customFormat="1" ht="16.5" customHeight="1" x14ac:dyDescent="0.2">
      <c r="B54" s="34"/>
      <c r="E54" s="289" t="str">
        <f>E11</f>
        <v>SO 01.7 - Společenské prostory (vstupní vestibul)</v>
      </c>
      <c r="F54" s="328"/>
      <c r="G54" s="328"/>
      <c r="H54" s="328"/>
      <c r="L54" s="34"/>
    </row>
    <row r="55" spans="2:47" s="1" customFormat="1" ht="6.9" customHeight="1" x14ac:dyDescent="0.2">
      <c r="B55" s="34"/>
      <c r="L55" s="34"/>
    </row>
    <row r="56" spans="2:47" s="1" customFormat="1" ht="12" customHeight="1" x14ac:dyDescent="0.2">
      <c r="B56" s="34"/>
      <c r="C56" s="28" t="s">
        <v>23</v>
      </c>
      <c r="F56" s="26" t="str">
        <f>F14</f>
        <v>Sokolská 1805/26, 120 00 Praha 2</v>
      </c>
      <c r="I56" s="28" t="s">
        <v>25</v>
      </c>
      <c r="J56" s="51" t="str">
        <f>IF(J14="","",J14)</f>
        <v>15. 8. 2024</v>
      </c>
      <c r="L56" s="34"/>
    </row>
    <row r="57" spans="2:47" s="1" customFormat="1" ht="6.9" customHeight="1" x14ac:dyDescent="0.2">
      <c r="B57" s="34"/>
      <c r="L57" s="34"/>
    </row>
    <row r="58" spans="2:47" s="1" customFormat="1" ht="15.15" customHeight="1" x14ac:dyDescent="0.2">
      <c r="B58" s="34"/>
      <c r="C58" s="28" t="s">
        <v>31</v>
      </c>
      <c r="F58" s="26" t="str">
        <f>E17</f>
        <v>SANANIM z. ú.</v>
      </c>
      <c r="I58" s="28" t="s">
        <v>37</v>
      </c>
      <c r="J58" s="32" t="str">
        <f>E23</f>
        <v>PSK TUZAR s.r.o.</v>
      </c>
      <c r="L58" s="34"/>
    </row>
    <row r="59" spans="2:47" s="1" customFormat="1" ht="25.65" customHeight="1" x14ac:dyDescent="0.2">
      <c r="B59" s="34"/>
      <c r="C59" s="28" t="s">
        <v>35</v>
      </c>
      <c r="F59" s="26" t="str">
        <f>IF(E20="","",E20)</f>
        <v>Vyplň údaj</v>
      </c>
      <c r="I59" s="28" t="s">
        <v>42</v>
      </c>
      <c r="J59" s="32" t="str">
        <f>E26</f>
        <v>Vyplň údaj</v>
      </c>
      <c r="L59" s="34"/>
    </row>
    <row r="60" spans="2:47" s="1" customFormat="1" ht="10.35" customHeight="1" x14ac:dyDescent="0.2">
      <c r="B60" s="34"/>
      <c r="L60" s="34"/>
    </row>
    <row r="61" spans="2:47" s="1" customFormat="1" ht="29.25" customHeight="1" x14ac:dyDescent="0.2">
      <c r="B61" s="34"/>
      <c r="C61" s="102" t="s">
        <v>137</v>
      </c>
      <c r="D61" s="96"/>
      <c r="E61" s="96"/>
      <c r="F61" s="96"/>
      <c r="G61" s="96"/>
      <c r="H61" s="96"/>
      <c r="I61" s="96"/>
      <c r="J61" s="103" t="s">
        <v>138</v>
      </c>
      <c r="K61" s="96"/>
      <c r="L61" s="34"/>
    </row>
    <row r="62" spans="2:47" s="1" customFormat="1" ht="10.35" customHeight="1" x14ac:dyDescent="0.2">
      <c r="B62" s="34"/>
      <c r="L62" s="34"/>
    </row>
    <row r="63" spans="2:47" s="1" customFormat="1" ht="22.8" customHeight="1" x14ac:dyDescent="0.2">
      <c r="B63" s="34"/>
      <c r="C63" s="104" t="s">
        <v>77</v>
      </c>
      <c r="J63" s="65">
        <f>J91</f>
        <v>0</v>
      </c>
      <c r="L63" s="34"/>
      <c r="AU63" s="18" t="s">
        <v>139</v>
      </c>
    </row>
    <row r="64" spans="2:47" s="8" customFormat="1" ht="24.9" customHeight="1" x14ac:dyDescent="0.2">
      <c r="B64" s="105"/>
      <c r="D64" s="106" t="s">
        <v>140</v>
      </c>
      <c r="E64" s="107"/>
      <c r="F64" s="107"/>
      <c r="G64" s="107"/>
      <c r="H64" s="107"/>
      <c r="I64" s="107"/>
      <c r="J64" s="108">
        <f>J92</f>
        <v>0</v>
      </c>
      <c r="L64" s="105"/>
    </row>
    <row r="65" spans="2:12" s="9" customFormat="1" ht="19.95" customHeight="1" x14ac:dyDescent="0.2">
      <c r="B65" s="109"/>
      <c r="D65" s="110" t="s">
        <v>730</v>
      </c>
      <c r="E65" s="111"/>
      <c r="F65" s="111"/>
      <c r="G65" s="111"/>
      <c r="H65" s="111"/>
      <c r="I65" s="111"/>
      <c r="J65" s="112">
        <f>J93</f>
        <v>0</v>
      </c>
      <c r="L65" s="109"/>
    </row>
    <row r="66" spans="2:12" s="9" customFormat="1" ht="19.95" customHeight="1" x14ac:dyDescent="0.2">
      <c r="B66" s="109"/>
      <c r="D66" s="110" t="s">
        <v>142</v>
      </c>
      <c r="E66" s="111"/>
      <c r="F66" s="111"/>
      <c r="G66" s="111"/>
      <c r="H66" s="111"/>
      <c r="I66" s="111"/>
      <c r="J66" s="112">
        <f>J111</f>
        <v>0</v>
      </c>
      <c r="L66" s="109"/>
    </row>
    <row r="67" spans="2:12" s="9" customFormat="1" ht="19.95" customHeight="1" x14ac:dyDescent="0.2">
      <c r="B67" s="109"/>
      <c r="D67" s="110" t="s">
        <v>143</v>
      </c>
      <c r="E67" s="111"/>
      <c r="F67" s="111"/>
      <c r="G67" s="111"/>
      <c r="H67" s="111"/>
      <c r="I67" s="111"/>
      <c r="J67" s="112">
        <f>J116</f>
        <v>0</v>
      </c>
      <c r="L67" s="109"/>
    </row>
    <row r="68" spans="2:12" s="9" customFormat="1" ht="19.95" customHeight="1" x14ac:dyDescent="0.2">
      <c r="B68" s="109"/>
      <c r="D68" s="110" t="s">
        <v>731</v>
      </c>
      <c r="E68" s="111"/>
      <c r="F68" s="111"/>
      <c r="G68" s="111"/>
      <c r="H68" s="111"/>
      <c r="I68" s="111"/>
      <c r="J68" s="112">
        <f>J135</f>
        <v>0</v>
      </c>
      <c r="L68" s="109"/>
    </row>
    <row r="69" spans="2:12" s="8" customFormat="1" ht="24.9" customHeight="1" x14ac:dyDescent="0.2">
      <c r="B69" s="105"/>
      <c r="D69" s="106" t="s">
        <v>2047</v>
      </c>
      <c r="E69" s="107"/>
      <c r="F69" s="107"/>
      <c r="G69" s="107"/>
      <c r="H69" s="107"/>
      <c r="I69" s="107"/>
      <c r="J69" s="108">
        <f>J140</f>
        <v>0</v>
      </c>
      <c r="L69" s="105"/>
    </row>
    <row r="70" spans="2:12" s="1" customFormat="1" ht="21.75" customHeight="1" x14ac:dyDescent="0.2">
      <c r="B70" s="34"/>
      <c r="L70" s="34"/>
    </row>
    <row r="71" spans="2:12" s="1" customFormat="1" ht="6.9" customHeight="1" x14ac:dyDescent="0.2">
      <c r="B71" s="43"/>
      <c r="C71" s="44"/>
      <c r="D71" s="44"/>
      <c r="E71" s="44"/>
      <c r="F71" s="44"/>
      <c r="G71" s="44"/>
      <c r="H71" s="44"/>
      <c r="I71" s="44"/>
      <c r="J71" s="44"/>
      <c r="K71" s="44"/>
      <c r="L71" s="34"/>
    </row>
    <row r="75" spans="2:12" s="1" customFormat="1" ht="6.9" customHeight="1" x14ac:dyDescent="0.2">
      <c r="B75" s="45"/>
      <c r="C75" s="46"/>
      <c r="D75" s="46"/>
      <c r="E75" s="46"/>
      <c r="F75" s="46"/>
      <c r="G75" s="46"/>
      <c r="H75" s="46"/>
      <c r="I75" s="46"/>
      <c r="J75" s="46"/>
      <c r="K75" s="46"/>
      <c r="L75" s="34"/>
    </row>
    <row r="76" spans="2:12" s="1" customFormat="1" ht="24.9" customHeight="1" x14ac:dyDescent="0.2">
      <c r="B76" s="34"/>
      <c r="C76" s="22" t="s">
        <v>152</v>
      </c>
      <c r="L76" s="34"/>
    </row>
    <row r="77" spans="2:12" s="1" customFormat="1" ht="6.9" customHeight="1" x14ac:dyDescent="0.2">
      <c r="B77" s="34"/>
      <c r="L77" s="34"/>
    </row>
    <row r="78" spans="2:12" s="1" customFormat="1" ht="12" customHeight="1" x14ac:dyDescent="0.2">
      <c r="B78" s="34"/>
      <c r="C78" s="28" t="s">
        <v>17</v>
      </c>
      <c r="L78" s="34"/>
    </row>
    <row r="79" spans="2:12" s="1" customFormat="1" ht="16.5" customHeight="1" x14ac:dyDescent="0.2">
      <c r="B79" s="34"/>
      <c r="E79" s="326" t="str">
        <f>E7</f>
        <v>Stavební úpravy objektu ve vnitrobloku</v>
      </c>
      <c r="F79" s="327"/>
      <c r="G79" s="327"/>
      <c r="H79" s="327"/>
      <c r="L79" s="34"/>
    </row>
    <row r="80" spans="2:12" ht="12" customHeight="1" x14ac:dyDescent="0.2">
      <c r="B80" s="21"/>
      <c r="C80" s="28" t="s">
        <v>131</v>
      </c>
      <c r="L80" s="21"/>
    </row>
    <row r="81" spans="2:65" s="1" customFormat="1" ht="16.5" customHeight="1" x14ac:dyDescent="0.2">
      <c r="B81" s="34"/>
      <c r="E81" s="326" t="s">
        <v>132</v>
      </c>
      <c r="F81" s="328"/>
      <c r="G81" s="328"/>
      <c r="H81" s="328"/>
      <c r="L81" s="34"/>
    </row>
    <row r="82" spans="2:65" s="1" customFormat="1" ht="12" customHeight="1" x14ac:dyDescent="0.2">
      <c r="B82" s="34"/>
      <c r="C82" s="28" t="s">
        <v>133</v>
      </c>
      <c r="L82" s="34"/>
    </row>
    <row r="83" spans="2:65" s="1" customFormat="1" ht="16.5" customHeight="1" x14ac:dyDescent="0.2">
      <c r="B83" s="34"/>
      <c r="E83" s="289" t="str">
        <f>E11</f>
        <v>SO 01.7 - Společenské prostory (vstupní vestibul)</v>
      </c>
      <c r="F83" s="328"/>
      <c r="G83" s="328"/>
      <c r="H83" s="328"/>
      <c r="L83" s="34"/>
    </row>
    <row r="84" spans="2:65" s="1" customFormat="1" ht="6.9" customHeight="1" x14ac:dyDescent="0.2">
      <c r="B84" s="34"/>
      <c r="L84" s="34"/>
    </row>
    <row r="85" spans="2:65" s="1" customFormat="1" ht="12" customHeight="1" x14ac:dyDescent="0.2">
      <c r="B85" s="34"/>
      <c r="C85" s="28" t="s">
        <v>23</v>
      </c>
      <c r="F85" s="26" t="str">
        <f>F14</f>
        <v>Sokolská 1805/26, 120 00 Praha 2</v>
      </c>
      <c r="I85" s="28" t="s">
        <v>25</v>
      </c>
      <c r="J85" s="51" t="str">
        <f>IF(J14="","",J14)</f>
        <v>15. 8. 2024</v>
      </c>
      <c r="L85" s="34"/>
    </row>
    <row r="86" spans="2:65" s="1" customFormat="1" ht="6.9" customHeight="1" x14ac:dyDescent="0.2">
      <c r="B86" s="34"/>
      <c r="L86" s="34"/>
    </row>
    <row r="87" spans="2:65" s="1" customFormat="1" ht="15.15" customHeight="1" x14ac:dyDescent="0.2">
      <c r="B87" s="34"/>
      <c r="C87" s="28" t="s">
        <v>31</v>
      </c>
      <c r="F87" s="26" t="str">
        <f>E17</f>
        <v>SANANIM z. ú.</v>
      </c>
      <c r="I87" s="28" t="s">
        <v>37</v>
      </c>
      <c r="J87" s="32" t="str">
        <f>E23</f>
        <v>PSK TUZAR s.r.o.</v>
      </c>
      <c r="L87" s="34"/>
    </row>
    <row r="88" spans="2:65" s="1" customFormat="1" ht="25.65" customHeight="1" x14ac:dyDescent="0.2">
      <c r="B88" s="34"/>
      <c r="C88" s="28" t="s">
        <v>35</v>
      </c>
      <c r="F88" s="26" t="str">
        <f>IF(E20="","",E20)</f>
        <v>Vyplň údaj</v>
      </c>
      <c r="I88" s="28" t="s">
        <v>42</v>
      </c>
      <c r="J88" s="32" t="str">
        <f>E26</f>
        <v>Vyplň údaj</v>
      </c>
      <c r="L88" s="34"/>
    </row>
    <row r="89" spans="2:65" s="1" customFormat="1" ht="10.35" customHeight="1" x14ac:dyDescent="0.2">
      <c r="B89" s="34"/>
      <c r="L89" s="34"/>
    </row>
    <row r="90" spans="2:65" s="10" customFormat="1" ht="29.25" customHeight="1" x14ac:dyDescent="0.2">
      <c r="B90" s="113"/>
      <c r="C90" s="114" t="s">
        <v>153</v>
      </c>
      <c r="D90" s="115" t="s">
        <v>64</v>
      </c>
      <c r="E90" s="115" t="s">
        <v>60</v>
      </c>
      <c r="F90" s="115" t="s">
        <v>61</v>
      </c>
      <c r="G90" s="115" t="s">
        <v>154</v>
      </c>
      <c r="H90" s="115" t="s">
        <v>155</v>
      </c>
      <c r="I90" s="115" t="s">
        <v>156</v>
      </c>
      <c r="J90" s="115" t="s">
        <v>138</v>
      </c>
      <c r="K90" s="116" t="s">
        <v>157</v>
      </c>
      <c r="L90" s="113"/>
      <c r="M90" s="58" t="s">
        <v>3</v>
      </c>
      <c r="N90" s="59" t="s">
        <v>49</v>
      </c>
      <c r="O90" s="59" t="s">
        <v>158</v>
      </c>
      <c r="P90" s="59" t="s">
        <v>159</v>
      </c>
      <c r="Q90" s="59" t="s">
        <v>160</v>
      </c>
      <c r="R90" s="59" t="s">
        <v>161</v>
      </c>
      <c r="S90" s="59" t="s">
        <v>162</v>
      </c>
      <c r="T90" s="60" t="s">
        <v>163</v>
      </c>
    </row>
    <row r="91" spans="2:65" s="1" customFormat="1" ht="22.8" customHeight="1" x14ac:dyDescent="0.3">
      <c r="B91" s="34"/>
      <c r="C91" s="63" t="s">
        <v>164</v>
      </c>
      <c r="J91" s="117">
        <f>BK91</f>
        <v>0</v>
      </c>
      <c r="L91" s="34"/>
      <c r="M91" s="61"/>
      <c r="N91" s="52"/>
      <c r="O91" s="52"/>
      <c r="P91" s="118">
        <f>P92+P140</f>
        <v>0</v>
      </c>
      <c r="Q91" s="52"/>
      <c r="R91" s="118">
        <f>R92+R140</f>
        <v>2.2950300000000001</v>
      </c>
      <c r="S91" s="52"/>
      <c r="T91" s="119">
        <f>T92+T140</f>
        <v>2.5500000000000003</v>
      </c>
      <c r="AT91" s="18" t="s">
        <v>78</v>
      </c>
      <c r="AU91" s="18" t="s">
        <v>139</v>
      </c>
      <c r="BK91" s="120">
        <f>BK92+BK140</f>
        <v>0</v>
      </c>
    </row>
    <row r="92" spans="2:65" s="11" customFormat="1" ht="25.95" customHeight="1" x14ac:dyDescent="0.25">
      <c r="B92" s="121"/>
      <c r="D92" s="122" t="s">
        <v>78</v>
      </c>
      <c r="E92" s="123" t="s">
        <v>165</v>
      </c>
      <c r="F92" s="123" t="s">
        <v>166</v>
      </c>
      <c r="I92" s="124"/>
      <c r="J92" s="125">
        <f>BK92</f>
        <v>0</v>
      </c>
      <c r="L92" s="121"/>
      <c r="M92" s="126"/>
      <c r="P92" s="127">
        <f>P93+P111+P116+P135</f>
        <v>0</v>
      </c>
      <c r="R92" s="127">
        <f>R93+R111+R116+R135</f>
        <v>2.2950300000000001</v>
      </c>
      <c r="T92" s="128">
        <f>T93+T111+T116+T135</f>
        <v>2.5500000000000003</v>
      </c>
      <c r="AR92" s="122" t="s">
        <v>86</v>
      </c>
      <c r="AT92" s="129" t="s">
        <v>78</v>
      </c>
      <c r="AU92" s="129" t="s">
        <v>79</v>
      </c>
      <c r="AY92" s="122" t="s">
        <v>167</v>
      </c>
      <c r="BK92" s="130">
        <f>BK93+BK111+BK116+BK135</f>
        <v>0</v>
      </c>
    </row>
    <row r="93" spans="2:65" s="11" customFormat="1" ht="22.8" customHeight="1" x14ac:dyDescent="0.25">
      <c r="B93" s="121"/>
      <c r="D93" s="122" t="s">
        <v>78</v>
      </c>
      <c r="E93" s="131" t="s">
        <v>205</v>
      </c>
      <c r="F93" s="131" t="s">
        <v>759</v>
      </c>
      <c r="I93" s="124"/>
      <c r="J93" s="132">
        <f>BK93</f>
        <v>0</v>
      </c>
      <c r="L93" s="121"/>
      <c r="M93" s="126"/>
      <c r="P93" s="127">
        <f>SUM(P94:P110)</f>
        <v>0</v>
      </c>
      <c r="R93" s="127">
        <f>SUM(R94:R110)</f>
        <v>2.2943100000000003</v>
      </c>
      <c r="T93" s="128">
        <f>SUM(T94:T110)</f>
        <v>2.5500000000000003</v>
      </c>
      <c r="AR93" s="122" t="s">
        <v>86</v>
      </c>
      <c r="AT93" s="129" t="s">
        <v>78</v>
      </c>
      <c r="AU93" s="129" t="s">
        <v>86</v>
      </c>
      <c r="AY93" s="122" t="s">
        <v>167</v>
      </c>
      <c r="BK93" s="130">
        <f>SUM(BK94:BK110)</f>
        <v>0</v>
      </c>
    </row>
    <row r="94" spans="2:65" s="1" customFormat="1" ht="24.15" customHeight="1" x14ac:dyDescent="0.2">
      <c r="B94" s="133"/>
      <c r="C94" s="134" t="s">
        <v>86</v>
      </c>
      <c r="D94" s="134" t="s">
        <v>169</v>
      </c>
      <c r="E94" s="135" t="s">
        <v>2048</v>
      </c>
      <c r="F94" s="136" t="s">
        <v>2049</v>
      </c>
      <c r="G94" s="137" t="s">
        <v>220</v>
      </c>
      <c r="H94" s="138">
        <v>18</v>
      </c>
      <c r="I94" s="139"/>
      <c r="J94" s="140">
        <f>ROUND(I94*H94,2)</f>
        <v>0</v>
      </c>
      <c r="K94" s="136" t="s">
        <v>173</v>
      </c>
      <c r="L94" s="34"/>
      <c r="M94" s="141" t="s">
        <v>3</v>
      </c>
      <c r="N94" s="142" t="s">
        <v>50</v>
      </c>
      <c r="P94" s="143">
        <f>O94*H94</f>
        <v>0</v>
      </c>
      <c r="Q94" s="143">
        <v>2.6440000000000002E-2</v>
      </c>
      <c r="R94" s="143">
        <f>Q94*H94</f>
        <v>0.47592000000000001</v>
      </c>
      <c r="S94" s="143">
        <v>2.5999999999999999E-2</v>
      </c>
      <c r="T94" s="144">
        <f>S94*H94</f>
        <v>0.46799999999999997</v>
      </c>
      <c r="AR94" s="145" t="s">
        <v>174</v>
      </c>
      <c r="AT94" s="145" t="s">
        <v>169</v>
      </c>
      <c r="AU94" s="145" t="s">
        <v>88</v>
      </c>
      <c r="AY94" s="18" t="s">
        <v>167</v>
      </c>
      <c r="BE94" s="146">
        <f>IF(N94="základní",J94,0)</f>
        <v>0</v>
      </c>
      <c r="BF94" s="146">
        <f>IF(N94="snížená",J94,0)</f>
        <v>0</v>
      </c>
      <c r="BG94" s="146">
        <f>IF(N94="zákl. přenesená",J94,0)</f>
        <v>0</v>
      </c>
      <c r="BH94" s="146">
        <f>IF(N94="sníž. přenesená",J94,0)</f>
        <v>0</v>
      </c>
      <c r="BI94" s="146">
        <f>IF(N94="nulová",J94,0)</f>
        <v>0</v>
      </c>
      <c r="BJ94" s="18" t="s">
        <v>86</v>
      </c>
      <c r="BK94" s="146">
        <f>ROUND(I94*H94,2)</f>
        <v>0</v>
      </c>
      <c r="BL94" s="18" t="s">
        <v>174</v>
      </c>
      <c r="BM94" s="145" t="s">
        <v>2050</v>
      </c>
    </row>
    <row r="95" spans="2:65" s="1" customFormat="1" ht="10.199999999999999" x14ac:dyDescent="0.2">
      <c r="B95" s="34"/>
      <c r="D95" s="147" t="s">
        <v>176</v>
      </c>
      <c r="F95" s="148" t="s">
        <v>2051</v>
      </c>
      <c r="I95" s="149"/>
      <c r="L95" s="34"/>
      <c r="M95" s="150"/>
      <c r="T95" s="55"/>
      <c r="AT95" s="18" t="s">
        <v>176</v>
      </c>
      <c r="AU95" s="18" t="s">
        <v>88</v>
      </c>
    </row>
    <row r="96" spans="2:65" s="12" customFormat="1" ht="10.199999999999999" x14ac:dyDescent="0.2">
      <c r="B96" s="151"/>
      <c r="D96" s="152" t="s">
        <v>178</v>
      </c>
      <c r="E96" s="153" t="s">
        <v>3</v>
      </c>
      <c r="F96" s="154" t="s">
        <v>2052</v>
      </c>
      <c r="H96" s="153" t="s">
        <v>3</v>
      </c>
      <c r="I96" s="155"/>
      <c r="L96" s="151"/>
      <c r="M96" s="156"/>
      <c r="T96" s="157"/>
      <c r="AT96" s="153" t="s">
        <v>178</v>
      </c>
      <c r="AU96" s="153" t="s">
        <v>88</v>
      </c>
      <c r="AV96" s="12" t="s">
        <v>86</v>
      </c>
      <c r="AW96" s="12" t="s">
        <v>41</v>
      </c>
      <c r="AX96" s="12" t="s">
        <v>79</v>
      </c>
      <c r="AY96" s="153" t="s">
        <v>167</v>
      </c>
    </row>
    <row r="97" spans="2:65" s="13" customFormat="1" ht="10.199999999999999" x14ac:dyDescent="0.2">
      <c r="B97" s="158"/>
      <c r="D97" s="152" t="s">
        <v>178</v>
      </c>
      <c r="E97" s="159" t="s">
        <v>3</v>
      </c>
      <c r="F97" s="160" t="s">
        <v>2053</v>
      </c>
      <c r="H97" s="161">
        <v>18</v>
      </c>
      <c r="I97" s="162"/>
      <c r="L97" s="158"/>
      <c r="M97" s="163"/>
      <c r="T97" s="164"/>
      <c r="AT97" s="159" t="s">
        <v>178</v>
      </c>
      <c r="AU97" s="159" t="s">
        <v>88</v>
      </c>
      <c r="AV97" s="13" t="s">
        <v>88</v>
      </c>
      <c r="AW97" s="13" t="s">
        <v>41</v>
      </c>
      <c r="AX97" s="13" t="s">
        <v>79</v>
      </c>
      <c r="AY97" s="159" t="s">
        <v>167</v>
      </c>
    </row>
    <row r="98" spans="2:65" s="14" customFormat="1" ht="10.199999999999999" x14ac:dyDescent="0.2">
      <c r="B98" s="165"/>
      <c r="D98" s="152" t="s">
        <v>178</v>
      </c>
      <c r="E98" s="166" t="s">
        <v>3</v>
      </c>
      <c r="F98" s="167" t="s">
        <v>181</v>
      </c>
      <c r="H98" s="168">
        <v>18</v>
      </c>
      <c r="I98" s="169"/>
      <c r="L98" s="165"/>
      <c r="M98" s="170"/>
      <c r="T98" s="171"/>
      <c r="AT98" s="166" t="s">
        <v>178</v>
      </c>
      <c r="AU98" s="166" t="s">
        <v>88</v>
      </c>
      <c r="AV98" s="14" t="s">
        <v>174</v>
      </c>
      <c r="AW98" s="14" t="s">
        <v>41</v>
      </c>
      <c r="AX98" s="14" t="s">
        <v>86</v>
      </c>
      <c r="AY98" s="166" t="s">
        <v>167</v>
      </c>
    </row>
    <row r="99" spans="2:65" s="1" customFormat="1" ht="24.15" customHeight="1" x14ac:dyDescent="0.2">
      <c r="B99" s="133"/>
      <c r="C99" s="134" t="s">
        <v>88</v>
      </c>
      <c r="D99" s="134" t="s">
        <v>169</v>
      </c>
      <c r="E99" s="135" t="s">
        <v>2054</v>
      </c>
      <c r="F99" s="136" t="s">
        <v>2055</v>
      </c>
      <c r="G99" s="137" t="s">
        <v>220</v>
      </c>
      <c r="H99" s="138">
        <v>93</v>
      </c>
      <c r="I99" s="139"/>
      <c r="J99" s="140">
        <f>ROUND(I99*H99,2)</f>
        <v>0</v>
      </c>
      <c r="K99" s="136" t="s">
        <v>173</v>
      </c>
      <c r="L99" s="34"/>
      <c r="M99" s="141" t="s">
        <v>3</v>
      </c>
      <c r="N99" s="142" t="s">
        <v>50</v>
      </c>
      <c r="P99" s="143">
        <f>O99*H99</f>
        <v>0</v>
      </c>
      <c r="Q99" s="143">
        <v>1.9290000000000002E-2</v>
      </c>
      <c r="R99" s="143">
        <f>Q99*H99</f>
        <v>1.7939700000000001</v>
      </c>
      <c r="S99" s="143">
        <v>0.02</v>
      </c>
      <c r="T99" s="144">
        <f>S99*H99</f>
        <v>1.86</v>
      </c>
      <c r="AR99" s="145" t="s">
        <v>174</v>
      </c>
      <c r="AT99" s="145" t="s">
        <v>169</v>
      </c>
      <c r="AU99" s="145" t="s">
        <v>88</v>
      </c>
      <c r="AY99" s="18" t="s">
        <v>167</v>
      </c>
      <c r="BE99" s="146">
        <f>IF(N99="základní",J99,0)</f>
        <v>0</v>
      </c>
      <c r="BF99" s="146">
        <f>IF(N99="snížená",J99,0)</f>
        <v>0</v>
      </c>
      <c r="BG99" s="146">
        <f>IF(N99="zákl. přenesená",J99,0)</f>
        <v>0</v>
      </c>
      <c r="BH99" s="146">
        <f>IF(N99="sníž. přenesená",J99,0)</f>
        <v>0</v>
      </c>
      <c r="BI99" s="146">
        <f>IF(N99="nulová",J99,0)</f>
        <v>0</v>
      </c>
      <c r="BJ99" s="18" t="s">
        <v>86</v>
      </c>
      <c r="BK99" s="146">
        <f>ROUND(I99*H99,2)</f>
        <v>0</v>
      </c>
      <c r="BL99" s="18" t="s">
        <v>174</v>
      </c>
      <c r="BM99" s="145" t="s">
        <v>2056</v>
      </c>
    </row>
    <row r="100" spans="2:65" s="1" customFormat="1" ht="10.199999999999999" x14ac:dyDescent="0.2">
      <c r="B100" s="34"/>
      <c r="D100" s="147" t="s">
        <v>176</v>
      </c>
      <c r="F100" s="148" t="s">
        <v>2057</v>
      </c>
      <c r="I100" s="149"/>
      <c r="L100" s="34"/>
      <c r="M100" s="150"/>
      <c r="T100" s="55"/>
      <c r="AT100" s="18" t="s">
        <v>176</v>
      </c>
      <c r="AU100" s="18" t="s">
        <v>88</v>
      </c>
    </row>
    <row r="101" spans="2:65" s="12" customFormat="1" ht="10.199999999999999" x14ac:dyDescent="0.2">
      <c r="B101" s="151"/>
      <c r="D101" s="152" t="s">
        <v>178</v>
      </c>
      <c r="E101" s="153" t="s">
        <v>3</v>
      </c>
      <c r="F101" s="154" t="s">
        <v>2058</v>
      </c>
      <c r="H101" s="153" t="s">
        <v>3</v>
      </c>
      <c r="I101" s="155"/>
      <c r="L101" s="151"/>
      <c r="M101" s="156"/>
      <c r="T101" s="157"/>
      <c r="AT101" s="153" t="s">
        <v>178</v>
      </c>
      <c r="AU101" s="153" t="s">
        <v>88</v>
      </c>
      <c r="AV101" s="12" t="s">
        <v>86</v>
      </c>
      <c r="AW101" s="12" t="s">
        <v>41</v>
      </c>
      <c r="AX101" s="12" t="s">
        <v>79</v>
      </c>
      <c r="AY101" s="153" t="s">
        <v>167</v>
      </c>
    </row>
    <row r="102" spans="2:65" s="13" customFormat="1" ht="10.199999999999999" x14ac:dyDescent="0.2">
      <c r="B102" s="158"/>
      <c r="D102" s="152" t="s">
        <v>178</v>
      </c>
      <c r="E102" s="159" t="s">
        <v>3</v>
      </c>
      <c r="F102" s="160" t="s">
        <v>2059</v>
      </c>
      <c r="H102" s="161">
        <v>93</v>
      </c>
      <c r="I102" s="162"/>
      <c r="L102" s="158"/>
      <c r="M102" s="163"/>
      <c r="T102" s="164"/>
      <c r="AT102" s="159" t="s">
        <v>178</v>
      </c>
      <c r="AU102" s="159" t="s">
        <v>88</v>
      </c>
      <c r="AV102" s="13" t="s">
        <v>88</v>
      </c>
      <c r="AW102" s="13" t="s">
        <v>41</v>
      </c>
      <c r="AX102" s="13" t="s">
        <v>79</v>
      </c>
      <c r="AY102" s="159" t="s">
        <v>167</v>
      </c>
    </row>
    <row r="103" spans="2:65" s="14" customFormat="1" ht="10.199999999999999" x14ac:dyDescent="0.2">
      <c r="B103" s="165"/>
      <c r="D103" s="152" t="s">
        <v>178</v>
      </c>
      <c r="E103" s="166" t="s">
        <v>3</v>
      </c>
      <c r="F103" s="167" t="s">
        <v>181</v>
      </c>
      <c r="H103" s="168">
        <v>93</v>
      </c>
      <c r="I103" s="169"/>
      <c r="L103" s="165"/>
      <c r="M103" s="170"/>
      <c r="T103" s="171"/>
      <c r="AT103" s="166" t="s">
        <v>178</v>
      </c>
      <c r="AU103" s="166" t="s">
        <v>88</v>
      </c>
      <c r="AV103" s="14" t="s">
        <v>174</v>
      </c>
      <c r="AW103" s="14" t="s">
        <v>41</v>
      </c>
      <c r="AX103" s="14" t="s">
        <v>86</v>
      </c>
      <c r="AY103" s="166" t="s">
        <v>167</v>
      </c>
    </row>
    <row r="104" spans="2:65" s="1" customFormat="1" ht="24.15" customHeight="1" x14ac:dyDescent="0.2">
      <c r="B104" s="133"/>
      <c r="C104" s="134" t="s">
        <v>188</v>
      </c>
      <c r="D104" s="134" t="s">
        <v>169</v>
      </c>
      <c r="E104" s="135" t="s">
        <v>2060</v>
      </c>
      <c r="F104" s="136" t="s">
        <v>2061</v>
      </c>
      <c r="G104" s="137" t="s">
        <v>220</v>
      </c>
      <c r="H104" s="138">
        <v>111</v>
      </c>
      <c r="I104" s="139"/>
      <c r="J104" s="140">
        <f>ROUND(I104*H104,2)</f>
        <v>0</v>
      </c>
      <c r="K104" s="136" t="s">
        <v>173</v>
      </c>
      <c r="L104" s="34"/>
      <c r="M104" s="141" t="s">
        <v>3</v>
      </c>
      <c r="N104" s="142" t="s">
        <v>50</v>
      </c>
      <c r="P104" s="143">
        <f>O104*H104</f>
        <v>0</v>
      </c>
      <c r="Q104" s="143">
        <v>2.2000000000000001E-4</v>
      </c>
      <c r="R104" s="143">
        <f>Q104*H104</f>
        <v>2.4420000000000001E-2</v>
      </c>
      <c r="S104" s="143">
        <v>2E-3</v>
      </c>
      <c r="T104" s="144">
        <f>S104*H104</f>
        <v>0.222</v>
      </c>
      <c r="AR104" s="145" t="s">
        <v>174</v>
      </c>
      <c r="AT104" s="145" t="s">
        <v>169</v>
      </c>
      <c r="AU104" s="145" t="s">
        <v>88</v>
      </c>
      <c r="AY104" s="18" t="s">
        <v>167</v>
      </c>
      <c r="BE104" s="146">
        <f>IF(N104="základní",J104,0)</f>
        <v>0</v>
      </c>
      <c r="BF104" s="146">
        <f>IF(N104="snížená",J104,0)</f>
        <v>0</v>
      </c>
      <c r="BG104" s="146">
        <f>IF(N104="zákl. přenesená",J104,0)</f>
        <v>0</v>
      </c>
      <c r="BH104" s="146">
        <f>IF(N104="sníž. přenesená",J104,0)</f>
        <v>0</v>
      </c>
      <c r="BI104" s="146">
        <f>IF(N104="nulová",J104,0)</f>
        <v>0</v>
      </c>
      <c r="BJ104" s="18" t="s">
        <v>86</v>
      </c>
      <c r="BK104" s="146">
        <f>ROUND(I104*H104,2)</f>
        <v>0</v>
      </c>
      <c r="BL104" s="18" t="s">
        <v>174</v>
      </c>
      <c r="BM104" s="145" t="s">
        <v>2062</v>
      </c>
    </row>
    <row r="105" spans="2:65" s="1" customFormat="1" ht="10.199999999999999" x14ac:dyDescent="0.2">
      <c r="B105" s="34"/>
      <c r="D105" s="147" t="s">
        <v>176</v>
      </c>
      <c r="F105" s="148" t="s">
        <v>2063</v>
      </c>
      <c r="I105" s="149"/>
      <c r="L105" s="34"/>
      <c r="M105" s="150"/>
      <c r="T105" s="55"/>
      <c r="AT105" s="18" t="s">
        <v>176</v>
      </c>
      <c r="AU105" s="18" t="s">
        <v>88</v>
      </c>
    </row>
    <row r="106" spans="2:65" s="12" customFormat="1" ht="10.199999999999999" x14ac:dyDescent="0.2">
      <c r="B106" s="151"/>
      <c r="D106" s="152" t="s">
        <v>178</v>
      </c>
      <c r="E106" s="153" t="s">
        <v>3</v>
      </c>
      <c r="F106" s="154" t="s">
        <v>2052</v>
      </c>
      <c r="H106" s="153" t="s">
        <v>3</v>
      </c>
      <c r="I106" s="155"/>
      <c r="L106" s="151"/>
      <c r="M106" s="156"/>
      <c r="T106" s="157"/>
      <c r="AT106" s="153" t="s">
        <v>178</v>
      </c>
      <c r="AU106" s="153" t="s">
        <v>88</v>
      </c>
      <c r="AV106" s="12" t="s">
        <v>86</v>
      </c>
      <c r="AW106" s="12" t="s">
        <v>41</v>
      </c>
      <c r="AX106" s="12" t="s">
        <v>79</v>
      </c>
      <c r="AY106" s="153" t="s">
        <v>167</v>
      </c>
    </row>
    <row r="107" spans="2:65" s="13" customFormat="1" ht="10.199999999999999" x14ac:dyDescent="0.2">
      <c r="B107" s="158"/>
      <c r="D107" s="152" t="s">
        <v>178</v>
      </c>
      <c r="E107" s="159" t="s">
        <v>3</v>
      </c>
      <c r="F107" s="160" t="s">
        <v>2053</v>
      </c>
      <c r="H107" s="161">
        <v>18</v>
      </c>
      <c r="I107" s="162"/>
      <c r="L107" s="158"/>
      <c r="M107" s="163"/>
      <c r="T107" s="164"/>
      <c r="AT107" s="159" t="s">
        <v>178</v>
      </c>
      <c r="AU107" s="159" t="s">
        <v>88</v>
      </c>
      <c r="AV107" s="13" t="s">
        <v>88</v>
      </c>
      <c r="AW107" s="13" t="s">
        <v>41</v>
      </c>
      <c r="AX107" s="13" t="s">
        <v>79</v>
      </c>
      <c r="AY107" s="159" t="s">
        <v>167</v>
      </c>
    </row>
    <row r="108" spans="2:65" s="12" customFormat="1" ht="10.199999999999999" x14ac:dyDescent="0.2">
      <c r="B108" s="151"/>
      <c r="D108" s="152" t="s">
        <v>178</v>
      </c>
      <c r="E108" s="153" t="s">
        <v>3</v>
      </c>
      <c r="F108" s="154" t="s">
        <v>2058</v>
      </c>
      <c r="H108" s="153" t="s">
        <v>3</v>
      </c>
      <c r="I108" s="155"/>
      <c r="L108" s="151"/>
      <c r="M108" s="156"/>
      <c r="T108" s="157"/>
      <c r="AT108" s="153" t="s">
        <v>178</v>
      </c>
      <c r="AU108" s="153" t="s">
        <v>88</v>
      </c>
      <c r="AV108" s="12" t="s">
        <v>86</v>
      </c>
      <c r="AW108" s="12" t="s">
        <v>41</v>
      </c>
      <c r="AX108" s="12" t="s">
        <v>79</v>
      </c>
      <c r="AY108" s="153" t="s">
        <v>167</v>
      </c>
    </row>
    <row r="109" spans="2:65" s="13" customFormat="1" ht="10.199999999999999" x14ac:dyDescent="0.2">
      <c r="B109" s="158"/>
      <c r="D109" s="152" t="s">
        <v>178</v>
      </c>
      <c r="E109" s="159" t="s">
        <v>3</v>
      </c>
      <c r="F109" s="160" t="s">
        <v>2059</v>
      </c>
      <c r="H109" s="161">
        <v>93</v>
      </c>
      <c r="I109" s="162"/>
      <c r="L109" s="158"/>
      <c r="M109" s="163"/>
      <c r="T109" s="164"/>
      <c r="AT109" s="159" t="s">
        <v>178</v>
      </c>
      <c r="AU109" s="159" t="s">
        <v>88</v>
      </c>
      <c r="AV109" s="13" t="s">
        <v>88</v>
      </c>
      <c r="AW109" s="13" t="s">
        <v>41</v>
      </c>
      <c r="AX109" s="13" t="s">
        <v>79</v>
      </c>
      <c r="AY109" s="159" t="s">
        <v>167</v>
      </c>
    </row>
    <row r="110" spans="2:65" s="14" customFormat="1" ht="10.199999999999999" x14ac:dyDescent="0.2">
      <c r="B110" s="165"/>
      <c r="D110" s="152" t="s">
        <v>178</v>
      </c>
      <c r="E110" s="166" t="s">
        <v>3</v>
      </c>
      <c r="F110" s="167" t="s">
        <v>181</v>
      </c>
      <c r="H110" s="168">
        <v>111</v>
      </c>
      <c r="I110" s="169"/>
      <c r="L110" s="165"/>
      <c r="M110" s="170"/>
      <c r="T110" s="171"/>
      <c r="AT110" s="166" t="s">
        <v>178</v>
      </c>
      <c r="AU110" s="166" t="s">
        <v>88</v>
      </c>
      <c r="AV110" s="14" t="s">
        <v>174</v>
      </c>
      <c r="AW110" s="14" t="s">
        <v>41</v>
      </c>
      <c r="AX110" s="14" t="s">
        <v>86</v>
      </c>
      <c r="AY110" s="166" t="s">
        <v>167</v>
      </c>
    </row>
    <row r="111" spans="2:65" s="11" customFormat="1" ht="22.8" customHeight="1" x14ac:dyDescent="0.25">
      <c r="B111" s="121"/>
      <c r="D111" s="122" t="s">
        <v>78</v>
      </c>
      <c r="E111" s="131" t="s">
        <v>224</v>
      </c>
      <c r="F111" s="131" t="s">
        <v>225</v>
      </c>
      <c r="I111" s="124"/>
      <c r="J111" s="132">
        <f>BK111</f>
        <v>0</v>
      </c>
      <c r="L111" s="121"/>
      <c r="M111" s="126"/>
      <c r="P111" s="127">
        <f>SUM(P112:P115)</f>
        <v>0</v>
      </c>
      <c r="R111" s="127">
        <f>SUM(R112:R115)</f>
        <v>7.2000000000000005E-4</v>
      </c>
      <c r="T111" s="128">
        <f>SUM(T112:T115)</f>
        <v>0</v>
      </c>
      <c r="AR111" s="122" t="s">
        <v>86</v>
      </c>
      <c r="AT111" s="129" t="s">
        <v>78</v>
      </c>
      <c r="AU111" s="129" t="s">
        <v>86</v>
      </c>
      <c r="AY111" s="122" t="s">
        <v>167</v>
      </c>
      <c r="BK111" s="130">
        <f>SUM(BK112:BK115)</f>
        <v>0</v>
      </c>
    </row>
    <row r="112" spans="2:65" s="1" customFormat="1" ht="24.15" customHeight="1" x14ac:dyDescent="0.2">
      <c r="B112" s="133"/>
      <c r="C112" s="134" t="s">
        <v>174</v>
      </c>
      <c r="D112" s="134" t="s">
        <v>169</v>
      </c>
      <c r="E112" s="135" t="s">
        <v>861</v>
      </c>
      <c r="F112" s="136" t="s">
        <v>862</v>
      </c>
      <c r="G112" s="137" t="s">
        <v>220</v>
      </c>
      <c r="H112" s="138">
        <v>18</v>
      </c>
      <c r="I112" s="139"/>
      <c r="J112" s="140">
        <f>ROUND(I112*H112,2)</f>
        <v>0</v>
      </c>
      <c r="K112" s="136" t="s">
        <v>173</v>
      </c>
      <c r="L112" s="34"/>
      <c r="M112" s="141" t="s">
        <v>3</v>
      </c>
      <c r="N112" s="142" t="s">
        <v>50</v>
      </c>
      <c r="P112" s="143">
        <f>O112*H112</f>
        <v>0</v>
      </c>
      <c r="Q112" s="143">
        <v>4.0000000000000003E-5</v>
      </c>
      <c r="R112" s="143">
        <f>Q112*H112</f>
        <v>7.2000000000000005E-4</v>
      </c>
      <c r="S112" s="143">
        <v>0</v>
      </c>
      <c r="T112" s="144">
        <f>S112*H112</f>
        <v>0</v>
      </c>
      <c r="AR112" s="145" t="s">
        <v>174</v>
      </c>
      <c r="AT112" s="145" t="s">
        <v>169</v>
      </c>
      <c r="AU112" s="145" t="s">
        <v>88</v>
      </c>
      <c r="AY112" s="18" t="s">
        <v>167</v>
      </c>
      <c r="BE112" s="146">
        <f>IF(N112="základní",J112,0)</f>
        <v>0</v>
      </c>
      <c r="BF112" s="146">
        <f>IF(N112="snížená",J112,0)</f>
        <v>0</v>
      </c>
      <c r="BG112" s="146">
        <f>IF(N112="zákl. přenesená",J112,0)</f>
        <v>0</v>
      </c>
      <c r="BH112" s="146">
        <f>IF(N112="sníž. přenesená",J112,0)</f>
        <v>0</v>
      </c>
      <c r="BI112" s="146">
        <f>IF(N112="nulová",J112,0)</f>
        <v>0</v>
      </c>
      <c r="BJ112" s="18" t="s">
        <v>86</v>
      </c>
      <c r="BK112" s="146">
        <f>ROUND(I112*H112,2)</f>
        <v>0</v>
      </c>
      <c r="BL112" s="18" t="s">
        <v>174</v>
      </c>
      <c r="BM112" s="145" t="s">
        <v>2064</v>
      </c>
    </row>
    <row r="113" spans="2:65" s="1" customFormat="1" ht="10.199999999999999" x14ac:dyDescent="0.2">
      <c r="B113" s="34"/>
      <c r="D113" s="147" t="s">
        <v>176</v>
      </c>
      <c r="F113" s="148" t="s">
        <v>864</v>
      </c>
      <c r="I113" s="149"/>
      <c r="L113" s="34"/>
      <c r="M113" s="150"/>
      <c r="T113" s="55"/>
      <c r="AT113" s="18" t="s">
        <v>176</v>
      </c>
      <c r="AU113" s="18" t="s">
        <v>88</v>
      </c>
    </row>
    <row r="114" spans="2:65" s="13" customFormat="1" ht="10.199999999999999" x14ac:dyDescent="0.2">
      <c r="B114" s="158"/>
      <c r="D114" s="152" t="s">
        <v>178</v>
      </c>
      <c r="E114" s="159" t="s">
        <v>3</v>
      </c>
      <c r="F114" s="160" t="s">
        <v>2053</v>
      </c>
      <c r="H114" s="161">
        <v>18</v>
      </c>
      <c r="I114" s="162"/>
      <c r="L114" s="158"/>
      <c r="M114" s="163"/>
      <c r="T114" s="164"/>
      <c r="AT114" s="159" t="s">
        <v>178</v>
      </c>
      <c r="AU114" s="159" t="s">
        <v>88</v>
      </c>
      <c r="AV114" s="13" t="s">
        <v>88</v>
      </c>
      <c r="AW114" s="13" t="s">
        <v>41</v>
      </c>
      <c r="AX114" s="13" t="s">
        <v>79</v>
      </c>
      <c r="AY114" s="159" t="s">
        <v>167</v>
      </c>
    </row>
    <row r="115" spans="2:65" s="14" customFormat="1" ht="10.199999999999999" x14ac:dyDescent="0.2">
      <c r="B115" s="165"/>
      <c r="D115" s="152" t="s">
        <v>178</v>
      </c>
      <c r="E115" s="166" t="s">
        <v>3</v>
      </c>
      <c r="F115" s="167" t="s">
        <v>181</v>
      </c>
      <c r="H115" s="168">
        <v>18</v>
      </c>
      <c r="I115" s="169"/>
      <c r="L115" s="165"/>
      <c r="M115" s="170"/>
      <c r="T115" s="171"/>
      <c r="AT115" s="166" t="s">
        <v>178</v>
      </c>
      <c r="AU115" s="166" t="s">
        <v>88</v>
      </c>
      <c r="AV115" s="14" t="s">
        <v>174</v>
      </c>
      <c r="AW115" s="14" t="s">
        <v>41</v>
      </c>
      <c r="AX115" s="14" t="s">
        <v>86</v>
      </c>
      <c r="AY115" s="166" t="s">
        <v>167</v>
      </c>
    </row>
    <row r="116" spans="2:65" s="11" customFormat="1" ht="22.8" customHeight="1" x14ac:dyDescent="0.25">
      <c r="B116" s="121"/>
      <c r="D116" s="122" t="s">
        <v>78</v>
      </c>
      <c r="E116" s="131" t="s">
        <v>350</v>
      </c>
      <c r="F116" s="131" t="s">
        <v>351</v>
      </c>
      <c r="I116" s="124"/>
      <c r="J116" s="132">
        <f>BK116</f>
        <v>0</v>
      </c>
      <c r="L116" s="121"/>
      <c r="M116" s="126"/>
      <c r="P116" s="127">
        <f>SUM(P117:P134)</f>
        <v>0</v>
      </c>
      <c r="R116" s="127">
        <f>SUM(R117:R134)</f>
        <v>0</v>
      </c>
      <c r="T116" s="128">
        <f>SUM(T117:T134)</f>
        <v>0</v>
      </c>
      <c r="AR116" s="122" t="s">
        <v>86</v>
      </c>
      <c r="AT116" s="129" t="s">
        <v>78</v>
      </c>
      <c r="AU116" s="129" t="s">
        <v>86</v>
      </c>
      <c r="AY116" s="122" t="s">
        <v>167</v>
      </c>
      <c r="BK116" s="130">
        <f>SUM(BK117:BK134)</f>
        <v>0</v>
      </c>
    </row>
    <row r="117" spans="2:65" s="1" customFormat="1" ht="24.15" customHeight="1" x14ac:dyDescent="0.2">
      <c r="B117" s="133"/>
      <c r="C117" s="134" t="s">
        <v>199</v>
      </c>
      <c r="D117" s="134" t="s">
        <v>169</v>
      </c>
      <c r="E117" s="135" t="s">
        <v>2065</v>
      </c>
      <c r="F117" s="136" t="s">
        <v>2066</v>
      </c>
      <c r="G117" s="137" t="s">
        <v>208</v>
      </c>
      <c r="H117" s="138">
        <v>2.5499999999999998</v>
      </c>
      <c r="I117" s="139"/>
      <c r="J117" s="140">
        <f>ROUND(I117*H117,2)</f>
        <v>0</v>
      </c>
      <c r="K117" s="136" t="s">
        <v>173</v>
      </c>
      <c r="L117" s="34"/>
      <c r="M117" s="141" t="s">
        <v>3</v>
      </c>
      <c r="N117" s="142" t="s">
        <v>50</v>
      </c>
      <c r="P117" s="143">
        <f>O117*H117</f>
        <v>0</v>
      </c>
      <c r="Q117" s="143">
        <v>0</v>
      </c>
      <c r="R117" s="143">
        <f>Q117*H117</f>
        <v>0</v>
      </c>
      <c r="S117" s="143">
        <v>0</v>
      </c>
      <c r="T117" s="144">
        <f>S117*H117</f>
        <v>0</v>
      </c>
      <c r="AR117" s="145" t="s">
        <v>174</v>
      </c>
      <c r="AT117" s="145" t="s">
        <v>169</v>
      </c>
      <c r="AU117" s="145" t="s">
        <v>88</v>
      </c>
      <c r="AY117" s="18" t="s">
        <v>167</v>
      </c>
      <c r="BE117" s="146">
        <f>IF(N117="základní",J117,0)</f>
        <v>0</v>
      </c>
      <c r="BF117" s="146">
        <f>IF(N117="snížená",J117,0)</f>
        <v>0</v>
      </c>
      <c r="BG117" s="146">
        <f>IF(N117="zákl. přenesená",J117,0)</f>
        <v>0</v>
      </c>
      <c r="BH117" s="146">
        <f>IF(N117="sníž. přenesená",J117,0)</f>
        <v>0</v>
      </c>
      <c r="BI117" s="146">
        <f>IF(N117="nulová",J117,0)</f>
        <v>0</v>
      </c>
      <c r="BJ117" s="18" t="s">
        <v>86</v>
      </c>
      <c r="BK117" s="146">
        <f>ROUND(I117*H117,2)</f>
        <v>0</v>
      </c>
      <c r="BL117" s="18" t="s">
        <v>174</v>
      </c>
      <c r="BM117" s="145" t="s">
        <v>2067</v>
      </c>
    </row>
    <row r="118" spans="2:65" s="1" customFormat="1" ht="10.199999999999999" x14ac:dyDescent="0.2">
      <c r="B118" s="34"/>
      <c r="D118" s="147" t="s">
        <v>176</v>
      </c>
      <c r="F118" s="148" t="s">
        <v>2068</v>
      </c>
      <c r="I118" s="149"/>
      <c r="L118" s="34"/>
      <c r="M118" s="150"/>
      <c r="T118" s="55"/>
      <c r="AT118" s="18" t="s">
        <v>176</v>
      </c>
      <c r="AU118" s="18" t="s">
        <v>88</v>
      </c>
    </row>
    <row r="119" spans="2:65" s="1" customFormat="1" ht="37.799999999999997" customHeight="1" x14ac:dyDescent="0.2">
      <c r="B119" s="133"/>
      <c r="C119" s="134" t="s">
        <v>205</v>
      </c>
      <c r="D119" s="134" t="s">
        <v>169</v>
      </c>
      <c r="E119" s="135" t="s">
        <v>358</v>
      </c>
      <c r="F119" s="136" t="s">
        <v>359</v>
      </c>
      <c r="G119" s="137" t="s">
        <v>208</v>
      </c>
      <c r="H119" s="138">
        <v>7.65</v>
      </c>
      <c r="I119" s="139"/>
      <c r="J119" s="140">
        <f>ROUND(I119*H119,2)</f>
        <v>0</v>
      </c>
      <c r="K119" s="136" t="s">
        <v>173</v>
      </c>
      <c r="L119" s="34"/>
      <c r="M119" s="141" t="s">
        <v>3</v>
      </c>
      <c r="N119" s="142" t="s">
        <v>50</v>
      </c>
      <c r="P119" s="143">
        <f>O119*H119</f>
        <v>0</v>
      </c>
      <c r="Q119" s="143">
        <v>0</v>
      </c>
      <c r="R119" s="143">
        <f>Q119*H119</f>
        <v>0</v>
      </c>
      <c r="S119" s="143">
        <v>0</v>
      </c>
      <c r="T119" s="144">
        <f>S119*H119</f>
        <v>0</v>
      </c>
      <c r="AR119" s="145" t="s">
        <v>174</v>
      </c>
      <c r="AT119" s="145" t="s">
        <v>169</v>
      </c>
      <c r="AU119" s="145" t="s">
        <v>88</v>
      </c>
      <c r="AY119" s="18" t="s">
        <v>167</v>
      </c>
      <c r="BE119" s="146">
        <f>IF(N119="základní",J119,0)</f>
        <v>0</v>
      </c>
      <c r="BF119" s="146">
        <f>IF(N119="snížená",J119,0)</f>
        <v>0</v>
      </c>
      <c r="BG119" s="146">
        <f>IF(N119="zákl. přenesená",J119,0)</f>
        <v>0</v>
      </c>
      <c r="BH119" s="146">
        <f>IF(N119="sníž. přenesená",J119,0)</f>
        <v>0</v>
      </c>
      <c r="BI119" s="146">
        <f>IF(N119="nulová",J119,0)</f>
        <v>0</v>
      </c>
      <c r="BJ119" s="18" t="s">
        <v>86</v>
      </c>
      <c r="BK119" s="146">
        <f>ROUND(I119*H119,2)</f>
        <v>0</v>
      </c>
      <c r="BL119" s="18" t="s">
        <v>174</v>
      </c>
      <c r="BM119" s="145" t="s">
        <v>2069</v>
      </c>
    </row>
    <row r="120" spans="2:65" s="1" customFormat="1" ht="10.199999999999999" x14ac:dyDescent="0.2">
      <c r="B120" s="34"/>
      <c r="D120" s="147" t="s">
        <v>176</v>
      </c>
      <c r="F120" s="148" t="s">
        <v>361</v>
      </c>
      <c r="I120" s="149"/>
      <c r="L120" s="34"/>
      <c r="M120" s="150"/>
      <c r="T120" s="55"/>
      <c r="AT120" s="18" t="s">
        <v>176</v>
      </c>
      <c r="AU120" s="18" t="s">
        <v>88</v>
      </c>
    </row>
    <row r="121" spans="2:65" s="12" customFormat="1" ht="10.199999999999999" x14ac:dyDescent="0.2">
      <c r="B121" s="151"/>
      <c r="D121" s="152" t="s">
        <v>178</v>
      </c>
      <c r="E121" s="153" t="s">
        <v>3</v>
      </c>
      <c r="F121" s="154" t="s">
        <v>2070</v>
      </c>
      <c r="H121" s="153" t="s">
        <v>3</v>
      </c>
      <c r="I121" s="155"/>
      <c r="L121" s="151"/>
      <c r="M121" s="156"/>
      <c r="T121" s="157"/>
      <c r="AT121" s="153" t="s">
        <v>178</v>
      </c>
      <c r="AU121" s="153" t="s">
        <v>88</v>
      </c>
      <c r="AV121" s="12" t="s">
        <v>86</v>
      </c>
      <c r="AW121" s="12" t="s">
        <v>41</v>
      </c>
      <c r="AX121" s="12" t="s">
        <v>79</v>
      </c>
      <c r="AY121" s="153" t="s">
        <v>167</v>
      </c>
    </row>
    <row r="122" spans="2:65" s="13" customFormat="1" ht="10.199999999999999" x14ac:dyDescent="0.2">
      <c r="B122" s="158"/>
      <c r="D122" s="152" t="s">
        <v>178</v>
      </c>
      <c r="E122" s="159" t="s">
        <v>3</v>
      </c>
      <c r="F122" s="160" t="s">
        <v>2071</v>
      </c>
      <c r="H122" s="161">
        <v>7.65</v>
      </c>
      <c r="I122" s="162"/>
      <c r="L122" s="158"/>
      <c r="M122" s="163"/>
      <c r="T122" s="164"/>
      <c r="AT122" s="159" t="s">
        <v>178</v>
      </c>
      <c r="AU122" s="159" t="s">
        <v>88</v>
      </c>
      <c r="AV122" s="13" t="s">
        <v>88</v>
      </c>
      <c r="AW122" s="13" t="s">
        <v>41</v>
      </c>
      <c r="AX122" s="13" t="s">
        <v>79</v>
      </c>
      <c r="AY122" s="159" t="s">
        <v>167</v>
      </c>
    </row>
    <row r="123" spans="2:65" s="14" customFormat="1" ht="10.199999999999999" x14ac:dyDescent="0.2">
      <c r="B123" s="165"/>
      <c r="D123" s="152" t="s">
        <v>178</v>
      </c>
      <c r="E123" s="166" t="s">
        <v>3</v>
      </c>
      <c r="F123" s="167" t="s">
        <v>181</v>
      </c>
      <c r="H123" s="168">
        <v>7.65</v>
      </c>
      <c r="I123" s="169"/>
      <c r="L123" s="165"/>
      <c r="M123" s="170"/>
      <c r="T123" s="171"/>
      <c r="AT123" s="166" t="s">
        <v>178</v>
      </c>
      <c r="AU123" s="166" t="s">
        <v>88</v>
      </c>
      <c r="AV123" s="14" t="s">
        <v>174</v>
      </c>
      <c r="AW123" s="14" t="s">
        <v>41</v>
      </c>
      <c r="AX123" s="14" t="s">
        <v>86</v>
      </c>
      <c r="AY123" s="166" t="s">
        <v>167</v>
      </c>
    </row>
    <row r="124" spans="2:65" s="1" customFormat="1" ht="21.75" customHeight="1" x14ac:dyDescent="0.2">
      <c r="B124" s="133"/>
      <c r="C124" s="134" t="s">
        <v>212</v>
      </c>
      <c r="D124" s="134" t="s">
        <v>169</v>
      </c>
      <c r="E124" s="135" t="s">
        <v>365</v>
      </c>
      <c r="F124" s="136" t="s">
        <v>366</v>
      </c>
      <c r="G124" s="137" t="s">
        <v>208</v>
      </c>
      <c r="H124" s="138">
        <v>2.5499999999999998</v>
      </c>
      <c r="I124" s="139"/>
      <c r="J124" s="140">
        <f>ROUND(I124*H124,2)</f>
        <v>0</v>
      </c>
      <c r="K124" s="136" t="s">
        <v>173</v>
      </c>
      <c r="L124" s="34"/>
      <c r="M124" s="141" t="s">
        <v>3</v>
      </c>
      <c r="N124" s="142" t="s">
        <v>50</v>
      </c>
      <c r="P124" s="143">
        <f>O124*H124</f>
        <v>0</v>
      </c>
      <c r="Q124" s="143">
        <v>0</v>
      </c>
      <c r="R124" s="143">
        <f>Q124*H124</f>
        <v>0</v>
      </c>
      <c r="S124" s="143">
        <v>0</v>
      </c>
      <c r="T124" s="144">
        <f>S124*H124</f>
        <v>0</v>
      </c>
      <c r="AR124" s="145" t="s">
        <v>174</v>
      </c>
      <c r="AT124" s="145" t="s">
        <v>169</v>
      </c>
      <c r="AU124" s="145" t="s">
        <v>88</v>
      </c>
      <c r="AY124" s="18" t="s">
        <v>167</v>
      </c>
      <c r="BE124" s="146">
        <f>IF(N124="základní",J124,0)</f>
        <v>0</v>
      </c>
      <c r="BF124" s="146">
        <f>IF(N124="snížená",J124,0)</f>
        <v>0</v>
      </c>
      <c r="BG124" s="146">
        <f>IF(N124="zákl. přenesená",J124,0)</f>
        <v>0</v>
      </c>
      <c r="BH124" s="146">
        <f>IF(N124="sníž. přenesená",J124,0)</f>
        <v>0</v>
      </c>
      <c r="BI124" s="146">
        <f>IF(N124="nulová",J124,0)</f>
        <v>0</v>
      </c>
      <c r="BJ124" s="18" t="s">
        <v>86</v>
      </c>
      <c r="BK124" s="146">
        <f>ROUND(I124*H124,2)</f>
        <v>0</v>
      </c>
      <c r="BL124" s="18" t="s">
        <v>174</v>
      </c>
      <c r="BM124" s="145" t="s">
        <v>2072</v>
      </c>
    </row>
    <row r="125" spans="2:65" s="1" customFormat="1" ht="10.199999999999999" x14ac:dyDescent="0.2">
      <c r="B125" s="34"/>
      <c r="D125" s="147" t="s">
        <v>176</v>
      </c>
      <c r="F125" s="148" t="s">
        <v>368</v>
      </c>
      <c r="I125" s="149"/>
      <c r="L125" s="34"/>
      <c r="M125" s="150"/>
      <c r="T125" s="55"/>
      <c r="AT125" s="18" t="s">
        <v>176</v>
      </c>
      <c r="AU125" s="18" t="s">
        <v>88</v>
      </c>
    </row>
    <row r="126" spans="2:65" s="1" customFormat="1" ht="24.15" customHeight="1" x14ac:dyDescent="0.2">
      <c r="B126" s="133"/>
      <c r="C126" s="134" t="s">
        <v>217</v>
      </c>
      <c r="D126" s="134" t="s">
        <v>169</v>
      </c>
      <c r="E126" s="135" t="s">
        <v>370</v>
      </c>
      <c r="F126" s="136" t="s">
        <v>371</v>
      </c>
      <c r="G126" s="137" t="s">
        <v>208</v>
      </c>
      <c r="H126" s="138">
        <v>61.2</v>
      </c>
      <c r="I126" s="139"/>
      <c r="J126" s="140">
        <f>ROUND(I126*H126,2)</f>
        <v>0</v>
      </c>
      <c r="K126" s="136" t="s">
        <v>173</v>
      </c>
      <c r="L126" s="34"/>
      <c r="M126" s="141" t="s">
        <v>3</v>
      </c>
      <c r="N126" s="142" t="s">
        <v>50</v>
      </c>
      <c r="P126" s="143">
        <f>O126*H126</f>
        <v>0</v>
      </c>
      <c r="Q126" s="143">
        <v>0</v>
      </c>
      <c r="R126" s="143">
        <f>Q126*H126</f>
        <v>0</v>
      </c>
      <c r="S126" s="143">
        <v>0</v>
      </c>
      <c r="T126" s="144">
        <f>S126*H126</f>
        <v>0</v>
      </c>
      <c r="AR126" s="145" t="s">
        <v>174</v>
      </c>
      <c r="AT126" s="145" t="s">
        <v>169</v>
      </c>
      <c r="AU126" s="145" t="s">
        <v>88</v>
      </c>
      <c r="AY126" s="18" t="s">
        <v>167</v>
      </c>
      <c r="BE126" s="146">
        <f>IF(N126="základní",J126,0)</f>
        <v>0</v>
      </c>
      <c r="BF126" s="146">
        <f>IF(N126="snížená",J126,0)</f>
        <v>0</v>
      </c>
      <c r="BG126" s="146">
        <f>IF(N126="zákl. přenesená",J126,0)</f>
        <v>0</v>
      </c>
      <c r="BH126" s="146">
        <f>IF(N126="sníž. přenesená",J126,0)</f>
        <v>0</v>
      </c>
      <c r="BI126" s="146">
        <f>IF(N126="nulová",J126,0)</f>
        <v>0</v>
      </c>
      <c r="BJ126" s="18" t="s">
        <v>86</v>
      </c>
      <c r="BK126" s="146">
        <f>ROUND(I126*H126,2)</f>
        <v>0</v>
      </c>
      <c r="BL126" s="18" t="s">
        <v>174</v>
      </c>
      <c r="BM126" s="145" t="s">
        <v>2073</v>
      </c>
    </row>
    <row r="127" spans="2:65" s="1" customFormat="1" ht="10.199999999999999" x14ac:dyDescent="0.2">
      <c r="B127" s="34"/>
      <c r="D127" s="147" t="s">
        <v>176</v>
      </c>
      <c r="F127" s="148" t="s">
        <v>373</v>
      </c>
      <c r="I127" s="149"/>
      <c r="L127" s="34"/>
      <c r="M127" s="150"/>
      <c r="T127" s="55"/>
      <c r="AT127" s="18" t="s">
        <v>176</v>
      </c>
      <c r="AU127" s="18" t="s">
        <v>88</v>
      </c>
    </row>
    <row r="128" spans="2:65" s="12" customFormat="1" ht="10.199999999999999" x14ac:dyDescent="0.2">
      <c r="B128" s="151"/>
      <c r="D128" s="152" t="s">
        <v>178</v>
      </c>
      <c r="E128" s="153" t="s">
        <v>3</v>
      </c>
      <c r="F128" s="154" t="s">
        <v>198</v>
      </c>
      <c r="H128" s="153" t="s">
        <v>3</v>
      </c>
      <c r="I128" s="155"/>
      <c r="L128" s="151"/>
      <c r="M128" s="156"/>
      <c r="T128" s="157"/>
      <c r="AT128" s="153" t="s">
        <v>178</v>
      </c>
      <c r="AU128" s="153" t="s">
        <v>88</v>
      </c>
      <c r="AV128" s="12" t="s">
        <v>86</v>
      </c>
      <c r="AW128" s="12" t="s">
        <v>41</v>
      </c>
      <c r="AX128" s="12" t="s">
        <v>79</v>
      </c>
      <c r="AY128" s="153" t="s">
        <v>167</v>
      </c>
    </row>
    <row r="129" spans="2:65" s="13" customFormat="1" ht="10.199999999999999" x14ac:dyDescent="0.2">
      <c r="B129" s="158"/>
      <c r="D129" s="152" t="s">
        <v>178</v>
      </c>
      <c r="E129" s="159" t="s">
        <v>3</v>
      </c>
      <c r="F129" s="160" t="s">
        <v>2074</v>
      </c>
      <c r="H129" s="161">
        <v>61.2</v>
      </c>
      <c r="I129" s="162"/>
      <c r="L129" s="158"/>
      <c r="M129" s="163"/>
      <c r="T129" s="164"/>
      <c r="AT129" s="159" t="s">
        <v>178</v>
      </c>
      <c r="AU129" s="159" t="s">
        <v>88</v>
      </c>
      <c r="AV129" s="13" t="s">
        <v>88</v>
      </c>
      <c r="AW129" s="13" t="s">
        <v>41</v>
      </c>
      <c r="AX129" s="13" t="s">
        <v>79</v>
      </c>
      <c r="AY129" s="159" t="s">
        <v>167</v>
      </c>
    </row>
    <row r="130" spans="2:65" s="14" customFormat="1" ht="10.199999999999999" x14ac:dyDescent="0.2">
      <c r="B130" s="165"/>
      <c r="D130" s="152" t="s">
        <v>178</v>
      </c>
      <c r="E130" s="166" t="s">
        <v>3</v>
      </c>
      <c r="F130" s="167" t="s">
        <v>181</v>
      </c>
      <c r="H130" s="168">
        <v>61.2</v>
      </c>
      <c r="I130" s="169"/>
      <c r="L130" s="165"/>
      <c r="M130" s="170"/>
      <c r="T130" s="171"/>
      <c r="AT130" s="166" t="s">
        <v>178</v>
      </c>
      <c r="AU130" s="166" t="s">
        <v>88</v>
      </c>
      <c r="AV130" s="14" t="s">
        <v>174</v>
      </c>
      <c r="AW130" s="14" t="s">
        <v>41</v>
      </c>
      <c r="AX130" s="14" t="s">
        <v>86</v>
      </c>
      <c r="AY130" s="166" t="s">
        <v>167</v>
      </c>
    </row>
    <row r="131" spans="2:65" s="1" customFormat="1" ht="24.15" customHeight="1" x14ac:dyDescent="0.2">
      <c r="B131" s="133"/>
      <c r="C131" s="134" t="s">
        <v>224</v>
      </c>
      <c r="D131" s="134" t="s">
        <v>169</v>
      </c>
      <c r="E131" s="135" t="s">
        <v>2075</v>
      </c>
      <c r="F131" s="136" t="s">
        <v>2076</v>
      </c>
      <c r="G131" s="137" t="s">
        <v>208</v>
      </c>
      <c r="H131" s="138">
        <v>2.3279999999999998</v>
      </c>
      <c r="I131" s="139"/>
      <c r="J131" s="140">
        <f>ROUND(I131*H131,2)</f>
        <v>0</v>
      </c>
      <c r="K131" s="136" t="s">
        <v>173</v>
      </c>
      <c r="L131" s="34"/>
      <c r="M131" s="141" t="s">
        <v>3</v>
      </c>
      <c r="N131" s="142" t="s">
        <v>50</v>
      </c>
      <c r="P131" s="143">
        <f>O131*H131</f>
        <v>0</v>
      </c>
      <c r="Q131" s="143">
        <v>0</v>
      </c>
      <c r="R131" s="143">
        <f>Q131*H131</f>
        <v>0</v>
      </c>
      <c r="S131" s="143">
        <v>0</v>
      </c>
      <c r="T131" s="144">
        <f>S131*H131</f>
        <v>0</v>
      </c>
      <c r="AR131" s="145" t="s">
        <v>174</v>
      </c>
      <c r="AT131" s="145" t="s">
        <v>169</v>
      </c>
      <c r="AU131" s="145" t="s">
        <v>88</v>
      </c>
      <c r="AY131" s="18" t="s">
        <v>167</v>
      </c>
      <c r="BE131" s="146">
        <f>IF(N131="základní",J131,0)</f>
        <v>0</v>
      </c>
      <c r="BF131" s="146">
        <f>IF(N131="snížená",J131,0)</f>
        <v>0</v>
      </c>
      <c r="BG131" s="146">
        <f>IF(N131="zákl. přenesená",J131,0)</f>
        <v>0</v>
      </c>
      <c r="BH131" s="146">
        <f>IF(N131="sníž. přenesená",J131,0)</f>
        <v>0</v>
      </c>
      <c r="BI131" s="146">
        <f>IF(N131="nulová",J131,0)</f>
        <v>0</v>
      </c>
      <c r="BJ131" s="18" t="s">
        <v>86</v>
      </c>
      <c r="BK131" s="146">
        <f>ROUND(I131*H131,2)</f>
        <v>0</v>
      </c>
      <c r="BL131" s="18" t="s">
        <v>174</v>
      </c>
      <c r="BM131" s="145" t="s">
        <v>2077</v>
      </c>
    </row>
    <row r="132" spans="2:65" s="1" customFormat="1" ht="10.199999999999999" x14ac:dyDescent="0.2">
      <c r="B132" s="34"/>
      <c r="D132" s="147" t="s">
        <v>176</v>
      </c>
      <c r="F132" s="148" t="s">
        <v>2078</v>
      </c>
      <c r="I132" s="149"/>
      <c r="L132" s="34"/>
      <c r="M132" s="150"/>
      <c r="T132" s="55"/>
      <c r="AT132" s="18" t="s">
        <v>176</v>
      </c>
      <c r="AU132" s="18" t="s">
        <v>88</v>
      </c>
    </row>
    <row r="133" spans="2:65" s="1" customFormat="1" ht="24.15" customHeight="1" x14ac:dyDescent="0.2">
      <c r="B133" s="133"/>
      <c r="C133" s="134" t="s">
        <v>242</v>
      </c>
      <c r="D133" s="134" t="s">
        <v>169</v>
      </c>
      <c r="E133" s="135" t="s">
        <v>391</v>
      </c>
      <c r="F133" s="136" t="s">
        <v>392</v>
      </c>
      <c r="G133" s="137" t="s">
        <v>208</v>
      </c>
      <c r="H133" s="138">
        <v>0.222</v>
      </c>
      <c r="I133" s="139"/>
      <c r="J133" s="140">
        <f>ROUND(I133*H133,2)</f>
        <v>0</v>
      </c>
      <c r="K133" s="136" t="s">
        <v>173</v>
      </c>
      <c r="L133" s="34"/>
      <c r="M133" s="141" t="s">
        <v>3</v>
      </c>
      <c r="N133" s="142" t="s">
        <v>50</v>
      </c>
      <c r="P133" s="143">
        <f>O133*H133</f>
        <v>0</v>
      </c>
      <c r="Q133" s="143">
        <v>0</v>
      </c>
      <c r="R133" s="143">
        <f>Q133*H133</f>
        <v>0</v>
      </c>
      <c r="S133" s="143">
        <v>0</v>
      </c>
      <c r="T133" s="144">
        <f>S133*H133</f>
        <v>0</v>
      </c>
      <c r="AR133" s="145" t="s">
        <v>174</v>
      </c>
      <c r="AT133" s="145" t="s">
        <v>169</v>
      </c>
      <c r="AU133" s="145" t="s">
        <v>88</v>
      </c>
      <c r="AY133" s="18" t="s">
        <v>167</v>
      </c>
      <c r="BE133" s="146">
        <f>IF(N133="základní",J133,0)</f>
        <v>0</v>
      </c>
      <c r="BF133" s="146">
        <f>IF(N133="snížená",J133,0)</f>
        <v>0</v>
      </c>
      <c r="BG133" s="146">
        <f>IF(N133="zákl. přenesená",J133,0)</f>
        <v>0</v>
      </c>
      <c r="BH133" s="146">
        <f>IF(N133="sníž. přenesená",J133,0)</f>
        <v>0</v>
      </c>
      <c r="BI133" s="146">
        <f>IF(N133="nulová",J133,0)</f>
        <v>0</v>
      </c>
      <c r="BJ133" s="18" t="s">
        <v>86</v>
      </c>
      <c r="BK133" s="146">
        <f>ROUND(I133*H133,2)</f>
        <v>0</v>
      </c>
      <c r="BL133" s="18" t="s">
        <v>174</v>
      </c>
      <c r="BM133" s="145" t="s">
        <v>2079</v>
      </c>
    </row>
    <row r="134" spans="2:65" s="1" customFormat="1" ht="10.199999999999999" x14ac:dyDescent="0.2">
      <c r="B134" s="34"/>
      <c r="D134" s="147" t="s">
        <v>176</v>
      </c>
      <c r="F134" s="148" t="s">
        <v>394</v>
      </c>
      <c r="I134" s="149"/>
      <c r="L134" s="34"/>
      <c r="M134" s="150"/>
      <c r="T134" s="55"/>
      <c r="AT134" s="18" t="s">
        <v>176</v>
      </c>
      <c r="AU134" s="18" t="s">
        <v>88</v>
      </c>
    </row>
    <row r="135" spans="2:65" s="11" customFormat="1" ht="22.8" customHeight="1" x14ac:dyDescent="0.25">
      <c r="B135" s="121"/>
      <c r="D135" s="122" t="s">
        <v>78</v>
      </c>
      <c r="E135" s="131" t="s">
        <v>865</v>
      </c>
      <c r="F135" s="131" t="s">
        <v>866</v>
      </c>
      <c r="I135" s="124"/>
      <c r="J135" s="132">
        <f>BK135</f>
        <v>0</v>
      </c>
      <c r="L135" s="121"/>
      <c r="M135" s="126"/>
      <c r="P135" s="127">
        <f>SUM(P136:P139)</f>
        <v>0</v>
      </c>
      <c r="R135" s="127">
        <f>SUM(R136:R139)</f>
        <v>0</v>
      </c>
      <c r="T135" s="128">
        <f>SUM(T136:T139)</f>
        <v>0</v>
      </c>
      <c r="AR135" s="122" t="s">
        <v>86</v>
      </c>
      <c r="AT135" s="129" t="s">
        <v>78</v>
      </c>
      <c r="AU135" s="129" t="s">
        <v>86</v>
      </c>
      <c r="AY135" s="122" t="s">
        <v>167</v>
      </c>
      <c r="BK135" s="130">
        <f>SUM(BK136:BK139)</f>
        <v>0</v>
      </c>
    </row>
    <row r="136" spans="2:65" s="1" customFormat="1" ht="33" customHeight="1" x14ac:dyDescent="0.2">
      <c r="B136" s="133"/>
      <c r="C136" s="134" t="s">
        <v>22</v>
      </c>
      <c r="D136" s="134" t="s">
        <v>169</v>
      </c>
      <c r="E136" s="135" t="s">
        <v>2080</v>
      </c>
      <c r="F136" s="136" t="s">
        <v>2081</v>
      </c>
      <c r="G136" s="137" t="s">
        <v>208</v>
      </c>
      <c r="H136" s="138">
        <v>2.2949999999999999</v>
      </c>
      <c r="I136" s="139"/>
      <c r="J136" s="140">
        <f>ROUND(I136*H136,2)</f>
        <v>0</v>
      </c>
      <c r="K136" s="136" t="s">
        <v>173</v>
      </c>
      <c r="L136" s="34"/>
      <c r="M136" s="141" t="s">
        <v>3</v>
      </c>
      <c r="N136" s="142" t="s">
        <v>50</v>
      </c>
      <c r="P136" s="143">
        <f>O136*H136</f>
        <v>0</v>
      </c>
      <c r="Q136" s="143">
        <v>0</v>
      </c>
      <c r="R136" s="143">
        <f>Q136*H136</f>
        <v>0</v>
      </c>
      <c r="S136" s="143">
        <v>0</v>
      </c>
      <c r="T136" s="144">
        <f>S136*H136</f>
        <v>0</v>
      </c>
      <c r="AR136" s="145" t="s">
        <v>174</v>
      </c>
      <c r="AT136" s="145" t="s">
        <v>169</v>
      </c>
      <c r="AU136" s="145" t="s">
        <v>88</v>
      </c>
      <c r="AY136" s="18" t="s">
        <v>167</v>
      </c>
      <c r="BE136" s="146">
        <f>IF(N136="základní",J136,0)</f>
        <v>0</v>
      </c>
      <c r="BF136" s="146">
        <f>IF(N136="snížená",J136,0)</f>
        <v>0</v>
      </c>
      <c r="BG136" s="146">
        <f>IF(N136="zákl. přenesená",J136,0)</f>
        <v>0</v>
      </c>
      <c r="BH136" s="146">
        <f>IF(N136="sníž. přenesená",J136,0)</f>
        <v>0</v>
      </c>
      <c r="BI136" s="146">
        <f>IF(N136="nulová",J136,0)</f>
        <v>0</v>
      </c>
      <c r="BJ136" s="18" t="s">
        <v>86</v>
      </c>
      <c r="BK136" s="146">
        <f>ROUND(I136*H136,2)</f>
        <v>0</v>
      </c>
      <c r="BL136" s="18" t="s">
        <v>174</v>
      </c>
      <c r="BM136" s="145" t="s">
        <v>2082</v>
      </c>
    </row>
    <row r="137" spans="2:65" s="1" customFormat="1" ht="10.199999999999999" x14ac:dyDescent="0.2">
      <c r="B137" s="34"/>
      <c r="D137" s="147" t="s">
        <v>176</v>
      </c>
      <c r="F137" s="148" t="s">
        <v>2083</v>
      </c>
      <c r="I137" s="149"/>
      <c r="L137" s="34"/>
      <c r="M137" s="150"/>
      <c r="T137" s="55"/>
      <c r="AT137" s="18" t="s">
        <v>176</v>
      </c>
      <c r="AU137" s="18" t="s">
        <v>88</v>
      </c>
    </row>
    <row r="138" spans="2:65" s="1" customFormat="1" ht="37.799999999999997" customHeight="1" x14ac:dyDescent="0.2">
      <c r="B138" s="133"/>
      <c r="C138" s="134" t="s">
        <v>9</v>
      </c>
      <c r="D138" s="134" t="s">
        <v>169</v>
      </c>
      <c r="E138" s="135" t="s">
        <v>2084</v>
      </c>
      <c r="F138" s="136" t="s">
        <v>2085</v>
      </c>
      <c r="G138" s="137" t="s">
        <v>208</v>
      </c>
      <c r="H138" s="138">
        <v>2.2949999999999999</v>
      </c>
      <c r="I138" s="139"/>
      <c r="J138" s="140">
        <f>ROUND(I138*H138,2)</f>
        <v>0</v>
      </c>
      <c r="K138" s="136" t="s">
        <v>173</v>
      </c>
      <c r="L138" s="34"/>
      <c r="M138" s="141" t="s">
        <v>3</v>
      </c>
      <c r="N138" s="142" t="s">
        <v>50</v>
      </c>
      <c r="P138" s="143">
        <f>O138*H138</f>
        <v>0</v>
      </c>
      <c r="Q138" s="143">
        <v>0</v>
      </c>
      <c r="R138" s="143">
        <f>Q138*H138</f>
        <v>0</v>
      </c>
      <c r="S138" s="143">
        <v>0</v>
      </c>
      <c r="T138" s="144">
        <f>S138*H138</f>
        <v>0</v>
      </c>
      <c r="AR138" s="145" t="s">
        <v>174</v>
      </c>
      <c r="AT138" s="145" t="s">
        <v>169</v>
      </c>
      <c r="AU138" s="145" t="s">
        <v>88</v>
      </c>
      <c r="AY138" s="18" t="s">
        <v>167</v>
      </c>
      <c r="BE138" s="146">
        <f>IF(N138="základní",J138,0)</f>
        <v>0</v>
      </c>
      <c r="BF138" s="146">
        <f>IF(N138="snížená",J138,0)</f>
        <v>0</v>
      </c>
      <c r="BG138" s="146">
        <f>IF(N138="zákl. přenesená",J138,0)</f>
        <v>0</v>
      </c>
      <c r="BH138" s="146">
        <f>IF(N138="sníž. přenesená",J138,0)</f>
        <v>0</v>
      </c>
      <c r="BI138" s="146">
        <f>IF(N138="nulová",J138,0)</f>
        <v>0</v>
      </c>
      <c r="BJ138" s="18" t="s">
        <v>86</v>
      </c>
      <c r="BK138" s="146">
        <f>ROUND(I138*H138,2)</f>
        <v>0</v>
      </c>
      <c r="BL138" s="18" t="s">
        <v>174</v>
      </c>
      <c r="BM138" s="145" t="s">
        <v>2086</v>
      </c>
    </row>
    <row r="139" spans="2:65" s="1" customFormat="1" ht="10.199999999999999" x14ac:dyDescent="0.2">
      <c r="B139" s="34"/>
      <c r="D139" s="147" t="s">
        <v>176</v>
      </c>
      <c r="F139" s="148" t="s">
        <v>2087</v>
      </c>
      <c r="I139" s="149"/>
      <c r="L139" s="34"/>
      <c r="M139" s="150"/>
      <c r="T139" s="55"/>
      <c r="AT139" s="18" t="s">
        <v>176</v>
      </c>
      <c r="AU139" s="18" t="s">
        <v>88</v>
      </c>
    </row>
    <row r="140" spans="2:65" s="11" customFormat="1" ht="25.95" customHeight="1" x14ac:dyDescent="0.25">
      <c r="B140" s="121"/>
      <c r="D140" s="122" t="s">
        <v>78</v>
      </c>
      <c r="E140" s="123" t="s">
        <v>2088</v>
      </c>
      <c r="F140" s="123" t="s">
        <v>2089</v>
      </c>
      <c r="I140" s="124"/>
      <c r="J140" s="125">
        <f>BK140</f>
        <v>0</v>
      </c>
      <c r="L140" s="121"/>
      <c r="M140" s="126"/>
      <c r="P140" s="127">
        <f>SUM(P141:P147)</f>
        <v>0</v>
      </c>
      <c r="R140" s="127">
        <f>SUM(R141:R147)</f>
        <v>0</v>
      </c>
      <c r="T140" s="128">
        <f>SUM(T141:T147)</f>
        <v>0</v>
      </c>
      <c r="AR140" s="122" t="s">
        <v>174</v>
      </c>
      <c r="AT140" s="129" t="s">
        <v>78</v>
      </c>
      <c r="AU140" s="129" t="s">
        <v>79</v>
      </c>
      <c r="AY140" s="122" t="s">
        <v>167</v>
      </c>
      <c r="BK140" s="130">
        <f>SUM(BK141:BK147)</f>
        <v>0</v>
      </c>
    </row>
    <row r="141" spans="2:65" s="1" customFormat="1" ht="16.5" customHeight="1" x14ac:dyDescent="0.2">
      <c r="B141" s="133"/>
      <c r="C141" s="134" t="s">
        <v>258</v>
      </c>
      <c r="D141" s="134" t="s">
        <v>169</v>
      </c>
      <c r="E141" s="135" t="s">
        <v>2090</v>
      </c>
      <c r="F141" s="136" t="s">
        <v>2091</v>
      </c>
      <c r="G141" s="137" t="s">
        <v>2092</v>
      </c>
      <c r="H141" s="138">
        <v>150</v>
      </c>
      <c r="I141" s="139"/>
      <c r="J141" s="140">
        <f>ROUND(I141*H141,2)</f>
        <v>0</v>
      </c>
      <c r="K141" s="136" t="s">
        <v>173</v>
      </c>
      <c r="L141" s="34"/>
      <c r="M141" s="141" t="s">
        <v>3</v>
      </c>
      <c r="N141" s="142" t="s">
        <v>50</v>
      </c>
      <c r="P141" s="143">
        <f>O141*H141</f>
        <v>0</v>
      </c>
      <c r="Q141" s="143">
        <v>0</v>
      </c>
      <c r="R141" s="143">
        <f>Q141*H141</f>
        <v>0</v>
      </c>
      <c r="S141" s="143">
        <v>0</v>
      </c>
      <c r="T141" s="144">
        <f>S141*H141</f>
        <v>0</v>
      </c>
      <c r="AR141" s="145" t="s">
        <v>2093</v>
      </c>
      <c r="AT141" s="145" t="s">
        <v>169</v>
      </c>
      <c r="AU141" s="145" t="s">
        <v>86</v>
      </c>
      <c r="AY141" s="18" t="s">
        <v>167</v>
      </c>
      <c r="BE141" s="146">
        <f>IF(N141="základní",J141,0)</f>
        <v>0</v>
      </c>
      <c r="BF141" s="146">
        <f>IF(N141="snížená",J141,0)</f>
        <v>0</v>
      </c>
      <c r="BG141" s="146">
        <f>IF(N141="zákl. přenesená",J141,0)</f>
        <v>0</v>
      </c>
      <c r="BH141" s="146">
        <f>IF(N141="sníž. přenesená",J141,0)</f>
        <v>0</v>
      </c>
      <c r="BI141" s="146">
        <f>IF(N141="nulová",J141,0)</f>
        <v>0</v>
      </c>
      <c r="BJ141" s="18" t="s">
        <v>86</v>
      </c>
      <c r="BK141" s="146">
        <f>ROUND(I141*H141,2)</f>
        <v>0</v>
      </c>
      <c r="BL141" s="18" t="s">
        <v>2093</v>
      </c>
      <c r="BM141" s="145" t="s">
        <v>2094</v>
      </c>
    </row>
    <row r="142" spans="2:65" s="1" customFormat="1" ht="10.199999999999999" x14ac:dyDescent="0.2">
      <c r="B142" s="34"/>
      <c r="D142" s="147" t="s">
        <v>176</v>
      </c>
      <c r="F142" s="148" t="s">
        <v>2095</v>
      </c>
      <c r="I142" s="149"/>
      <c r="L142" s="34"/>
      <c r="M142" s="150"/>
      <c r="T142" s="55"/>
      <c r="AT142" s="18" t="s">
        <v>176</v>
      </c>
      <c r="AU142" s="18" t="s">
        <v>86</v>
      </c>
    </row>
    <row r="143" spans="2:65" s="12" customFormat="1" ht="10.199999999999999" x14ac:dyDescent="0.2">
      <c r="B143" s="151"/>
      <c r="D143" s="152" t="s">
        <v>178</v>
      </c>
      <c r="E143" s="153" t="s">
        <v>3</v>
      </c>
      <c r="F143" s="154" t="s">
        <v>2096</v>
      </c>
      <c r="H143" s="153" t="s">
        <v>3</v>
      </c>
      <c r="I143" s="155"/>
      <c r="L143" s="151"/>
      <c r="M143" s="156"/>
      <c r="T143" s="157"/>
      <c r="AT143" s="153" t="s">
        <v>178</v>
      </c>
      <c r="AU143" s="153" t="s">
        <v>86</v>
      </c>
      <c r="AV143" s="12" t="s">
        <v>86</v>
      </c>
      <c r="AW143" s="12" t="s">
        <v>41</v>
      </c>
      <c r="AX143" s="12" t="s">
        <v>79</v>
      </c>
      <c r="AY143" s="153" t="s">
        <v>167</v>
      </c>
    </row>
    <row r="144" spans="2:65" s="12" customFormat="1" ht="10.199999999999999" x14ac:dyDescent="0.2">
      <c r="B144" s="151"/>
      <c r="D144" s="152" t="s">
        <v>178</v>
      </c>
      <c r="E144" s="153" t="s">
        <v>3</v>
      </c>
      <c r="F144" s="154" t="s">
        <v>2097</v>
      </c>
      <c r="H144" s="153" t="s">
        <v>3</v>
      </c>
      <c r="I144" s="155"/>
      <c r="L144" s="151"/>
      <c r="M144" s="156"/>
      <c r="T144" s="157"/>
      <c r="AT144" s="153" t="s">
        <v>178</v>
      </c>
      <c r="AU144" s="153" t="s">
        <v>86</v>
      </c>
      <c r="AV144" s="12" t="s">
        <v>86</v>
      </c>
      <c r="AW144" s="12" t="s">
        <v>41</v>
      </c>
      <c r="AX144" s="12" t="s">
        <v>79</v>
      </c>
      <c r="AY144" s="153" t="s">
        <v>167</v>
      </c>
    </row>
    <row r="145" spans="2:51" s="12" customFormat="1" ht="10.199999999999999" x14ac:dyDescent="0.2">
      <c r="B145" s="151"/>
      <c r="D145" s="152" t="s">
        <v>178</v>
      </c>
      <c r="E145" s="153" t="s">
        <v>3</v>
      </c>
      <c r="F145" s="154" t="s">
        <v>2098</v>
      </c>
      <c r="H145" s="153" t="s">
        <v>3</v>
      </c>
      <c r="I145" s="155"/>
      <c r="L145" s="151"/>
      <c r="M145" s="156"/>
      <c r="T145" s="157"/>
      <c r="AT145" s="153" t="s">
        <v>178</v>
      </c>
      <c r="AU145" s="153" t="s">
        <v>86</v>
      </c>
      <c r="AV145" s="12" t="s">
        <v>86</v>
      </c>
      <c r="AW145" s="12" t="s">
        <v>41</v>
      </c>
      <c r="AX145" s="12" t="s">
        <v>79</v>
      </c>
      <c r="AY145" s="153" t="s">
        <v>167</v>
      </c>
    </row>
    <row r="146" spans="2:51" s="13" customFormat="1" ht="10.199999999999999" x14ac:dyDescent="0.2">
      <c r="B146" s="158"/>
      <c r="D146" s="152" t="s">
        <v>178</v>
      </c>
      <c r="E146" s="159" t="s">
        <v>3</v>
      </c>
      <c r="F146" s="160" t="s">
        <v>2099</v>
      </c>
      <c r="H146" s="161">
        <v>150</v>
      </c>
      <c r="I146" s="162"/>
      <c r="L146" s="158"/>
      <c r="M146" s="163"/>
      <c r="T146" s="164"/>
      <c r="AT146" s="159" t="s">
        <v>178</v>
      </c>
      <c r="AU146" s="159" t="s">
        <v>86</v>
      </c>
      <c r="AV146" s="13" t="s">
        <v>88</v>
      </c>
      <c r="AW146" s="13" t="s">
        <v>41</v>
      </c>
      <c r="AX146" s="13" t="s">
        <v>79</v>
      </c>
      <c r="AY146" s="159" t="s">
        <v>167</v>
      </c>
    </row>
    <row r="147" spans="2:51" s="14" customFormat="1" ht="10.199999999999999" x14ac:dyDescent="0.2">
      <c r="B147" s="165"/>
      <c r="D147" s="152" t="s">
        <v>178</v>
      </c>
      <c r="E147" s="166" t="s">
        <v>3</v>
      </c>
      <c r="F147" s="167" t="s">
        <v>181</v>
      </c>
      <c r="H147" s="168">
        <v>150</v>
      </c>
      <c r="I147" s="169"/>
      <c r="L147" s="165"/>
      <c r="M147" s="179"/>
      <c r="N147" s="180"/>
      <c r="O147" s="180"/>
      <c r="P147" s="180"/>
      <c r="Q147" s="180"/>
      <c r="R147" s="180"/>
      <c r="S147" s="180"/>
      <c r="T147" s="181"/>
      <c r="AT147" s="166" t="s">
        <v>178</v>
      </c>
      <c r="AU147" s="166" t="s">
        <v>86</v>
      </c>
      <c r="AV147" s="14" t="s">
        <v>174</v>
      </c>
      <c r="AW147" s="14" t="s">
        <v>41</v>
      </c>
      <c r="AX147" s="14" t="s">
        <v>86</v>
      </c>
      <c r="AY147" s="166" t="s">
        <v>167</v>
      </c>
    </row>
    <row r="148" spans="2:51" s="1" customFormat="1" ht="6.9" customHeight="1" x14ac:dyDescent="0.2">
      <c r="B148" s="43"/>
      <c r="C148" s="44"/>
      <c r="D148" s="44"/>
      <c r="E148" s="44"/>
      <c r="F148" s="44"/>
      <c r="G148" s="44"/>
      <c r="H148" s="44"/>
      <c r="I148" s="44"/>
      <c r="J148" s="44"/>
      <c r="K148" s="44"/>
      <c r="L148" s="34"/>
    </row>
  </sheetData>
  <autoFilter ref="C90:K147" xr:uid="{00000000-0009-0000-0000-000007000000}"/>
  <mergeCells count="13">
    <mergeCell ref="E83:H83"/>
    <mergeCell ref="L2:V2"/>
    <mergeCell ref="E26:H26"/>
    <mergeCell ref="E50:H50"/>
    <mergeCell ref="E52:H52"/>
    <mergeCell ref="E54:H54"/>
    <mergeCell ref="E79:H79"/>
    <mergeCell ref="E81:H81"/>
    <mergeCell ref="E7:H7"/>
    <mergeCell ref="E9:H9"/>
    <mergeCell ref="E11:H11"/>
    <mergeCell ref="E20:H20"/>
    <mergeCell ref="E29:H29"/>
  </mergeCells>
  <hyperlinks>
    <hyperlink ref="F95" r:id="rId1" xr:uid="{00000000-0004-0000-0700-000000000000}"/>
    <hyperlink ref="F100" r:id="rId2" xr:uid="{00000000-0004-0000-0700-000001000000}"/>
    <hyperlink ref="F105" r:id="rId3" xr:uid="{00000000-0004-0000-0700-000002000000}"/>
    <hyperlink ref="F113" r:id="rId4" xr:uid="{00000000-0004-0000-0700-000003000000}"/>
    <hyperlink ref="F118" r:id="rId5" xr:uid="{00000000-0004-0000-0700-000004000000}"/>
    <hyperlink ref="F120" r:id="rId6" xr:uid="{00000000-0004-0000-0700-000005000000}"/>
    <hyperlink ref="F125" r:id="rId7" xr:uid="{00000000-0004-0000-0700-000006000000}"/>
    <hyperlink ref="F127" r:id="rId8" xr:uid="{00000000-0004-0000-0700-000007000000}"/>
    <hyperlink ref="F132" r:id="rId9" xr:uid="{00000000-0004-0000-0700-000008000000}"/>
    <hyperlink ref="F134" r:id="rId10" xr:uid="{00000000-0004-0000-0700-000009000000}"/>
    <hyperlink ref="F137" r:id="rId11" xr:uid="{00000000-0004-0000-0700-00000A000000}"/>
    <hyperlink ref="F139" r:id="rId12" xr:uid="{00000000-0004-0000-0700-00000B000000}"/>
    <hyperlink ref="F142" r:id="rId13" xr:uid="{00000000-0004-0000-0700-00000C000000}"/>
  </hyperlinks>
  <pageMargins left="0.39374999999999999" right="0.39374999999999999" top="0.39374999999999999" bottom="0.39374999999999999" header="0" footer="0"/>
  <pageSetup paperSize="9" fitToHeight="100" orientation="landscape" blackAndWhite="1"/>
  <headerFooter>
    <oddFooter>&amp;CStrana &amp;P z &amp;N</oddFooter>
  </headerFooter>
  <drawing r:id="rId1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B2:BM284"/>
  <sheetViews>
    <sheetView showGridLines="0" workbookViewId="0"/>
  </sheetViews>
  <sheetFormatPr defaultRowHeight="14.4"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4" customWidth="1"/>
    <col min="9" max="9" width="15.85546875" customWidth="1"/>
    <col min="10" max="11" width="22.28515625" customWidth="1"/>
    <col min="12" max="12" width="9.28515625" customWidth="1"/>
    <col min="13" max="13" width="10.85546875" hidden="1" customWidth="1"/>
    <col min="14" max="14" width="9.28515625" hidden="1"/>
    <col min="15" max="20" width="14.140625" hidden="1" customWidth="1"/>
    <col min="21" max="21" width="16.28515625" hidden="1" customWidth="1"/>
    <col min="22" max="22" width="12.28515625" customWidth="1"/>
    <col min="23" max="23" width="16.28515625" customWidth="1"/>
    <col min="24" max="24" width="12.28515625" customWidth="1"/>
    <col min="25" max="25" width="15" customWidth="1"/>
    <col min="26" max="26" width="11" customWidth="1"/>
    <col min="27" max="27" width="15" customWidth="1"/>
    <col min="28" max="28" width="16.28515625" customWidth="1"/>
    <col min="29" max="29" width="11" customWidth="1"/>
    <col min="30" max="30" width="15" customWidth="1"/>
    <col min="31" max="31" width="16.28515625" customWidth="1"/>
    <col min="44" max="65" width="9.28515625" hidden="1"/>
  </cols>
  <sheetData>
    <row r="2" spans="2:46" ht="36.9" customHeight="1" x14ac:dyDescent="0.2">
      <c r="L2" s="311" t="s">
        <v>6</v>
      </c>
      <c r="M2" s="296"/>
      <c r="N2" s="296"/>
      <c r="O2" s="296"/>
      <c r="P2" s="296"/>
      <c r="Q2" s="296"/>
      <c r="R2" s="296"/>
      <c r="S2" s="296"/>
      <c r="T2" s="296"/>
      <c r="U2" s="296"/>
      <c r="V2" s="296"/>
      <c r="AT2" s="18" t="s">
        <v>114</v>
      </c>
    </row>
    <row r="3" spans="2:46" ht="6.9" customHeight="1" x14ac:dyDescent="0.2">
      <c r="B3" s="19"/>
      <c r="C3" s="20"/>
      <c r="D3" s="20"/>
      <c r="E3" s="20"/>
      <c r="F3" s="20"/>
      <c r="G3" s="20"/>
      <c r="H3" s="20"/>
      <c r="I3" s="20"/>
      <c r="J3" s="20"/>
      <c r="K3" s="20"/>
      <c r="L3" s="21"/>
      <c r="AT3" s="18" t="s">
        <v>88</v>
      </c>
    </row>
    <row r="4" spans="2:46" ht="24.9" customHeight="1" x14ac:dyDescent="0.2">
      <c r="B4" s="21"/>
      <c r="D4" s="22" t="s">
        <v>130</v>
      </c>
      <c r="L4" s="21"/>
      <c r="M4" s="92" t="s">
        <v>11</v>
      </c>
      <c r="AT4" s="18" t="s">
        <v>4</v>
      </c>
    </row>
    <row r="5" spans="2:46" ht="6.9" customHeight="1" x14ac:dyDescent="0.2">
      <c r="B5" s="21"/>
      <c r="L5" s="21"/>
    </row>
    <row r="6" spans="2:46" ht="12" customHeight="1" x14ac:dyDescent="0.2">
      <c r="B6" s="21"/>
      <c r="D6" s="28" t="s">
        <v>17</v>
      </c>
      <c r="L6" s="21"/>
    </row>
    <row r="7" spans="2:46" ht="16.5" customHeight="1" x14ac:dyDescent="0.2">
      <c r="B7" s="21"/>
      <c r="E7" s="326" t="str">
        <f>'Rekapitulace stavby'!K6</f>
        <v>Stavební úpravy objektu ve vnitrobloku</v>
      </c>
      <c r="F7" s="327"/>
      <c r="G7" s="327"/>
      <c r="H7" s="327"/>
      <c r="L7" s="21"/>
    </row>
    <row r="8" spans="2:46" s="1" customFormat="1" ht="12" customHeight="1" x14ac:dyDescent="0.2">
      <c r="B8" s="34"/>
      <c r="D8" s="28" t="s">
        <v>131</v>
      </c>
      <c r="L8" s="34"/>
    </row>
    <row r="9" spans="2:46" s="1" customFormat="1" ht="16.5" customHeight="1" x14ac:dyDescent="0.2">
      <c r="B9" s="34"/>
      <c r="E9" s="289" t="s">
        <v>2100</v>
      </c>
      <c r="F9" s="328"/>
      <c r="G9" s="328"/>
      <c r="H9" s="328"/>
      <c r="L9" s="34"/>
    </row>
    <row r="10" spans="2:46" s="1" customFormat="1" ht="10.199999999999999" x14ac:dyDescent="0.2">
      <c r="B10" s="34"/>
      <c r="L10" s="34"/>
    </row>
    <row r="11" spans="2:46" s="1" customFormat="1" ht="12" customHeight="1" x14ac:dyDescent="0.2">
      <c r="B11" s="34"/>
      <c r="D11" s="28" t="s">
        <v>19</v>
      </c>
      <c r="F11" s="26" t="s">
        <v>20</v>
      </c>
      <c r="I11" s="28" t="s">
        <v>21</v>
      </c>
      <c r="J11" s="26" t="s">
        <v>3</v>
      </c>
      <c r="L11" s="34"/>
    </row>
    <row r="12" spans="2:46" s="1" customFormat="1" ht="12" customHeight="1" x14ac:dyDescent="0.2">
      <c r="B12" s="34"/>
      <c r="D12" s="28" t="s">
        <v>23</v>
      </c>
      <c r="F12" s="26" t="s">
        <v>24</v>
      </c>
      <c r="I12" s="28" t="s">
        <v>25</v>
      </c>
      <c r="J12" s="51" t="str">
        <f>'Rekapitulace stavby'!AN8</f>
        <v>15. 8. 2024</v>
      </c>
      <c r="L12" s="34"/>
    </row>
    <row r="13" spans="2:46" s="1" customFormat="1" ht="10.8" customHeight="1" x14ac:dyDescent="0.2">
      <c r="B13" s="34"/>
      <c r="L13" s="34"/>
    </row>
    <row r="14" spans="2:46" s="1" customFormat="1" ht="12" customHeight="1" x14ac:dyDescent="0.2">
      <c r="B14" s="34"/>
      <c r="D14" s="28" t="s">
        <v>31</v>
      </c>
      <c r="I14" s="28" t="s">
        <v>32</v>
      </c>
      <c r="J14" s="26" t="s">
        <v>3</v>
      </c>
      <c r="L14" s="34"/>
    </row>
    <row r="15" spans="2:46" s="1" customFormat="1" ht="18" customHeight="1" x14ac:dyDescent="0.2">
      <c r="B15" s="34"/>
      <c r="E15" s="26" t="s">
        <v>33</v>
      </c>
      <c r="I15" s="28" t="s">
        <v>34</v>
      </c>
      <c r="J15" s="26" t="s">
        <v>3</v>
      </c>
      <c r="L15" s="34"/>
    </row>
    <row r="16" spans="2:46" s="1" customFormat="1" ht="6.9" customHeight="1" x14ac:dyDescent="0.2">
      <c r="B16" s="34"/>
      <c r="L16" s="34"/>
    </row>
    <row r="17" spans="2:12" s="1" customFormat="1" ht="12" customHeight="1" x14ac:dyDescent="0.2">
      <c r="B17" s="34"/>
      <c r="D17" s="28" t="s">
        <v>35</v>
      </c>
      <c r="I17" s="28" t="s">
        <v>32</v>
      </c>
      <c r="J17" s="29" t="str">
        <f>'Rekapitulace stavby'!AN13</f>
        <v>Vyplň údaj</v>
      </c>
      <c r="L17" s="34"/>
    </row>
    <row r="18" spans="2:12" s="1" customFormat="1" ht="18" customHeight="1" x14ac:dyDescent="0.2">
      <c r="B18" s="34"/>
      <c r="E18" s="329" t="str">
        <f>'Rekapitulace stavby'!E14</f>
        <v>Vyplň údaj</v>
      </c>
      <c r="F18" s="295"/>
      <c r="G18" s="295"/>
      <c r="H18" s="295"/>
      <c r="I18" s="28" t="s">
        <v>34</v>
      </c>
      <c r="J18" s="29" t="str">
        <f>'Rekapitulace stavby'!AN14</f>
        <v>Vyplň údaj</v>
      </c>
      <c r="L18" s="34"/>
    </row>
    <row r="19" spans="2:12" s="1" customFormat="1" ht="6.9" customHeight="1" x14ac:dyDescent="0.2">
      <c r="B19" s="34"/>
      <c r="L19" s="34"/>
    </row>
    <row r="20" spans="2:12" s="1" customFormat="1" ht="12" customHeight="1" x14ac:dyDescent="0.2">
      <c r="B20" s="34"/>
      <c r="D20" s="28" t="s">
        <v>37</v>
      </c>
      <c r="I20" s="28" t="s">
        <v>32</v>
      </c>
      <c r="J20" s="26" t="s">
        <v>38</v>
      </c>
      <c r="L20" s="34"/>
    </row>
    <row r="21" spans="2:12" s="1" customFormat="1" ht="18" customHeight="1" x14ac:dyDescent="0.2">
      <c r="B21" s="34"/>
      <c r="E21" s="26" t="s">
        <v>39</v>
      </c>
      <c r="I21" s="28" t="s">
        <v>34</v>
      </c>
      <c r="J21" s="26" t="s">
        <v>40</v>
      </c>
      <c r="L21" s="34"/>
    </row>
    <row r="22" spans="2:12" s="1" customFormat="1" ht="6.9" customHeight="1" x14ac:dyDescent="0.2">
      <c r="B22" s="34"/>
      <c r="L22" s="34"/>
    </row>
    <row r="23" spans="2:12" s="1" customFormat="1" ht="12" customHeight="1" x14ac:dyDescent="0.2">
      <c r="B23" s="34"/>
      <c r="D23" s="28" t="s">
        <v>42</v>
      </c>
      <c r="I23" s="28" t="s">
        <v>32</v>
      </c>
      <c r="J23" s="29" t="str">
        <f>'Rekapitulace stavby'!AN19</f>
        <v>Vyplň údaj</v>
      </c>
      <c r="L23" s="34"/>
    </row>
    <row r="24" spans="2:12" s="1" customFormat="1" ht="18" customHeight="1" x14ac:dyDescent="0.2">
      <c r="B24" s="34"/>
      <c r="E24" s="329" t="str">
        <f>'Rekapitulace stavby'!E20</f>
        <v>Vyplň údaj</v>
      </c>
      <c r="F24" s="295"/>
      <c r="G24" s="295"/>
      <c r="H24" s="295"/>
      <c r="I24" s="28" t="s">
        <v>34</v>
      </c>
      <c r="J24" s="29" t="str">
        <f>'Rekapitulace stavby'!AN20</f>
        <v>Vyplň údaj</v>
      </c>
      <c r="L24" s="34"/>
    </row>
    <row r="25" spans="2:12" s="1" customFormat="1" ht="6.9" customHeight="1" x14ac:dyDescent="0.2">
      <c r="B25" s="34"/>
      <c r="L25" s="34"/>
    </row>
    <row r="26" spans="2:12" s="1" customFormat="1" ht="12" customHeight="1" x14ac:dyDescent="0.2">
      <c r="B26" s="34"/>
      <c r="D26" s="28" t="s">
        <v>43</v>
      </c>
      <c r="L26" s="34"/>
    </row>
    <row r="27" spans="2:12" s="7" customFormat="1" ht="119.25" customHeight="1" x14ac:dyDescent="0.2">
      <c r="B27" s="93"/>
      <c r="E27" s="300" t="s">
        <v>135</v>
      </c>
      <c r="F27" s="300"/>
      <c r="G27" s="300"/>
      <c r="H27" s="300"/>
      <c r="L27" s="93"/>
    </row>
    <row r="28" spans="2:12" s="1" customFormat="1" ht="6.9" customHeight="1" x14ac:dyDescent="0.2">
      <c r="B28" s="34"/>
      <c r="L28" s="34"/>
    </row>
    <row r="29" spans="2:12" s="1" customFormat="1" ht="6.9" customHeight="1" x14ac:dyDescent="0.2">
      <c r="B29" s="34"/>
      <c r="D29" s="52"/>
      <c r="E29" s="52"/>
      <c r="F29" s="52"/>
      <c r="G29" s="52"/>
      <c r="H29" s="52"/>
      <c r="I29" s="52"/>
      <c r="J29" s="52"/>
      <c r="K29" s="52"/>
      <c r="L29" s="34"/>
    </row>
    <row r="30" spans="2:12" s="1" customFormat="1" ht="25.35" customHeight="1" x14ac:dyDescent="0.2">
      <c r="B30" s="34"/>
      <c r="D30" s="94" t="s">
        <v>45</v>
      </c>
      <c r="J30" s="65">
        <f>ROUND(J90, 2)</f>
        <v>0</v>
      </c>
      <c r="L30" s="34"/>
    </row>
    <row r="31" spans="2:12" s="1" customFormat="1" ht="6.9" customHeight="1" x14ac:dyDescent="0.2">
      <c r="B31" s="34"/>
      <c r="D31" s="52"/>
      <c r="E31" s="52"/>
      <c r="F31" s="52"/>
      <c r="G31" s="52"/>
      <c r="H31" s="52"/>
      <c r="I31" s="52"/>
      <c r="J31" s="52"/>
      <c r="K31" s="52"/>
      <c r="L31" s="34"/>
    </row>
    <row r="32" spans="2:12" s="1" customFormat="1" ht="14.4" customHeight="1" x14ac:dyDescent="0.2">
      <c r="B32" s="34"/>
      <c r="F32" s="37" t="s">
        <v>47</v>
      </c>
      <c r="I32" s="37" t="s">
        <v>46</v>
      </c>
      <c r="J32" s="37" t="s">
        <v>48</v>
      </c>
      <c r="L32" s="34"/>
    </row>
    <row r="33" spans="2:12" s="1" customFormat="1" ht="14.4" customHeight="1" x14ac:dyDescent="0.2">
      <c r="B33" s="34"/>
      <c r="D33" s="54" t="s">
        <v>49</v>
      </c>
      <c r="E33" s="28" t="s">
        <v>50</v>
      </c>
      <c r="F33" s="85">
        <f>ROUND((SUM(BE90:BE283)),  2)</f>
        <v>0</v>
      </c>
      <c r="I33" s="95">
        <v>0.21</v>
      </c>
      <c r="J33" s="85">
        <f>ROUND(((SUM(BE90:BE283))*I33),  2)</f>
        <v>0</v>
      </c>
      <c r="L33" s="34"/>
    </row>
    <row r="34" spans="2:12" s="1" customFormat="1" ht="14.4" customHeight="1" x14ac:dyDescent="0.2">
      <c r="B34" s="34"/>
      <c r="E34" s="28" t="s">
        <v>51</v>
      </c>
      <c r="F34" s="85">
        <f>ROUND((SUM(BF90:BF283)),  2)</f>
        <v>0</v>
      </c>
      <c r="I34" s="95">
        <v>0.12</v>
      </c>
      <c r="J34" s="85">
        <f>ROUND(((SUM(BF90:BF283))*I34),  2)</f>
        <v>0</v>
      </c>
      <c r="L34" s="34"/>
    </row>
    <row r="35" spans="2:12" s="1" customFormat="1" ht="14.4" hidden="1" customHeight="1" x14ac:dyDescent="0.2">
      <c r="B35" s="34"/>
      <c r="E35" s="28" t="s">
        <v>52</v>
      </c>
      <c r="F35" s="85">
        <f>ROUND((SUM(BG90:BG283)),  2)</f>
        <v>0</v>
      </c>
      <c r="I35" s="95">
        <v>0.21</v>
      </c>
      <c r="J35" s="85">
        <f>0</f>
        <v>0</v>
      </c>
      <c r="L35" s="34"/>
    </row>
    <row r="36" spans="2:12" s="1" customFormat="1" ht="14.4" hidden="1" customHeight="1" x14ac:dyDescent="0.2">
      <c r="B36" s="34"/>
      <c r="E36" s="28" t="s">
        <v>53</v>
      </c>
      <c r="F36" s="85">
        <f>ROUND((SUM(BH90:BH283)),  2)</f>
        <v>0</v>
      </c>
      <c r="I36" s="95">
        <v>0.12</v>
      </c>
      <c r="J36" s="85">
        <f>0</f>
        <v>0</v>
      </c>
      <c r="L36" s="34"/>
    </row>
    <row r="37" spans="2:12" s="1" customFormat="1" ht="14.4" hidden="1" customHeight="1" x14ac:dyDescent="0.2">
      <c r="B37" s="34"/>
      <c r="E37" s="28" t="s">
        <v>54</v>
      </c>
      <c r="F37" s="85">
        <f>ROUND((SUM(BI90:BI283)),  2)</f>
        <v>0</v>
      </c>
      <c r="I37" s="95">
        <v>0</v>
      </c>
      <c r="J37" s="85">
        <f>0</f>
        <v>0</v>
      </c>
      <c r="L37" s="34"/>
    </row>
    <row r="38" spans="2:12" s="1" customFormat="1" ht="6.9" customHeight="1" x14ac:dyDescent="0.2">
      <c r="B38" s="34"/>
      <c r="L38" s="34"/>
    </row>
    <row r="39" spans="2:12" s="1" customFormat="1" ht="25.35" customHeight="1" x14ac:dyDescent="0.2">
      <c r="B39" s="34"/>
      <c r="C39" s="96"/>
      <c r="D39" s="97" t="s">
        <v>55</v>
      </c>
      <c r="E39" s="56"/>
      <c r="F39" s="56"/>
      <c r="G39" s="98" t="s">
        <v>56</v>
      </c>
      <c r="H39" s="99" t="s">
        <v>57</v>
      </c>
      <c r="I39" s="56"/>
      <c r="J39" s="100">
        <f>SUM(J30:J37)</f>
        <v>0</v>
      </c>
      <c r="K39" s="101"/>
      <c r="L39" s="34"/>
    </row>
    <row r="40" spans="2:12" s="1" customFormat="1" ht="14.4" customHeight="1" x14ac:dyDescent="0.2">
      <c r="B40" s="43"/>
      <c r="C40" s="44"/>
      <c r="D40" s="44"/>
      <c r="E40" s="44"/>
      <c r="F40" s="44"/>
      <c r="G40" s="44"/>
      <c r="H40" s="44"/>
      <c r="I40" s="44"/>
      <c r="J40" s="44"/>
      <c r="K40" s="44"/>
      <c r="L40" s="34"/>
    </row>
    <row r="44" spans="2:12" s="1" customFormat="1" ht="6.9" customHeight="1" x14ac:dyDescent="0.2">
      <c r="B44" s="45"/>
      <c r="C44" s="46"/>
      <c r="D44" s="46"/>
      <c r="E44" s="46"/>
      <c r="F44" s="46"/>
      <c r="G44" s="46"/>
      <c r="H44" s="46"/>
      <c r="I44" s="46"/>
      <c r="J44" s="46"/>
      <c r="K44" s="46"/>
      <c r="L44" s="34"/>
    </row>
    <row r="45" spans="2:12" s="1" customFormat="1" ht="24.9" customHeight="1" x14ac:dyDescent="0.2">
      <c r="B45" s="34"/>
      <c r="C45" s="22" t="s">
        <v>136</v>
      </c>
      <c r="L45" s="34"/>
    </row>
    <row r="46" spans="2:12" s="1" customFormat="1" ht="6.9" customHeight="1" x14ac:dyDescent="0.2">
      <c r="B46" s="34"/>
      <c r="L46" s="34"/>
    </row>
    <row r="47" spans="2:12" s="1" customFormat="1" ht="12" customHeight="1" x14ac:dyDescent="0.2">
      <c r="B47" s="34"/>
      <c r="C47" s="28" t="s">
        <v>17</v>
      </c>
      <c r="L47" s="34"/>
    </row>
    <row r="48" spans="2:12" s="1" customFormat="1" ht="16.5" customHeight="1" x14ac:dyDescent="0.2">
      <c r="B48" s="34"/>
      <c r="E48" s="326" t="str">
        <f>E7</f>
        <v>Stavební úpravy objektu ve vnitrobloku</v>
      </c>
      <c r="F48" s="327"/>
      <c r="G48" s="327"/>
      <c r="H48" s="327"/>
      <c r="L48" s="34"/>
    </row>
    <row r="49" spans="2:47" s="1" customFormat="1" ht="12" customHeight="1" x14ac:dyDescent="0.2">
      <c r="B49" s="34"/>
      <c r="C49" s="28" t="s">
        <v>131</v>
      </c>
      <c r="L49" s="34"/>
    </row>
    <row r="50" spans="2:47" s="1" customFormat="1" ht="16.5" customHeight="1" x14ac:dyDescent="0.2">
      <c r="B50" s="34"/>
      <c r="E50" s="289" t="str">
        <f>E9</f>
        <v>SO 02 - Zdravotně technické instalace (ZTI)</v>
      </c>
      <c r="F50" s="328"/>
      <c r="G50" s="328"/>
      <c r="H50" s="328"/>
      <c r="L50" s="34"/>
    </row>
    <row r="51" spans="2:47" s="1" customFormat="1" ht="6.9" customHeight="1" x14ac:dyDescent="0.2">
      <c r="B51" s="34"/>
      <c r="L51" s="34"/>
    </row>
    <row r="52" spans="2:47" s="1" customFormat="1" ht="12" customHeight="1" x14ac:dyDescent="0.2">
      <c r="B52" s="34"/>
      <c r="C52" s="28" t="s">
        <v>23</v>
      </c>
      <c r="F52" s="26" t="str">
        <f>F12</f>
        <v>Sokolská 1805/26, 120 00 Praha 2</v>
      </c>
      <c r="I52" s="28" t="s">
        <v>25</v>
      </c>
      <c r="J52" s="51" t="str">
        <f>IF(J12="","",J12)</f>
        <v>15. 8. 2024</v>
      </c>
      <c r="L52" s="34"/>
    </row>
    <row r="53" spans="2:47" s="1" customFormat="1" ht="6.9" customHeight="1" x14ac:dyDescent="0.2">
      <c r="B53" s="34"/>
      <c r="L53" s="34"/>
    </row>
    <row r="54" spans="2:47" s="1" customFormat="1" ht="15.15" customHeight="1" x14ac:dyDescent="0.2">
      <c r="B54" s="34"/>
      <c r="C54" s="28" t="s">
        <v>31</v>
      </c>
      <c r="F54" s="26" t="str">
        <f>E15</f>
        <v>SANANIM z. ú.</v>
      </c>
      <c r="I54" s="28" t="s">
        <v>37</v>
      </c>
      <c r="J54" s="32" t="str">
        <f>E21</f>
        <v>PSK TUZAR s.r.o.</v>
      </c>
      <c r="L54" s="34"/>
    </row>
    <row r="55" spans="2:47" s="1" customFormat="1" ht="25.65" customHeight="1" x14ac:dyDescent="0.2">
      <c r="B55" s="34"/>
      <c r="C55" s="28" t="s">
        <v>35</v>
      </c>
      <c r="F55" s="26" t="str">
        <f>IF(E18="","",E18)</f>
        <v>Vyplň údaj</v>
      </c>
      <c r="I55" s="28" t="s">
        <v>42</v>
      </c>
      <c r="J55" s="32" t="str">
        <f>E24</f>
        <v>Vyplň údaj</v>
      </c>
      <c r="L55" s="34"/>
    </row>
    <row r="56" spans="2:47" s="1" customFormat="1" ht="10.35" customHeight="1" x14ac:dyDescent="0.2">
      <c r="B56" s="34"/>
      <c r="L56" s="34"/>
    </row>
    <row r="57" spans="2:47" s="1" customFormat="1" ht="29.25" customHeight="1" x14ac:dyDescent="0.2">
      <c r="B57" s="34"/>
      <c r="C57" s="102" t="s">
        <v>137</v>
      </c>
      <c r="D57" s="96"/>
      <c r="E57" s="96"/>
      <c r="F57" s="96"/>
      <c r="G57" s="96"/>
      <c r="H57" s="96"/>
      <c r="I57" s="96"/>
      <c r="J57" s="103" t="s">
        <v>138</v>
      </c>
      <c r="K57" s="96"/>
      <c r="L57" s="34"/>
    </row>
    <row r="58" spans="2:47" s="1" customFormat="1" ht="10.35" customHeight="1" x14ac:dyDescent="0.2">
      <c r="B58" s="34"/>
      <c r="L58" s="34"/>
    </row>
    <row r="59" spans="2:47" s="1" customFormat="1" ht="22.8" customHeight="1" x14ac:dyDescent="0.2">
      <c r="B59" s="34"/>
      <c r="C59" s="104" t="s">
        <v>77</v>
      </c>
      <c r="J59" s="65">
        <f>J90</f>
        <v>0</v>
      </c>
      <c r="L59" s="34"/>
      <c r="AU59" s="18" t="s">
        <v>139</v>
      </c>
    </row>
    <row r="60" spans="2:47" s="8" customFormat="1" ht="24.9" customHeight="1" x14ac:dyDescent="0.2">
      <c r="B60" s="105"/>
      <c r="D60" s="106" t="s">
        <v>140</v>
      </c>
      <c r="E60" s="107"/>
      <c r="F60" s="107"/>
      <c r="G60" s="107"/>
      <c r="H60" s="107"/>
      <c r="I60" s="107"/>
      <c r="J60" s="108">
        <f>J91</f>
        <v>0</v>
      </c>
      <c r="L60" s="105"/>
    </row>
    <row r="61" spans="2:47" s="9" customFormat="1" ht="19.95" customHeight="1" x14ac:dyDescent="0.2">
      <c r="B61" s="109"/>
      <c r="D61" s="110" t="s">
        <v>143</v>
      </c>
      <c r="E61" s="111"/>
      <c r="F61" s="111"/>
      <c r="G61" s="111"/>
      <c r="H61" s="111"/>
      <c r="I61" s="111"/>
      <c r="J61" s="112">
        <f>J92</f>
        <v>0</v>
      </c>
      <c r="L61" s="109"/>
    </row>
    <row r="62" spans="2:47" s="8" customFormat="1" ht="24.9" customHeight="1" x14ac:dyDescent="0.2">
      <c r="B62" s="105"/>
      <c r="D62" s="106" t="s">
        <v>144</v>
      </c>
      <c r="E62" s="107"/>
      <c r="F62" s="107"/>
      <c r="G62" s="107"/>
      <c r="H62" s="107"/>
      <c r="I62" s="107"/>
      <c r="J62" s="108">
        <f>J109</f>
        <v>0</v>
      </c>
      <c r="L62" s="105"/>
    </row>
    <row r="63" spans="2:47" s="9" customFormat="1" ht="19.95" customHeight="1" x14ac:dyDescent="0.2">
      <c r="B63" s="109"/>
      <c r="D63" s="110" t="s">
        <v>2101</v>
      </c>
      <c r="E63" s="111"/>
      <c r="F63" s="111"/>
      <c r="G63" s="111"/>
      <c r="H63" s="111"/>
      <c r="I63" s="111"/>
      <c r="J63" s="112">
        <f>J110</f>
        <v>0</v>
      </c>
      <c r="L63" s="109"/>
    </row>
    <row r="64" spans="2:47" s="9" customFormat="1" ht="19.95" customHeight="1" x14ac:dyDescent="0.2">
      <c r="B64" s="109"/>
      <c r="D64" s="110" t="s">
        <v>2102</v>
      </c>
      <c r="E64" s="111"/>
      <c r="F64" s="111"/>
      <c r="G64" s="111"/>
      <c r="H64" s="111"/>
      <c r="I64" s="111"/>
      <c r="J64" s="112">
        <f>J149</f>
        <v>0</v>
      </c>
      <c r="L64" s="109"/>
    </row>
    <row r="65" spans="2:12" s="9" customFormat="1" ht="19.95" customHeight="1" x14ac:dyDescent="0.2">
      <c r="B65" s="109"/>
      <c r="D65" s="110" t="s">
        <v>2103</v>
      </c>
      <c r="E65" s="111"/>
      <c r="F65" s="111"/>
      <c r="G65" s="111"/>
      <c r="H65" s="111"/>
      <c r="I65" s="111"/>
      <c r="J65" s="112">
        <f>J188</f>
        <v>0</v>
      </c>
      <c r="L65" s="109"/>
    </row>
    <row r="66" spans="2:12" s="9" customFormat="1" ht="19.95" customHeight="1" x14ac:dyDescent="0.2">
      <c r="B66" s="109"/>
      <c r="D66" s="110" t="s">
        <v>2104</v>
      </c>
      <c r="E66" s="111"/>
      <c r="F66" s="111"/>
      <c r="G66" s="111"/>
      <c r="H66" s="111"/>
      <c r="I66" s="111"/>
      <c r="J66" s="112">
        <f>J233</f>
        <v>0</v>
      </c>
      <c r="L66" s="109"/>
    </row>
    <row r="67" spans="2:12" s="9" customFormat="1" ht="19.95" customHeight="1" x14ac:dyDescent="0.2">
      <c r="B67" s="109"/>
      <c r="D67" s="110" t="s">
        <v>2105</v>
      </c>
      <c r="E67" s="111"/>
      <c r="F67" s="111"/>
      <c r="G67" s="111"/>
      <c r="H67" s="111"/>
      <c r="I67" s="111"/>
      <c r="J67" s="112">
        <f>J248</f>
        <v>0</v>
      </c>
      <c r="L67" s="109"/>
    </row>
    <row r="68" spans="2:12" s="9" customFormat="1" ht="19.95" customHeight="1" x14ac:dyDescent="0.2">
      <c r="B68" s="109"/>
      <c r="D68" s="110" t="s">
        <v>732</v>
      </c>
      <c r="E68" s="111"/>
      <c r="F68" s="111"/>
      <c r="G68" s="111"/>
      <c r="H68" s="111"/>
      <c r="I68" s="111"/>
      <c r="J68" s="112">
        <f>J259</f>
        <v>0</v>
      </c>
      <c r="L68" s="109"/>
    </row>
    <row r="69" spans="2:12" s="9" customFormat="1" ht="19.95" customHeight="1" x14ac:dyDescent="0.2">
      <c r="B69" s="109"/>
      <c r="D69" s="110" t="s">
        <v>480</v>
      </c>
      <c r="E69" s="111"/>
      <c r="F69" s="111"/>
      <c r="G69" s="111"/>
      <c r="H69" s="111"/>
      <c r="I69" s="111"/>
      <c r="J69" s="112">
        <f>J267</f>
        <v>0</v>
      </c>
      <c r="L69" s="109"/>
    </row>
    <row r="70" spans="2:12" s="8" customFormat="1" ht="24.9" customHeight="1" x14ac:dyDescent="0.2">
      <c r="B70" s="105"/>
      <c r="D70" s="106" t="s">
        <v>2047</v>
      </c>
      <c r="E70" s="107"/>
      <c r="F70" s="107"/>
      <c r="G70" s="107"/>
      <c r="H70" s="107"/>
      <c r="I70" s="107"/>
      <c r="J70" s="108">
        <f>J278</f>
        <v>0</v>
      </c>
      <c r="L70" s="105"/>
    </row>
    <row r="71" spans="2:12" s="1" customFormat="1" ht="21.75" customHeight="1" x14ac:dyDescent="0.2">
      <c r="B71" s="34"/>
      <c r="L71" s="34"/>
    </row>
    <row r="72" spans="2:12" s="1" customFormat="1" ht="6.9" customHeight="1" x14ac:dyDescent="0.2">
      <c r="B72" s="43"/>
      <c r="C72" s="44"/>
      <c r="D72" s="44"/>
      <c r="E72" s="44"/>
      <c r="F72" s="44"/>
      <c r="G72" s="44"/>
      <c r="H72" s="44"/>
      <c r="I72" s="44"/>
      <c r="J72" s="44"/>
      <c r="K72" s="44"/>
      <c r="L72" s="34"/>
    </row>
    <row r="76" spans="2:12" s="1" customFormat="1" ht="6.9" customHeight="1" x14ac:dyDescent="0.2">
      <c r="B76" s="45"/>
      <c r="C76" s="46"/>
      <c r="D76" s="46"/>
      <c r="E76" s="46"/>
      <c r="F76" s="46"/>
      <c r="G76" s="46"/>
      <c r="H76" s="46"/>
      <c r="I76" s="46"/>
      <c r="J76" s="46"/>
      <c r="K76" s="46"/>
      <c r="L76" s="34"/>
    </row>
    <row r="77" spans="2:12" s="1" customFormat="1" ht="24.9" customHeight="1" x14ac:dyDescent="0.2">
      <c r="B77" s="34"/>
      <c r="C77" s="22" t="s">
        <v>152</v>
      </c>
      <c r="L77" s="34"/>
    </row>
    <row r="78" spans="2:12" s="1" customFormat="1" ht="6.9" customHeight="1" x14ac:dyDescent="0.2">
      <c r="B78" s="34"/>
      <c r="L78" s="34"/>
    </row>
    <row r="79" spans="2:12" s="1" customFormat="1" ht="12" customHeight="1" x14ac:dyDescent="0.2">
      <c r="B79" s="34"/>
      <c r="C79" s="28" t="s">
        <v>17</v>
      </c>
      <c r="L79" s="34"/>
    </row>
    <row r="80" spans="2:12" s="1" customFormat="1" ht="16.5" customHeight="1" x14ac:dyDescent="0.2">
      <c r="B80" s="34"/>
      <c r="E80" s="326" t="str">
        <f>E7</f>
        <v>Stavební úpravy objektu ve vnitrobloku</v>
      </c>
      <c r="F80" s="327"/>
      <c r="G80" s="327"/>
      <c r="H80" s="327"/>
      <c r="L80" s="34"/>
    </row>
    <row r="81" spans="2:65" s="1" customFormat="1" ht="12" customHeight="1" x14ac:dyDescent="0.2">
      <c r="B81" s="34"/>
      <c r="C81" s="28" t="s">
        <v>131</v>
      </c>
      <c r="L81" s="34"/>
    </row>
    <row r="82" spans="2:65" s="1" customFormat="1" ht="16.5" customHeight="1" x14ac:dyDescent="0.2">
      <c r="B82" s="34"/>
      <c r="E82" s="289" t="str">
        <f>E9</f>
        <v>SO 02 - Zdravotně technické instalace (ZTI)</v>
      </c>
      <c r="F82" s="328"/>
      <c r="G82" s="328"/>
      <c r="H82" s="328"/>
      <c r="L82" s="34"/>
    </row>
    <row r="83" spans="2:65" s="1" customFormat="1" ht="6.9" customHeight="1" x14ac:dyDescent="0.2">
      <c r="B83" s="34"/>
      <c r="L83" s="34"/>
    </row>
    <row r="84" spans="2:65" s="1" customFormat="1" ht="12" customHeight="1" x14ac:dyDescent="0.2">
      <c r="B84" s="34"/>
      <c r="C84" s="28" t="s">
        <v>23</v>
      </c>
      <c r="F84" s="26" t="str">
        <f>F12</f>
        <v>Sokolská 1805/26, 120 00 Praha 2</v>
      </c>
      <c r="I84" s="28" t="s">
        <v>25</v>
      </c>
      <c r="J84" s="51" t="str">
        <f>IF(J12="","",J12)</f>
        <v>15. 8. 2024</v>
      </c>
      <c r="L84" s="34"/>
    </row>
    <row r="85" spans="2:65" s="1" customFormat="1" ht="6.9" customHeight="1" x14ac:dyDescent="0.2">
      <c r="B85" s="34"/>
      <c r="L85" s="34"/>
    </row>
    <row r="86" spans="2:65" s="1" customFormat="1" ht="15.15" customHeight="1" x14ac:dyDescent="0.2">
      <c r="B86" s="34"/>
      <c r="C86" s="28" t="s">
        <v>31</v>
      </c>
      <c r="F86" s="26" t="str">
        <f>E15</f>
        <v>SANANIM z. ú.</v>
      </c>
      <c r="I86" s="28" t="s">
        <v>37</v>
      </c>
      <c r="J86" s="32" t="str">
        <f>E21</f>
        <v>PSK TUZAR s.r.o.</v>
      </c>
      <c r="L86" s="34"/>
    </row>
    <row r="87" spans="2:65" s="1" customFormat="1" ht="25.65" customHeight="1" x14ac:dyDescent="0.2">
      <c r="B87" s="34"/>
      <c r="C87" s="28" t="s">
        <v>35</v>
      </c>
      <c r="F87" s="26" t="str">
        <f>IF(E18="","",E18)</f>
        <v>Vyplň údaj</v>
      </c>
      <c r="I87" s="28" t="s">
        <v>42</v>
      </c>
      <c r="J87" s="32" t="str">
        <f>E24</f>
        <v>Vyplň údaj</v>
      </c>
      <c r="L87" s="34"/>
    </row>
    <row r="88" spans="2:65" s="1" customFormat="1" ht="10.35" customHeight="1" x14ac:dyDescent="0.2">
      <c r="B88" s="34"/>
      <c r="L88" s="34"/>
    </row>
    <row r="89" spans="2:65" s="10" customFormat="1" ht="29.25" customHeight="1" x14ac:dyDescent="0.2">
      <c r="B89" s="113"/>
      <c r="C89" s="114" t="s">
        <v>153</v>
      </c>
      <c r="D89" s="115" t="s">
        <v>64</v>
      </c>
      <c r="E89" s="115" t="s">
        <v>60</v>
      </c>
      <c r="F89" s="115" t="s">
        <v>61</v>
      </c>
      <c r="G89" s="115" t="s">
        <v>154</v>
      </c>
      <c r="H89" s="115" t="s">
        <v>155</v>
      </c>
      <c r="I89" s="115" t="s">
        <v>156</v>
      </c>
      <c r="J89" s="115" t="s">
        <v>138</v>
      </c>
      <c r="K89" s="116" t="s">
        <v>157</v>
      </c>
      <c r="L89" s="113"/>
      <c r="M89" s="58" t="s">
        <v>3</v>
      </c>
      <c r="N89" s="59" t="s">
        <v>49</v>
      </c>
      <c r="O89" s="59" t="s">
        <v>158</v>
      </c>
      <c r="P89" s="59" t="s">
        <v>159</v>
      </c>
      <c r="Q89" s="59" t="s">
        <v>160</v>
      </c>
      <c r="R89" s="59" t="s">
        <v>161</v>
      </c>
      <c r="S89" s="59" t="s">
        <v>162</v>
      </c>
      <c r="T89" s="60" t="s">
        <v>163</v>
      </c>
    </row>
    <row r="90" spans="2:65" s="1" customFormat="1" ht="22.8" customHeight="1" x14ac:dyDescent="0.3">
      <c r="B90" s="34"/>
      <c r="C90" s="63" t="s">
        <v>164</v>
      </c>
      <c r="J90" s="117">
        <f>BK90</f>
        <v>0</v>
      </c>
      <c r="L90" s="34"/>
      <c r="M90" s="61"/>
      <c r="N90" s="52"/>
      <c r="O90" s="52"/>
      <c r="P90" s="118">
        <f>P91+P109+P278</f>
        <v>0</v>
      </c>
      <c r="Q90" s="52"/>
      <c r="R90" s="118">
        <f>R91+R109+R278</f>
        <v>0.33600319999999995</v>
      </c>
      <c r="S90" s="52"/>
      <c r="T90" s="119">
        <f>T91+T109+T278</f>
        <v>0.53576999999999997</v>
      </c>
      <c r="AT90" s="18" t="s">
        <v>78</v>
      </c>
      <c r="AU90" s="18" t="s">
        <v>139</v>
      </c>
      <c r="BK90" s="120">
        <f>BK91+BK109+BK278</f>
        <v>0</v>
      </c>
    </row>
    <row r="91" spans="2:65" s="11" customFormat="1" ht="25.95" customHeight="1" x14ac:dyDescent="0.25">
      <c r="B91" s="121"/>
      <c r="D91" s="122" t="s">
        <v>78</v>
      </c>
      <c r="E91" s="123" t="s">
        <v>165</v>
      </c>
      <c r="F91" s="123" t="s">
        <v>166</v>
      </c>
      <c r="I91" s="124"/>
      <c r="J91" s="125">
        <f>BK91</f>
        <v>0</v>
      </c>
      <c r="L91" s="121"/>
      <c r="M91" s="126"/>
      <c r="P91" s="127">
        <f>P92</f>
        <v>0</v>
      </c>
      <c r="R91" s="127">
        <f>R92</f>
        <v>0</v>
      </c>
      <c r="T91" s="128">
        <f>T92</f>
        <v>0</v>
      </c>
      <c r="AR91" s="122" t="s">
        <v>86</v>
      </c>
      <c r="AT91" s="129" t="s">
        <v>78</v>
      </c>
      <c r="AU91" s="129" t="s">
        <v>79</v>
      </c>
      <c r="AY91" s="122" t="s">
        <v>167</v>
      </c>
      <c r="BK91" s="130">
        <f>BK92</f>
        <v>0</v>
      </c>
    </row>
    <row r="92" spans="2:65" s="11" customFormat="1" ht="22.8" customHeight="1" x14ac:dyDescent="0.25">
      <c r="B92" s="121"/>
      <c r="D92" s="122" t="s">
        <v>78</v>
      </c>
      <c r="E92" s="131" t="s">
        <v>350</v>
      </c>
      <c r="F92" s="131" t="s">
        <v>351</v>
      </c>
      <c r="I92" s="124"/>
      <c r="J92" s="132">
        <f>BK92</f>
        <v>0</v>
      </c>
      <c r="L92" s="121"/>
      <c r="M92" s="126"/>
      <c r="P92" s="127">
        <f>SUM(P93:P108)</f>
        <v>0</v>
      </c>
      <c r="R92" s="127">
        <f>SUM(R93:R108)</f>
        <v>0</v>
      </c>
      <c r="T92" s="128">
        <f>SUM(T93:T108)</f>
        <v>0</v>
      </c>
      <c r="AR92" s="122" t="s">
        <v>86</v>
      </c>
      <c r="AT92" s="129" t="s">
        <v>78</v>
      </c>
      <c r="AU92" s="129" t="s">
        <v>86</v>
      </c>
      <c r="AY92" s="122" t="s">
        <v>167</v>
      </c>
      <c r="BK92" s="130">
        <f>SUM(BK93:BK108)</f>
        <v>0</v>
      </c>
    </row>
    <row r="93" spans="2:65" s="1" customFormat="1" ht="24.15" customHeight="1" x14ac:dyDescent="0.2">
      <c r="B93" s="133"/>
      <c r="C93" s="134" t="s">
        <v>86</v>
      </c>
      <c r="D93" s="134" t="s">
        <v>169</v>
      </c>
      <c r="E93" s="135" t="s">
        <v>353</v>
      </c>
      <c r="F93" s="136" t="s">
        <v>354</v>
      </c>
      <c r="G93" s="137" t="s">
        <v>208</v>
      </c>
      <c r="H93" s="138">
        <v>0.53600000000000003</v>
      </c>
      <c r="I93" s="139"/>
      <c r="J93" s="140">
        <f>ROUND(I93*H93,2)</f>
        <v>0</v>
      </c>
      <c r="K93" s="136" t="s">
        <v>173</v>
      </c>
      <c r="L93" s="34"/>
      <c r="M93" s="141" t="s">
        <v>3</v>
      </c>
      <c r="N93" s="142" t="s">
        <v>50</v>
      </c>
      <c r="P93" s="143">
        <f>O93*H93</f>
        <v>0</v>
      </c>
      <c r="Q93" s="143">
        <v>0</v>
      </c>
      <c r="R93" s="143">
        <f>Q93*H93</f>
        <v>0</v>
      </c>
      <c r="S93" s="143">
        <v>0</v>
      </c>
      <c r="T93" s="144">
        <f>S93*H93</f>
        <v>0</v>
      </c>
      <c r="AR93" s="145" t="s">
        <v>174</v>
      </c>
      <c r="AT93" s="145" t="s">
        <v>169</v>
      </c>
      <c r="AU93" s="145" t="s">
        <v>88</v>
      </c>
      <c r="AY93" s="18" t="s">
        <v>167</v>
      </c>
      <c r="BE93" s="146">
        <f>IF(N93="základní",J93,0)</f>
        <v>0</v>
      </c>
      <c r="BF93" s="146">
        <f>IF(N93="snížená",J93,0)</f>
        <v>0</v>
      </c>
      <c r="BG93" s="146">
        <f>IF(N93="zákl. přenesená",J93,0)</f>
        <v>0</v>
      </c>
      <c r="BH93" s="146">
        <f>IF(N93="sníž. přenesená",J93,0)</f>
        <v>0</v>
      </c>
      <c r="BI93" s="146">
        <f>IF(N93="nulová",J93,0)</f>
        <v>0</v>
      </c>
      <c r="BJ93" s="18" t="s">
        <v>86</v>
      </c>
      <c r="BK93" s="146">
        <f>ROUND(I93*H93,2)</f>
        <v>0</v>
      </c>
      <c r="BL93" s="18" t="s">
        <v>174</v>
      </c>
      <c r="BM93" s="145" t="s">
        <v>2106</v>
      </c>
    </row>
    <row r="94" spans="2:65" s="1" customFormat="1" ht="10.199999999999999" x14ac:dyDescent="0.2">
      <c r="B94" s="34"/>
      <c r="D94" s="147" t="s">
        <v>176</v>
      </c>
      <c r="F94" s="148" t="s">
        <v>356</v>
      </c>
      <c r="I94" s="149"/>
      <c r="L94" s="34"/>
      <c r="M94" s="150"/>
      <c r="T94" s="55"/>
      <c r="AT94" s="18" t="s">
        <v>176</v>
      </c>
      <c r="AU94" s="18" t="s">
        <v>88</v>
      </c>
    </row>
    <row r="95" spans="2:65" s="1" customFormat="1" ht="37.799999999999997" customHeight="1" x14ac:dyDescent="0.2">
      <c r="B95" s="133"/>
      <c r="C95" s="134" t="s">
        <v>88</v>
      </c>
      <c r="D95" s="134" t="s">
        <v>169</v>
      </c>
      <c r="E95" s="135" t="s">
        <v>358</v>
      </c>
      <c r="F95" s="136" t="s">
        <v>359</v>
      </c>
      <c r="G95" s="137" t="s">
        <v>208</v>
      </c>
      <c r="H95" s="138">
        <v>2.68</v>
      </c>
      <c r="I95" s="139"/>
      <c r="J95" s="140">
        <f>ROUND(I95*H95,2)</f>
        <v>0</v>
      </c>
      <c r="K95" s="136" t="s">
        <v>173</v>
      </c>
      <c r="L95" s="34"/>
      <c r="M95" s="141" t="s">
        <v>3</v>
      </c>
      <c r="N95" s="142" t="s">
        <v>50</v>
      </c>
      <c r="P95" s="143">
        <f>O95*H95</f>
        <v>0</v>
      </c>
      <c r="Q95" s="143">
        <v>0</v>
      </c>
      <c r="R95" s="143">
        <f>Q95*H95</f>
        <v>0</v>
      </c>
      <c r="S95" s="143">
        <v>0</v>
      </c>
      <c r="T95" s="144">
        <f>S95*H95</f>
        <v>0</v>
      </c>
      <c r="AR95" s="145" t="s">
        <v>174</v>
      </c>
      <c r="AT95" s="145" t="s">
        <v>169</v>
      </c>
      <c r="AU95" s="145" t="s">
        <v>88</v>
      </c>
      <c r="AY95" s="18" t="s">
        <v>167</v>
      </c>
      <c r="BE95" s="146">
        <f>IF(N95="základní",J95,0)</f>
        <v>0</v>
      </c>
      <c r="BF95" s="146">
        <f>IF(N95="snížená",J95,0)</f>
        <v>0</v>
      </c>
      <c r="BG95" s="146">
        <f>IF(N95="zákl. přenesená",J95,0)</f>
        <v>0</v>
      </c>
      <c r="BH95" s="146">
        <f>IF(N95="sníž. přenesená",J95,0)</f>
        <v>0</v>
      </c>
      <c r="BI95" s="146">
        <f>IF(N95="nulová",J95,0)</f>
        <v>0</v>
      </c>
      <c r="BJ95" s="18" t="s">
        <v>86</v>
      </c>
      <c r="BK95" s="146">
        <f>ROUND(I95*H95,2)</f>
        <v>0</v>
      </c>
      <c r="BL95" s="18" t="s">
        <v>174</v>
      </c>
      <c r="BM95" s="145" t="s">
        <v>2107</v>
      </c>
    </row>
    <row r="96" spans="2:65" s="1" customFormat="1" ht="10.199999999999999" x14ac:dyDescent="0.2">
      <c r="B96" s="34"/>
      <c r="D96" s="147" t="s">
        <v>176</v>
      </c>
      <c r="F96" s="148" t="s">
        <v>361</v>
      </c>
      <c r="I96" s="149"/>
      <c r="L96" s="34"/>
      <c r="M96" s="150"/>
      <c r="T96" s="55"/>
      <c r="AT96" s="18" t="s">
        <v>176</v>
      </c>
      <c r="AU96" s="18" t="s">
        <v>88</v>
      </c>
    </row>
    <row r="97" spans="2:65" s="12" customFormat="1" ht="10.199999999999999" x14ac:dyDescent="0.2">
      <c r="B97" s="151"/>
      <c r="D97" s="152" t="s">
        <v>178</v>
      </c>
      <c r="E97" s="153" t="s">
        <v>3</v>
      </c>
      <c r="F97" s="154" t="s">
        <v>362</v>
      </c>
      <c r="H97" s="153" t="s">
        <v>3</v>
      </c>
      <c r="I97" s="155"/>
      <c r="L97" s="151"/>
      <c r="M97" s="156"/>
      <c r="T97" s="157"/>
      <c r="AT97" s="153" t="s">
        <v>178</v>
      </c>
      <c r="AU97" s="153" t="s">
        <v>88</v>
      </c>
      <c r="AV97" s="12" t="s">
        <v>86</v>
      </c>
      <c r="AW97" s="12" t="s">
        <v>41</v>
      </c>
      <c r="AX97" s="12" t="s">
        <v>79</v>
      </c>
      <c r="AY97" s="153" t="s">
        <v>167</v>
      </c>
    </row>
    <row r="98" spans="2:65" s="13" customFormat="1" ht="10.199999999999999" x14ac:dyDescent="0.2">
      <c r="B98" s="158"/>
      <c r="D98" s="152" t="s">
        <v>178</v>
      </c>
      <c r="E98" s="159" t="s">
        <v>3</v>
      </c>
      <c r="F98" s="160" t="s">
        <v>2108</v>
      </c>
      <c r="H98" s="161">
        <v>2.68</v>
      </c>
      <c r="I98" s="162"/>
      <c r="L98" s="158"/>
      <c r="M98" s="163"/>
      <c r="T98" s="164"/>
      <c r="AT98" s="159" t="s">
        <v>178</v>
      </c>
      <c r="AU98" s="159" t="s">
        <v>88</v>
      </c>
      <c r="AV98" s="13" t="s">
        <v>88</v>
      </c>
      <c r="AW98" s="13" t="s">
        <v>41</v>
      </c>
      <c r="AX98" s="13" t="s">
        <v>79</v>
      </c>
      <c r="AY98" s="159" t="s">
        <v>167</v>
      </c>
    </row>
    <row r="99" spans="2:65" s="14" customFormat="1" ht="10.199999999999999" x14ac:dyDescent="0.2">
      <c r="B99" s="165"/>
      <c r="D99" s="152" t="s">
        <v>178</v>
      </c>
      <c r="E99" s="166" t="s">
        <v>3</v>
      </c>
      <c r="F99" s="167" t="s">
        <v>181</v>
      </c>
      <c r="H99" s="168">
        <v>2.68</v>
      </c>
      <c r="I99" s="169"/>
      <c r="L99" s="165"/>
      <c r="M99" s="170"/>
      <c r="T99" s="171"/>
      <c r="AT99" s="166" t="s">
        <v>178</v>
      </c>
      <c r="AU99" s="166" t="s">
        <v>88</v>
      </c>
      <c r="AV99" s="14" t="s">
        <v>174</v>
      </c>
      <c r="AW99" s="14" t="s">
        <v>41</v>
      </c>
      <c r="AX99" s="14" t="s">
        <v>86</v>
      </c>
      <c r="AY99" s="166" t="s">
        <v>167</v>
      </c>
    </row>
    <row r="100" spans="2:65" s="1" customFormat="1" ht="21.75" customHeight="1" x14ac:dyDescent="0.2">
      <c r="B100" s="133"/>
      <c r="C100" s="134" t="s">
        <v>188</v>
      </c>
      <c r="D100" s="134" t="s">
        <v>169</v>
      </c>
      <c r="E100" s="135" t="s">
        <v>365</v>
      </c>
      <c r="F100" s="136" t="s">
        <v>366</v>
      </c>
      <c r="G100" s="137" t="s">
        <v>208</v>
      </c>
      <c r="H100" s="138">
        <v>0.53600000000000003</v>
      </c>
      <c r="I100" s="139"/>
      <c r="J100" s="140">
        <f>ROUND(I100*H100,2)</f>
        <v>0</v>
      </c>
      <c r="K100" s="136" t="s">
        <v>173</v>
      </c>
      <c r="L100" s="34"/>
      <c r="M100" s="141" t="s">
        <v>3</v>
      </c>
      <c r="N100" s="142" t="s">
        <v>50</v>
      </c>
      <c r="P100" s="143">
        <f>O100*H100</f>
        <v>0</v>
      </c>
      <c r="Q100" s="143">
        <v>0</v>
      </c>
      <c r="R100" s="143">
        <f>Q100*H100</f>
        <v>0</v>
      </c>
      <c r="S100" s="143">
        <v>0</v>
      </c>
      <c r="T100" s="144">
        <f>S100*H100</f>
        <v>0</v>
      </c>
      <c r="AR100" s="145" t="s">
        <v>174</v>
      </c>
      <c r="AT100" s="145" t="s">
        <v>169</v>
      </c>
      <c r="AU100" s="145" t="s">
        <v>88</v>
      </c>
      <c r="AY100" s="18" t="s">
        <v>167</v>
      </c>
      <c r="BE100" s="146">
        <f>IF(N100="základní",J100,0)</f>
        <v>0</v>
      </c>
      <c r="BF100" s="146">
        <f>IF(N100="snížená",J100,0)</f>
        <v>0</v>
      </c>
      <c r="BG100" s="146">
        <f>IF(N100="zákl. přenesená",J100,0)</f>
        <v>0</v>
      </c>
      <c r="BH100" s="146">
        <f>IF(N100="sníž. přenesená",J100,0)</f>
        <v>0</v>
      </c>
      <c r="BI100" s="146">
        <f>IF(N100="nulová",J100,0)</f>
        <v>0</v>
      </c>
      <c r="BJ100" s="18" t="s">
        <v>86</v>
      </c>
      <c r="BK100" s="146">
        <f>ROUND(I100*H100,2)</f>
        <v>0</v>
      </c>
      <c r="BL100" s="18" t="s">
        <v>174</v>
      </c>
      <c r="BM100" s="145" t="s">
        <v>2109</v>
      </c>
    </row>
    <row r="101" spans="2:65" s="1" customFormat="1" ht="10.199999999999999" x14ac:dyDescent="0.2">
      <c r="B101" s="34"/>
      <c r="D101" s="147" t="s">
        <v>176</v>
      </c>
      <c r="F101" s="148" t="s">
        <v>368</v>
      </c>
      <c r="I101" s="149"/>
      <c r="L101" s="34"/>
      <c r="M101" s="150"/>
      <c r="T101" s="55"/>
      <c r="AT101" s="18" t="s">
        <v>176</v>
      </c>
      <c r="AU101" s="18" t="s">
        <v>88</v>
      </c>
    </row>
    <row r="102" spans="2:65" s="1" customFormat="1" ht="24.15" customHeight="1" x14ac:dyDescent="0.2">
      <c r="B102" s="133"/>
      <c r="C102" s="134" t="s">
        <v>174</v>
      </c>
      <c r="D102" s="134" t="s">
        <v>169</v>
      </c>
      <c r="E102" s="135" t="s">
        <v>370</v>
      </c>
      <c r="F102" s="136" t="s">
        <v>371</v>
      </c>
      <c r="G102" s="137" t="s">
        <v>208</v>
      </c>
      <c r="H102" s="138">
        <v>12.864000000000001</v>
      </c>
      <c r="I102" s="139"/>
      <c r="J102" s="140">
        <f>ROUND(I102*H102,2)</f>
        <v>0</v>
      </c>
      <c r="K102" s="136" t="s">
        <v>173</v>
      </c>
      <c r="L102" s="34"/>
      <c r="M102" s="141" t="s">
        <v>3</v>
      </c>
      <c r="N102" s="142" t="s">
        <v>50</v>
      </c>
      <c r="P102" s="143">
        <f>O102*H102</f>
        <v>0</v>
      </c>
      <c r="Q102" s="143">
        <v>0</v>
      </c>
      <c r="R102" s="143">
        <f>Q102*H102</f>
        <v>0</v>
      </c>
      <c r="S102" s="143">
        <v>0</v>
      </c>
      <c r="T102" s="144">
        <f>S102*H102</f>
        <v>0</v>
      </c>
      <c r="AR102" s="145" t="s">
        <v>174</v>
      </c>
      <c r="AT102" s="145" t="s">
        <v>169</v>
      </c>
      <c r="AU102" s="145" t="s">
        <v>88</v>
      </c>
      <c r="AY102" s="18" t="s">
        <v>167</v>
      </c>
      <c r="BE102" s="146">
        <f>IF(N102="základní",J102,0)</f>
        <v>0</v>
      </c>
      <c r="BF102" s="146">
        <f>IF(N102="snížená",J102,0)</f>
        <v>0</v>
      </c>
      <c r="BG102" s="146">
        <f>IF(N102="zákl. přenesená",J102,0)</f>
        <v>0</v>
      </c>
      <c r="BH102" s="146">
        <f>IF(N102="sníž. přenesená",J102,0)</f>
        <v>0</v>
      </c>
      <c r="BI102" s="146">
        <f>IF(N102="nulová",J102,0)</f>
        <v>0</v>
      </c>
      <c r="BJ102" s="18" t="s">
        <v>86</v>
      </c>
      <c r="BK102" s="146">
        <f>ROUND(I102*H102,2)</f>
        <v>0</v>
      </c>
      <c r="BL102" s="18" t="s">
        <v>174</v>
      </c>
      <c r="BM102" s="145" t="s">
        <v>2110</v>
      </c>
    </row>
    <row r="103" spans="2:65" s="1" customFormat="1" ht="10.199999999999999" x14ac:dyDescent="0.2">
      <c r="B103" s="34"/>
      <c r="D103" s="147" t="s">
        <v>176</v>
      </c>
      <c r="F103" s="148" t="s">
        <v>373</v>
      </c>
      <c r="I103" s="149"/>
      <c r="L103" s="34"/>
      <c r="M103" s="150"/>
      <c r="T103" s="55"/>
      <c r="AT103" s="18" t="s">
        <v>176</v>
      </c>
      <c r="AU103" s="18" t="s">
        <v>88</v>
      </c>
    </row>
    <row r="104" spans="2:65" s="12" customFormat="1" ht="10.199999999999999" x14ac:dyDescent="0.2">
      <c r="B104" s="151"/>
      <c r="D104" s="152" t="s">
        <v>178</v>
      </c>
      <c r="E104" s="153" t="s">
        <v>3</v>
      </c>
      <c r="F104" s="154" t="s">
        <v>198</v>
      </c>
      <c r="H104" s="153" t="s">
        <v>3</v>
      </c>
      <c r="I104" s="155"/>
      <c r="L104" s="151"/>
      <c r="M104" s="156"/>
      <c r="T104" s="157"/>
      <c r="AT104" s="153" t="s">
        <v>178</v>
      </c>
      <c r="AU104" s="153" t="s">
        <v>88</v>
      </c>
      <c r="AV104" s="12" t="s">
        <v>86</v>
      </c>
      <c r="AW104" s="12" t="s">
        <v>41</v>
      </c>
      <c r="AX104" s="12" t="s">
        <v>79</v>
      </c>
      <c r="AY104" s="153" t="s">
        <v>167</v>
      </c>
    </row>
    <row r="105" spans="2:65" s="13" customFormat="1" ht="10.199999999999999" x14ac:dyDescent="0.2">
      <c r="B105" s="158"/>
      <c r="D105" s="152" t="s">
        <v>178</v>
      </c>
      <c r="E105" s="159" t="s">
        <v>3</v>
      </c>
      <c r="F105" s="160" t="s">
        <v>2111</v>
      </c>
      <c r="H105" s="161">
        <v>12.864000000000001</v>
      </c>
      <c r="I105" s="162"/>
      <c r="L105" s="158"/>
      <c r="M105" s="163"/>
      <c r="T105" s="164"/>
      <c r="AT105" s="159" t="s">
        <v>178</v>
      </c>
      <c r="AU105" s="159" t="s">
        <v>88</v>
      </c>
      <c r="AV105" s="13" t="s">
        <v>88</v>
      </c>
      <c r="AW105" s="13" t="s">
        <v>41</v>
      </c>
      <c r="AX105" s="13" t="s">
        <v>79</v>
      </c>
      <c r="AY105" s="159" t="s">
        <v>167</v>
      </c>
    </row>
    <row r="106" spans="2:65" s="14" customFormat="1" ht="10.199999999999999" x14ac:dyDescent="0.2">
      <c r="B106" s="165"/>
      <c r="D106" s="152" t="s">
        <v>178</v>
      </c>
      <c r="E106" s="166" t="s">
        <v>3</v>
      </c>
      <c r="F106" s="167" t="s">
        <v>181</v>
      </c>
      <c r="H106" s="168">
        <v>12.864000000000001</v>
      </c>
      <c r="I106" s="169"/>
      <c r="L106" s="165"/>
      <c r="M106" s="170"/>
      <c r="T106" s="171"/>
      <c r="AT106" s="166" t="s">
        <v>178</v>
      </c>
      <c r="AU106" s="166" t="s">
        <v>88</v>
      </c>
      <c r="AV106" s="14" t="s">
        <v>174</v>
      </c>
      <c r="AW106" s="14" t="s">
        <v>41</v>
      </c>
      <c r="AX106" s="14" t="s">
        <v>86</v>
      </c>
      <c r="AY106" s="166" t="s">
        <v>167</v>
      </c>
    </row>
    <row r="107" spans="2:65" s="1" customFormat="1" ht="24.15" customHeight="1" x14ac:dyDescent="0.2">
      <c r="B107" s="133"/>
      <c r="C107" s="134" t="s">
        <v>199</v>
      </c>
      <c r="D107" s="134" t="s">
        <v>169</v>
      </c>
      <c r="E107" s="135" t="s">
        <v>391</v>
      </c>
      <c r="F107" s="136" t="s">
        <v>392</v>
      </c>
      <c r="G107" s="137" t="s">
        <v>208</v>
      </c>
      <c r="H107" s="138">
        <v>0.53600000000000003</v>
      </c>
      <c r="I107" s="139"/>
      <c r="J107" s="140">
        <f>ROUND(I107*H107,2)</f>
        <v>0</v>
      </c>
      <c r="K107" s="136" t="s">
        <v>173</v>
      </c>
      <c r="L107" s="34"/>
      <c r="M107" s="141" t="s">
        <v>3</v>
      </c>
      <c r="N107" s="142" t="s">
        <v>50</v>
      </c>
      <c r="P107" s="143">
        <f>O107*H107</f>
        <v>0</v>
      </c>
      <c r="Q107" s="143">
        <v>0</v>
      </c>
      <c r="R107" s="143">
        <f>Q107*H107</f>
        <v>0</v>
      </c>
      <c r="S107" s="143">
        <v>0</v>
      </c>
      <c r="T107" s="144">
        <f>S107*H107</f>
        <v>0</v>
      </c>
      <c r="AR107" s="145" t="s">
        <v>174</v>
      </c>
      <c r="AT107" s="145" t="s">
        <v>169</v>
      </c>
      <c r="AU107" s="145" t="s">
        <v>88</v>
      </c>
      <c r="AY107" s="18" t="s">
        <v>167</v>
      </c>
      <c r="BE107" s="146">
        <f>IF(N107="základní",J107,0)</f>
        <v>0</v>
      </c>
      <c r="BF107" s="146">
        <f>IF(N107="snížená",J107,0)</f>
        <v>0</v>
      </c>
      <c r="BG107" s="146">
        <f>IF(N107="zákl. přenesená",J107,0)</f>
        <v>0</v>
      </c>
      <c r="BH107" s="146">
        <f>IF(N107="sníž. přenesená",J107,0)</f>
        <v>0</v>
      </c>
      <c r="BI107" s="146">
        <f>IF(N107="nulová",J107,0)</f>
        <v>0</v>
      </c>
      <c r="BJ107" s="18" t="s">
        <v>86</v>
      </c>
      <c r="BK107" s="146">
        <f>ROUND(I107*H107,2)</f>
        <v>0</v>
      </c>
      <c r="BL107" s="18" t="s">
        <v>174</v>
      </c>
      <c r="BM107" s="145" t="s">
        <v>2112</v>
      </c>
    </row>
    <row r="108" spans="2:65" s="1" customFormat="1" ht="10.199999999999999" x14ac:dyDescent="0.2">
      <c r="B108" s="34"/>
      <c r="D108" s="147" t="s">
        <v>176</v>
      </c>
      <c r="F108" s="148" t="s">
        <v>394</v>
      </c>
      <c r="I108" s="149"/>
      <c r="L108" s="34"/>
      <c r="M108" s="150"/>
      <c r="T108" s="55"/>
      <c r="AT108" s="18" t="s">
        <v>176</v>
      </c>
      <c r="AU108" s="18" t="s">
        <v>88</v>
      </c>
    </row>
    <row r="109" spans="2:65" s="11" customFormat="1" ht="25.95" customHeight="1" x14ac:dyDescent="0.25">
      <c r="B109" s="121"/>
      <c r="D109" s="122" t="s">
        <v>78</v>
      </c>
      <c r="E109" s="123" t="s">
        <v>395</v>
      </c>
      <c r="F109" s="123" t="s">
        <v>396</v>
      </c>
      <c r="I109" s="124"/>
      <c r="J109" s="125">
        <f>BK109</f>
        <v>0</v>
      </c>
      <c r="L109" s="121"/>
      <c r="M109" s="126"/>
      <c r="P109" s="127">
        <f>P110+P149+P188+P233+P248+P259+P267</f>
        <v>0</v>
      </c>
      <c r="R109" s="127">
        <f>R110+R149+R188+R233+R248+R259+R267</f>
        <v>0.33600319999999995</v>
      </c>
      <c r="T109" s="128">
        <f>T110+T149+T188+T233+T248+T259+T267</f>
        <v>0.53576999999999997</v>
      </c>
      <c r="AR109" s="122" t="s">
        <v>88</v>
      </c>
      <c r="AT109" s="129" t="s">
        <v>78</v>
      </c>
      <c r="AU109" s="129" t="s">
        <v>79</v>
      </c>
      <c r="AY109" s="122" t="s">
        <v>167</v>
      </c>
      <c r="BK109" s="130">
        <f>BK110+BK149+BK188+BK233+BK248+BK259+BK267</f>
        <v>0</v>
      </c>
    </row>
    <row r="110" spans="2:65" s="11" customFormat="1" ht="22.8" customHeight="1" x14ac:dyDescent="0.25">
      <c r="B110" s="121"/>
      <c r="D110" s="122" t="s">
        <v>78</v>
      </c>
      <c r="E110" s="131" t="s">
        <v>2113</v>
      </c>
      <c r="F110" s="131" t="s">
        <v>2114</v>
      </c>
      <c r="I110" s="124"/>
      <c r="J110" s="132">
        <f>BK110</f>
        <v>0</v>
      </c>
      <c r="L110" s="121"/>
      <c r="M110" s="126"/>
      <c r="P110" s="127">
        <f>SUM(P111:P148)</f>
        <v>0</v>
      </c>
      <c r="R110" s="127">
        <f>SUM(R111:R148)</f>
        <v>4.1769999999999988E-2</v>
      </c>
      <c r="T110" s="128">
        <f>SUM(T111:T148)</f>
        <v>0.12986</v>
      </c>
      <c r="AR110" s="122" t="s">
        <v>88</v>
      </c>
      <c r="AT110" s="129" t="s">
        <v>78</v>
      </c>
      <c r="AU110" s="129" t="s">
        <v>86</v>
      </c>
      <c r="AY110" s="122" t="s">
        <v>167</v>
      </c>
      <c r="BK110" s="130">
        <f>SUM(BK111:BK148)</f>
        <v>0</v>
      </c>
    </row>
    <row r="111" spans="2:65" s="1" customFormat="1" ht="16.5" customHeight="1" x14ac:dyDescent="0.2">
      <c r="B111" s="133"/>
      <c r="C111" s="134" t="s">
        <v>205</v>
      </c>
      <c r="D111" s="134" t="s">
        <v>169</v>
      </c>
      <c r="E111" s="135" t="s">
        <v>2115</v>
      </c>
      <c r="F111" s="136" t="s">
        <v>2116</v>
      </c>
      <c r="G111" s="137" t="s">
        <v>254</v>
      </c>
      <c r="H111" s="138">
        <v>8</v>
      </c>
      <c r="I111" s="139"/>
      <c r="J111" s="140">
        <f>ROUND(I111*H111,2)</f>
        <v>0</v>
      </c>
      <c r="K111" s="136" t="s">
        <v>173</v>
      </c>
      <c r="L111" s="34"/>
      <c r="M111" s="141" t="s">
        <v>3</v>
      </c>
      <c r="N111" s="142" t="s">
        <v>50</v>
      </c>
      <c r="P111" s="143">
        <f>O111*H111</f>
        <v>0</v>
      </c>
      <c r="Q111" s="143">
        <v>0</v>
      </c>
      <c r="R111" s="143">
        <f>Q111*H111</f>
        <v>0</v>
      </c>
      <c r="S111" s="143">
        <v>1.4919999999999999E-2</v>
      </c>
      <c r="T111" s="144">
        <f>S111*H111</f>
        <v>0.11935999999999999</v>
      </c>
      <c r="AR111" s="145" t="s">
        <v>275</v>
      </c>
      <c r="AT111" s="145" t="s">
        <v>169</v>
      </c>
      <c r="AU111" s="145" t="s">
        <v>88</v>
      </c>
      <c r="AY111" s="18" t="s">
        <v>167</v>
      </c>
      <c r="BE111" s="146">
        <f>IF(N111="základní",J111,0)</f>
        <v>0</v>
      </c>
      <c r="BF111" s="146">
        <f>IF(N111="snížená",J111,0)</f>
        <v>0</v>
      </c>
      <c r="BG111" s="146">
        <f>IF(N111="zákl. přenesená",J111,0)</f>
        <v>0</v>
      </c>
      <c r="BH111" s="146">
        <f>IF(N111="sníž. přenesená",J111,0)</f>
        <v>0</v>
      </c>
      <c r="BI111" s="146">
        <f>IF(N111="nulová",J111,0)</f>
        <v>0</v>
      </c>
      <c r="BJ111" s="18" t="s">
        <v>86</v>
      </c>
      <c r="BK111" s="146">
        <f>ROUND(I111*H111,2)</f>
        <v>0</v>
      </c>
      <c r="BL111" s="18" t="s">
        <v>275</v>
      </c>
      <c r="BM111" s="145" t="s">
        <v>2117</v>
      </c>
    </row>
    <row r="112" spans="2:65" s="1" customFormat="1" ht="10.199999999999999" x14ac:dyDescent="0.2">
      <c r="B112" s="34"/>
      <c r="D112" s="147" t="s">
        <v>176</v>
      </c>
      <c r="F112" s="148" t="s">
        <v>2118</v>
      </c>
      <c r="I112" s="149"/>
      <c r="L112" s="34"/>
      <c r="M112" s="150"/>
      <c r="T112" s="55"/>
      <c r="AT112" s="18" t="s">
        <v>176</v>
      </c>
      <c r="AU112" s="18" t="s">
        <v>88</v>
      </c>
    </row>
    <row r="113" spans="2:65" s="1" customFormat="1" ht="16.5" customHeight="1" x14ac:dyDescent="0.2">
      <c r="B113" s="133"/>
      <c r="C113" s="134" t="s">
        <v>212</v>
      </c>
      <c r="D113" s="134" t="s">
        <v>169</v>
      </c>
      <c r="E113" s="135" t="s">
        <v>2119</v>
      </c>
      <c r="F113" s="136" t="s">
        <v>2120</v>
      </c>
      <c r="G113" s="137" t="s">
        <v>254</v>
      </c>
      <c r="H113" s="138">
        <v>5</v>
      </c>
      <c r="I113" s="139"/>
      <c r="J113" s="140">
        <f>ROUND(I113*H113,2)</f>
        <v>0</v>
      </c>
      <c r="K113" s="136" t="s">
        <v>173</v>
      </c>
      <c r="L113" s="34"/>
      <c r="M113" s="141" t="s">
        <v>3</v>
      </c>
      <c r="N113" s="142" t="s">
        <v>50</v>
      </c>
      <c r="P113" s="143">
        <f>O113*H113</f>
        <v>0</v>
      </c>
      <c r="Q113" s="143">
        <v>0</v>
      </c>
      <c r="R113" s="143">
        <f>Q113*H113</f>
        <v>0</v>
      </c>
      <c r="S113" s="143">
        <v>2.0999999999999999E-3</v>
      </c>
      <c r="T113" s="144">
        <f>S113*H113</f>
        <v>1.0499999999999999E-2</v>
      </c>
      <c r="AR113" s="145" t="s">
        <v>275</v>
      </c>
      <c r="AT113" s="145" t="s">
        <v>169</v>
      </c>
      <c r="AU113" s="145" t="s">
        <v>88</v>
      </c>
      <c r="AY113" s="18" t="s">
        <v>167</v>
      </c>
      <c r="BE113" s="146">
        <f>IF(N113="základní",J113,0)</f>
        <v>0</v>
      </c>
      <c r="BF113" s="146">
        <f>IF(N113="snížená",J113,0)</f>
        <v>0</v>
      </c>
      <c r="BG113" s="146">
        <f>IF(N113="zákl. přenesená",J113,0)</f>
        <v>0</v>
      </c>
      <c r="BH113" s="146">
        <f>IF(N113="sníž. přenesená",J113,0)</f>
        <v>0</v>
      </c>
      <c r="BI113" s="146">
        <f>IF(N113="nulová",J113,0)</f>
        <v>0</v>
      </c>
      <c r="BJ113" s="18" t="s">
        <v>86</v>
      </c>
      <c r="BK113" s="146">
        <f>ROUND(I113*H113,2)</f>
        <v>0</v>
      </c>
      <c r="BL113" s="18" t="s">
        <v>275</v>
      </c>
      <c r="BM113" s="145" t="s">
        <v>2121</v>
      </c>
    </row>
    <row r="114" spans="2:65" s="1" customFormat="1" ht="10.199999999999999" x14ac:dyDescent="0.2">
      <c r="B114" s="34"/>
      <c r="D114" s="147" t="s">
        <v>176</v>
      </c>
      <c r="F114" s="148" t="s">
        <v>2122</v>
      </c>
      <c r="I114" s="149"/>
      <c r="L114" s="34"/>
      <c r="M114" s="150"/>
      <c r="T114" s="55"/>
      <c r="AT114" s="18" t="s">
        <v>176</v>
      </c>
      <c r="AU114" s="18" t="s">
        <v>88</v>
      </c>
    </row>
    <row r="115" spans="2:65" s="1" customFormat="1" ht="16.5" customHeight="1" x14ac:dyDescent="0.2">
      <c r="B115" s="133"/>
      <c r="C115" s="134" t="s">
        <v>217</v>
      </c>
      <c r="D115" s="134" t="s">
        <v>169</v>
      </c>
      <c r="E115" s="135" t="s">
        <v>2123</v>
      </c>
      <c r="F115" s="136" t="s">
        <v>2124</v>
      </c>
      <c r="G115" s="137" t="s">
        <v>245</v>
      </c>
      <c r="H115" s="138">
        <v>1</v>
      </c>
      <c r="I115" s="139"/>
      <c r="J115" s="140">
        <f>ROUND(I115*H115,2)</f>
        <v>0</v>
      </c>
      <c r="K115" s="136" t="s">
        <v>173</v>
      </c>
      <c r="L115" s="34"/>
      <c r="M115" s="141" t="s">
        <v>3</v>
      </c>
      <c r="N115" s="142" t="s">
        <v>50</v>
      </c>
      <c r="P115" s="143">
        <f>O115*H115</f>
        <v>0</v>
      </c>
      <c r="Q115" s="143">
        <v>1E-3</v>
      </c>
      <c r="R115" s="143">
        <f>Q115*H115</f>
        <v>1E-3</v>
      </c>
      <c r="S115" s="143">
        <v>0</v>
      </c>
      <c r="T115" s="144">
        <f>S115*H115</f>
        <v>0</v>
      </c>
      <c r="AR115" s="145" t="s">
        <v>275</v>
      </c>
      <c r="AT115" s="145" t="s">
        <v>169</v>
      </c>
      <c r="AU115" s="145" t="s">
        <v>88</v>
      </c>
      <c r="AY115" s="18" t="s">
        <v>167</v>
      </c>
      <c r="BE115" s="146">
        <f>IF(N115="základní",J115,0)</f>
        <v>0</v>
      </c>
      <c r="BF115" s="146">
        <f>IF(N115="snížená",J115,0)</f>
        <v>0</v>
      </c>
      <c r="BG115" s="146">
        <f>IF(N115="zákl. přenesená",J115,0)</f>
        <v>0</v>
      </c>
      <c r="BH115" s="146">
        <f>IF(N115="sníž. přenesená",J115,0)</f>
        <v>0</v>
      </c>
      <c r="BI115" s="146">
        <f>IF(N115="nulová",J115,0)</f>
        <v>0</v>
      </c>
      <c r="BJ115" s="18" t="s">
        <v>86</v>
      </c>
      <c r="BK115" s="146">
        <f>ROUND(I115*H115,2)</f>
        <v>0</v>
      </c>
      <c r="BL115" s="18" t="s">
        <v>275</v>
      </c>
      <c r="BM115" s="145" t="s">
        <v>2125</v>
      </c>
    </row>
    <row r="116" spans="2:65" s="1" customFormat="1" ht="10.199999999999999" x14ac:dyDescent="0.2">
      <c r="B116" s="34"/>
      <c r="D116" s="147" t="s">
        <v>176</v>
      </c>
      <c r="F116" s="148" t="s">
        <v>2126</v>
      </c>
      <c r="I116" s="149"/>
      <c r="L116" s="34"/>
      <c r="M116" s="150"/>
      <c r="T116" s="55"/>
      <c r="AT116" s="18" t="s">
        <v>176</v>
      </c>
      <c r="AU116" s="18" t="s">
        <v>88</v>
      </c>
    </row>
    <row r="117" spans="2:65" s="1" customFormat="1" ht="16.5" customHeight="1" x14ac:dyDescent="0.2">
      <c r="B117" s="133"/>
      <c r="C117" s="134" t="s">
        <v>224</v>
      </c>
      <c r="D117" s="134" t="s">
        <v>169</v>
      </c>
      <c r="E117" s="135" t="s">
        <v>2127</v>
      </c>
      <c r="F117" s="136" t="s">
        <v>2128</v>
      </c>
      <c r="G117" s="137" t="s">
        <v>254</v>
      </c>
      <c r="H117" s="138">
        <v>8</v>
      </c>
      <c r="I117" s="139"/>
      <c r="J117" s="140">
        <f>ROUND(I117*H117,2)</f>
        <v>0</v>
      </c>
      <c r="K117" s="136" t="s">
        <v>173</v>
      </c>
      <c r="L117" s="34"/>
      <c r="M117" s="141" t="s">
        <v>3</v>
      </c>
      <c r="N117" s="142" t="s">
        <v>50</v>
      </c>
      <c r="P117" s="143">
        <f>O117*H117</f>
        <v>0</v>
      </c>
      <c r="Q117" s="143">
        <v>1.42E-3</v>
      </c>
      <c r="R117" s="143">
        <f>Q117*H117</f>
        <v>1.136E-2</v>
      </c>
      <c r="S117" s="143">
        <v>0</v>
      </c>
      <c r="T117" s="144">
        <f>S117*H117</f>
        <v>0</v>
      </c>
      <c r="AR117" s="145" t="s">
        <v>275</v>
      </c>
      <c r="AT117" s="145" t="s">
        <v>169</v>
      </c>
      <c r="AU117" s="145" t="s">
        <v>88</v>
      </c>
      <c r="AY117" s="18" t="s">
        <v>167</v>
      </c>
      <c r="BE117" s="146">
        <f>IF(N117="základní",J117,0)</f>
        <v>0</v>
      </c>
      <c r="BF117" s="146">
        <f>IF(N117="snížená",J117,0)</f>
        <v>0</v>
      </c>
      <c r="BG117" s="146">
        <f>IF(N117="zákl. přenesená",J117,0)</f>
        <v>0</v>
      </c>
      <c r="BH117" s="146">
        <f>IF(N117="sníž. přenesená",J117,0)</f>
        <v>0</v>
      </c>
      <c r="BI117" s="146">
        <f>IF(N117="nulová",J117,0)</f>
        <v>0</v>
      </c>
      <c r="BJ117" s="18" t="s">
        <v>86</v>
      </c>
      <c r="BK117" s="146">
        <f>ROUND(I117*H117,2)</f>
        <v>0</v>
      </c>
      <c r="BL117" s="18" t="s">
        <v>275</v>
      </c>
      <c r="BM117" s="145" t="s">
        <v>2129</v>
      </c>
    </row>
    <row r="118" spans="2:65" s="1" customFormat="1" ht="10.199999999999999" x14ac:dyDescent="0.2">
      <c r="B118" s="34"/>
      <c r="D118" s="147" t="s">
        <v>176</v>
      </c>
      <c r="F118" s="148" t="s">
        <v>2130</v>
      </c>
      <c r="I118" s="149"/>
      <c r="L118" s="34"/>
      <c r="M118" s="150"/>
      <c r="T118" s="55"/>
      <c r="AT118" s="18" t="s">
        <v>176</v>
      </c>
      <c r="AU118" s="18" t="s">
        <v>88</v>
      </c>
    </row>
    <row r="119" spans="2:65" s="1" customFormat="1" ht="16.5" customHeight="1" x14ac:dyDescent="0.2">
      <c r="B119" s="133"/>
      <c r="C119" s="134" t="s">
        <v>242</v>
      </c>
      <c r="D119" s="134" t="s">
        <v>169</v>
      </c>
      <c r="E119" s="135" t="s">
        <v>2131</v>
      </c>
      <c r="F119" s="136" t="s">
        <v>2132</v>
      </c>
      <c r="G119" s="137" t="s">
        <v>254</v>
      </c>
      <c r="H119" s="138">
        <v>6</v>
      </c>
      <c r="I119" s="139"/>
      <c r="J119" s="140">
        <f>ROUND(I119*H119,2)</f>
        <v>0</v>
      </c>
      <c r="K119" s="136" t="s">
        <v>173</v>
      </c>
      <c r="L119" s="34"/>
      <c r="M119" s="141" t="s">
        <v>3</v>
      </c>
      <c r="N119" s="142" t="s">
        <v>50</v>
      </c>
      <c r="P119" s="143">
        <f>O119*H119</f>
        <v>0</v>
      </c>
      <c r="Q119" s="143">
        <v>4.8000000000000001E-4</v>
      </c>
      <c r="R119" s="143">
        <f>Q119*H119</f>
        <v>2.8800000000000002E-3</v>
      </c>
      <c r="S119" s="143">
        <v>0</v>
      </c>
      <c r="T119" s="144">
        <f>S119*H119</f>
        <v>0</v>
      </c>
      <c r="AR119" s="145" t="s">
        <v>275</v>
      </c>
      <c r="AT119" s="145" t="s">
        <v>169</v>
      </c>
      <c r="AU119" s="145" t="s">
        <v>88</v>
      </c>
      <c r="AY119" s="18" t="s">
        <v>167</v>
      </c>
      <c r="BE119" s="146">
        <f>IF(N119="základní",J119,0)</f>
        <v>0</v>
      </c>
      <c r="BF119" s="146">
        <f>IF(N119="snížená",J119,0)</f>
        <v>0</v>
      </c>
      <c r="BG119" s="146">
        <f>IF(N119="zákl. přenesená",J119,0)</f>
        <v>0</v>
      </c>
      <c r="BH119" s="146">
        <f>IF(N119="sníž. přenesená",J119,0)</f>
        <v>0</v>
      </c>
      <c r="BI119" s="146">
        <f>IF(N119="nulová",J119,0)</f>
        <v>0</v>
      </c>
      <c r="BJ119" s="18" t="s">
        <v>86</v>
      </c>
      <c r="BK119" s="146">
        <f>ROUND(I119*H119,2)</f>
        <v>0</v>
      </c>
      <c r="BL119" s="18" t="s">
        <v>275</v>
      </c>
      <c r="BM119" s="145" t="s">
        <v>2133</v>
      </c>
    </row>
    <row r="120" spans="2:65" s="1" customFormat="1" ht="10.199999999999999" x14ac:dyDescent="0.2">
      <c r="B120" s="34"/>
      <c r="D120" s="147" t="s">
        <v>176</v>
      </c>
      <c r="F120" s="148" t="s">
        <v>2134</v>
      </c>
      <c r="I120" s="149"/>
      <c r="L120" s="34"/>
      <c r="M120" s="150"/>
      <c r="T120" s="55"/>
      <c r="AT120" s="18" t="s">
        <v>176</v>
      </c>
      <c r="AU120" s="18" t="s">
        <v>88</v>
      </c>
    </row>
    <row r="121" spans="2:65" s="1" customFormat="1" ht="16.5" customHeight="1" x14ac:dyDescent="0.2">
      <c r="B121" s="133"/>
      <c r="C121" s="134" t="s">
        <v>22</v>
      </c>
      <c r="D121" s="134" t="s">
        <v>169</v>
      </c>
      <c r="E121" s="135" t="s">
        <v>2135</v>
      </c>
      <c r="F121" s="136" t="s">
        <v>2136</v>
      </c>
      <c r="G121" s="137" t="s">
        <v>254</v>
      </c>
      <c r="H121" s="138">
        <v>1</v>
      </c>
      <c r="I121" s="139"/>
      <c r="J121" s="140">
        <f>ROUND(I121*H121,2)</f>
        <v>0</v>
      </c>
      <c r="K121" s="136" t="s">
        <v>173</v>
      </c>
      <c r="L121" s="34"/>
      <c r="M121" s="141" t="s">
        <v>3</v>
      </c>
      <c r="N121" s="142" t="s">
        <v>50</v>
      </c>
      <c r="P121" s="143">
        <f>O121*H121</f>
        <v>0</v>
      </c>
      <c r="Q121" s="143">
        <v>7.1000000000000002E-4</v>
      </c>
      <c r="R121" s="143">
        <f>Q121*H121</f>
        <v>7.1000000000000002E-4</v>
      </c>
      <c r="S121" s="143">
        <v>0</v>
      </c>
      <c r="T121" s="144">
        <f>S121*H121</f>
        <v>0</v>
      </c>
      <c r="AR121" s="145" t="s">
        <v>275</v>
      </c>
      <c r="AT121" s="145" t="s">
        <v>169</v>
      </c>
      <c r="AU121" s="145" t="s">
        <v>88</v>
      </c>
      <c r="AY121" s="18" t="s">
        <v>167</v>
      </c>
      <c r="BE121" s="146">
        <f>IF(N121="základní",J121,0)</f>
        <v>0</v>
      </c>
      <c r="BF121" s="146">
        <f>IF(N121="snížená",J121,0)</f>
        <v>0</v>
      </c>
      <c r="BG121" s="146">
        <f>IF(N121="zákl. přenesená",J121,0)</f>
        <v>0</v>
      </c>
      <c r="BH121" s="146">
        <f>IF(N121="sníž. přenesená",J121,0)</f>
        <v>0</v>
      </c>
      <c r="BI121" s="146">
        <f>IF(N121="nulová",J121,0)</f>
        <v>0</v>
      </c>
      <c r="BJ121" s="18" t="s">
        <v>86</v>
      </c>
      <c r="BK121" s="146">
        <f>ROUND(I121*H121,2)</f>
        <v>0</v>
      </c>
      <c r="BL121" s="18" t="s">
        <v>275</v>
      </c>
      <c r="BM121" s="145" t="s">
        <v>2137</v>
      </c>
    </row>
    <row r="122" spans="2:65" s="1" customFormat="1" ht="10.199999999999999" x14ac:dyDescent="0.2">
      <c r="B122" s="34"/>
      <c r="D122" s="147" t="s">
        <v>176</v>
      </c>
      <c r="F122" s="148" t="s">
        <v>2138</v>
      </c>
      <c r="I122" s="149"/>
      <c r="L122" s="34"/>
      <c r="M122" s="150"/>
      <c r="T122" s="55"/>
      <c r="AT122" s="18" t="s">
        <v>176</v>
      </c>
      <c r="AU122" s="18" t="s">
        <v>88</v>
      </c>
    </row>
    <row r="123" spans="2:65" s="1" customFormat="1" ht="16.5" customHeight="1" x14ac:dyDescent="0.2">
      <c r="B123" s="133"/>
      <c r="C123" s="134" t="s">
        <v>9</v>
      </c>
      <c r="D123" s="134" t="s">
        <v>169</v>
      </c>
      <c r="E123" s="135" t="s">
        <v>2139</v>
      </c>
      <c r="F123" s="136" t="s">
        <v>2140</v>
      </c>
      <c r="G123" s="137" t="s">
        <v>254</v>
      </c>
      <c r="H123" s="138">
        <v>10</v>
      </c>
      <c r="I123" s="139"/>
      <c r="J123" s="140">
        <f>ROUND(I123*H123,2)</f>
        <v>0</v>
      </c>
      <c r="K123" s="136" t="s">
        <v>173</v>
      </c>
      <c r="L123" s="34"/>
      <c r="M123" s="141" t="s">
        <v>3</v>
      </c>
      <c r="N123" s="142" t="s">
        <v>50</v>
      </c>
      <c r="P123" s="143">
        <f>O123*H123</f>
        <v>0</v>
      </c>
      <c r="Q123" s="143">
        <v>2.2399999999999998E-3</v>
      </c>
      <c r="R123" s="143">
        <f>Q123*H123</f>
        <v>2.2399999999999996E-2</v>
      </c>
      <c r="S123" s="143">
        <v>0</v>
      </c>
      <c r="T123" s="144">
        <f>S123*H123</f>
        <v>0</v>
      </c>
      <c r="AR123" s="145" t="s">
        <v>275</v>
      </c>
      <c r="AT123" s="145" t="s">
        <v>169</v>
      </c>
      <c r="AU123" s="145" t="s">
        <v>88</v>
      </c>
      <c r="AY123" s="18" t="s">
        <v>167</v>
      </c>
      <c r="BE123" s="146">
        <f>IF(N123="základní",J123,0)</f>
        <v>0</v>
      </c>
      <c r="BF123" s="146">
        <f>IF(N123="snížená",J123,0)</f>
        <v>0</v>
      </c>
      <c r="BG123" s="146">
        <f>IF(N123="zákl. přenesená",J123,0)</f>
        <v>0</v>
      </c>
      <c r="BH123" s="146">
        <f>IF(N123="sníž. přenesená",J123,0)</f>
        <v>0</v>
      </c>
      <c r="BI123" s="146">
        <f>IF(N123="nulová",J123,0)</f>
        <v>0</v>
      </c>
      <c r="BJ123" s="18" t="s">
        <v>86</v>
      </c>
      <c r="BK123" s="146">
        <f>ROUND(I123*H123,2)</f>
        <v>0</v>
      </c>
      <c r="BL123" s="18" t="s">
        <v>275</v>
      </c>
      <c r="BM123" s="145" t="s">
        <v>2141</v>
      </c>
    </row>
    <row r="124" spans="2:65" s="1" customFormat="1" ht="10.199999999999999" x14ac:dyDescent="0.2">
      <c r="B124" s="34"/>
      <c r="D124" s="147" t="s">
        <v>176</v>
      </c>
      <c r="F124" s="148" t="s">
        <v>2142</v>
      </c>
      <c r="I124" s="149"/>
      <c r="L124" s="34"/>
      <c r="M124" s="150"/>
      <c r="T124" s="55"/>
      <c r="AT124" s="18" t="s">
        <v>176</v>
      </c>
      <c r="AU124" s="18" t="s">
        <v>88</v>
      </c>
    </row>
    <row r="125" spans="2:65" s="1" customFormat="1" ht="16.5" customHeight="1" x14ac:dyDescent="0.2">
      <c r="B125" s="133"/>
      <c r="C125" s="134" t="s">
        <v>258</v>
      </c>
      <c r="D125" s="134" t="s">
        <v>169</v>
      </c>
      <c r="E125" s="135" t="s">
        <v>2143</v>
      </c>
      <c r="F125" s="136" t="s">
        <v>2144</v>
      </c>
      <c r="G125" s="137" t="s">
        <v>245</v>
      </c>
      <c r="H125" s="138">
        <v>7</v>
      </c>
      <c r="I125" s="139"/>
      <c r="J125" s="140">
        <f>ROUND(I125*H125,2)</f>
        <v>0</v>
      </c>
      <c r="K125" s="136" t="s">
        <v>173</v>
      </c>
      <c r="L125" s="34"/>
      <c r="M125" s="141" t="s">
        <v>3</v>
      </c>
      <c r="N125" s="142" t="s">
        <v>50</v>
      </c>
      <c r="P125" s="143">
        <f>O125*H125</f>
        <v>0</v>
      </c>
      <c r="Q125" s="143">
        <v>0</v>
      </c>
      <c r="R125" s="143">
        <f>Q125*H125</f>
        <v>0</v>
      </c>
      <c r="S125" s="143">
        <v>0</v>
      </c>
      <c r="T125" s="144">
        <f>S125*H125</f>
        <v>0</v>
      </c>
      <c r="AR125" s="145" t="s">
        <v>275</v>
      </c>
      <c r="AT125" s="145" t="s">
        <v>169</v>
      </c>
      <c r="AU125" s="145" t="s">
        <v>88</v>
      </c>
      <c r="AY125" s="18" t="s">
        <v>167</v>
      </c>
      <c r="BE125" s="146">
        <f>IF(N125="základní",J125,0)</f>
        <v>0</v>
      </c>
      <c r="BF125" s="146">
        <f>IF(N125="snížená",J125,0)</f>
        <v>0</v>
      </c>
      <c r="BG125" s="146">
        <f>IF(N125="zákl. přenesená",J125,0)</f>
        <v>0</v>
      </c>
      <c r="BH125" s="146">
        <f>IF(N125="sníž. přenesená",J125,0)</f>
        <v>0</v>
      </c>
      <c r="BI125" s="146">
        <f>IF(N125="nulová",J125,0)</f>
        <v>0</v>
      </c>
      <c r="BJ125" s="18" t="s">
        <v>86</v>
      </c>
      <c r="BK125" s="146">
        <f>ROUND(I125*H125,2)</f>
        <v>0</v>
      </c>
      <c r="BL125" s="18" t="s">
        <v>275</v>
      </c>
      <c r="BM125" s="145" t="s">
        <v>2145</v>
      </c>
    </row>
    <row r="126" spans="2:65" s="1" customFormat="1" ht="10.199999999999999" x14ac:dyDescent="0.2">
      <c r="B126" s="34"/>
      <c r="D126" s="147" t="s">
        <v>176</v>
      </c>
      <c r="F126" s="148" t="s">
        <v>2146</v>
      </c>
      <c r="I126" s="149"/>
      <c r="L126" s="34"/>
      <c r="M126" s="150"/>
      <c r="T126" s="55"/>
      <c r="AT126" s="18" t="s">
        <v>176</v>
      </c>
      <c r="AU126" s="18" t="s">
        <v>88</v>
      </c>
    </row>
    <row r="127" spans="2:65" s="1" customFormat="1" ht="16.5" customHeight="1" x14ac:dyDescent="0.2">
      <c r="B127" s="133"/>
      <c r="C127" s="134" t="s">
        <v>264</v>
      </c>
      <c r="D127" s="134" t="s">
        <v>169</v>
      </c>
      <c r="E127" s="135" t="s">
        <v>2147</v>
      </c>
      <c r="F127" s="136" t="s">
        <v>2148</v>
      </c>
      <c r="G127" s="137" t="s">
        <v>245</v>
      </c>
      <c r="H127" s="138">
        <v>3</v>
      </c>
      <c r="I127" s="139"/>
      <c r="J127" s="140">
        <f>ROUND(I127*H127,2)</f>
        <v>0</v>
      </c>
      <c r="K127" s="136" t="s">
        <v>173</v>
      </c>
      <c r="L127" s="34"/>
      <c r="M127" s="141" t="s">
        <v>3</v>
      </c>
      <c r="N127" s="142" t="s">
        <v>50</v>
      </c>
      <c r="P127" s="143">
        <f>O127*H127</f>
        <v>0</v>
      </c>
      <c r="Q127" s="143">
        <v>0</v>
      </c>
      <c r="R127" s="143">
        <f>Q127*H127</f>
        <v>0</v>
      </c>
      <c r="S127" s="143">
        <v>0</v>
      </c>
      <c r="T127" s="144">
        <f>S127*H127</f>
        <v>0</v>
      </c>
      <c r="AR127" s="145" t="s">
        <v>275</v>
      </c>
      <c r="AT127" s="145" t="s">
        <v>169</v>
      </c>
      <c r="AU127" s="145" t="s">
        <v>88</v>
      </c>
      <c r="AY127" s="18" t="s">
        <v>167</v>
      </c>
      <c r="BE127" s="146">
        <f>IF(N127="základní",J127,0)</f>
        <v>0</v>
      </c>
      <c r="BF127" s="146">
        <f>IF(N127="snížená",J127,0)</f>
        <v>0</v>
      </c>
      <c r="BG127" s="146">
        <f>IF(N127="zákl. přenesená",J127,0)</f>
        <v>0</v>
      </c>
      <c r="BH127" s="146">
        <f>IF(N127="sníž. přenesená",J127,0)</f>
        <v>0</v>
      </c>
      <c r="BI127" s="146">
        <f>IF(N127="nulová",J127,0)</f>
        <v>0</v>
      </c>
      <c r="BJ127" s="18" t="s">
        <v>86</v>
      </c>
      <c r="BK127" s="146">
        <f>ROUND(I127*H127,2)</f>
        <v>0</v>
      </c>
      <c r="BL127" s="18" t="s">
        <v>275</v>
      </c>
      <c r="BM127" s="145" t="s">
        <v>2149</v>
      </c>
    </row>
    <row r="128" spans="2:65" s="1" customFormat="1" ht="10.199999999999999" x14ac:dyDescent="0.2">
      <c r="B128" s="34"/>
      <c r="D128" s="147" t="s">
        <v>176</v>
      </c>
      <c r="F128" s="148" t="s">
        <v>2150</v>
      </c>
      <c r="I128" s="149"/>
      <c r="L128" s="34"/>
      <c r="M128" s="150"/>
      <c r="T128" s="55"/>
      <c r="AT128" s="18" t="s">
        <v>176</v>
      </c>
      <c r="AU128" s="18" t="s">
        <v>88</v>
      </c>
    </row>
    <row r="129" spans="2:65" s="1" customFormat="1" ht="16.5" customHeight="1" x14ac:dyDescent="0.2">
      <c r="B129" s="133"/>
      <c r="C129" s="134" t="s">
        <v>269</v>
      </c>
      <c r="D129" s="134" t="s">
        <v>169</v>
      </c>
      <c r="E129" s="135" t="s">
        <v>2151</v>
      </c>
      <c r="F129" s="136" t="s">
        <v>2152</v>
      </c>
      <c r="G129" s="137" t="s">
        <v>245</v>
      </c>
      <c r="H129" s="138">
        <v>2</v>
      </c>
      <c r="I129" s="139"/>
      <c r="J129" s="140">
        <f>ROUND(I129*H129,2)</f>
        <v>0</v>
      </c>
      <c r="K129" s="136" t="s">
        <v>173</v>
      </c>
      <c r="L129" s="34"/>
      <c r="M129" s="141" t="s">
        <v>3</v>
      </c>
      <c r="N129" s="142" t="s">
        <v>50</v>
      </c>
      <c r="P129" s="143">
        <f>O129*H129</f>
        <v>0</v>
      </c>
      <c r="Q129" s="143">
        <v>1.48E-3</v>
      </c>
      <c r="R129" s="143">
        <f>Q129*H129</f>
        <v>2.96E-3</v>
      </c>
      <c r="S129" s="143">
        <v>0</v>
      </c>
      <c r="T129" s="144">
        <f>S129*H129</f>
        <v>0</v>
      </c>
      <c r="AR129" s="145" t="s">
        <v>275</v>
      </c>
      <c r="AT129" s="145" t="s">
        <v>169</v>
      </c>
      <c r="AU129" s="145" t="s">
        <v>88</v>
      </c>
      <c r="AY129" s="18" t="s">
        <v>167</v>
      </c>
      <c r="BE129" s="146">
        <f>IF(N129="základní",J129,0)</f>
        <v>0</v>
      </c>
      <c r="BF129" s="146">
        <f>IF(N129="snížená",J129,0)</f>
        <v>0</v>
      </c>
      <c r="BG129" s="146">
        <f>IF(N129="zákl. přenesená",J129,0)</f>
        <v>0</v>
      </c>
      <c r="BH129" s="146">
        <f>IF(N129="sníž. přenesená",J129,0)</f>
        <v>0</v>
      </c>
      <c r="BI129" s="146">
        <f>IF(N129="nulová",J129,0)</f>
        <v>0</v>
      </c>
      <c r="BJ129" s="18" t="s">
        <v>86</v>
      </c>
      <c r="BK129" s="146">
        <f>ROUND(I129*H129,2)</f>
        <v>0</v>
      </c>
      <c r="BL129" s="18" t="s">
        <v>275</v>
      </c>
      <c r="BM129" s="145" t="s">
        <v>2153</v>
      </c>
    </row>
    <row r="130" spans="2:65" s="1" customFormat="1" ht="10.199999999999999" x14ac:dyDescent="0.2">
      <c r="B130" s="34"/>
      <c r="D130" s="147" t="s">
        <v>176</v>
      </c>
      <c r="F130" s="148" t="s">
        <v>2154</v>
      </c>
      <c r="I130" s="149"/>
      <c r="L130" s="34"/>
      <c r="M130" s="150"/>
      <c r="T130" s="55"/>
      <c r="AT130" s="18" t="s">
        <v>176</v>
      </c>
      <c r="AU130" s="18" t="s">
        <v>88</v>
      </c>
    </row>
    <row r="131" spans="2:65" s="12" customFormat="1" ht="10.199999999999999" x14ac:dyDescent="0.2">
      <c r="B131" s="151"/>
      <c r="D131" s="152" t="s">
        <v>178</v>
      </c>
      <c r="E131" s="153" t="s">
        <v>3</v>
      </c>
      <c r="F131" s="154" t="s">
        <v>2155</v>
      </c>
      <c r="H131" s="153" t="s">
        <v>3</v>
      </c>
      <c r="I131" s="155"/>
      <c r="L131" s="151"/>
      <c r="M131" s="156"/>
      <c r="T131" s="157"/>
      <c r="AT131" s="153" t="s">
        <v>178</v>
      </c>
      <c r="AU131" s="153" t="s">
        <v>88</v>
      </c>
      <c r="AV131" s="12" t="s">
        <v>86</v>
      </c>
      <c r="AW131" s="12" t="s">
        <v>41</v>
      </c>
      <c r="AX131" s="12" t="s">
        <v>79</v>
      </c>
      <c r="AY131" s="153" t="s">
        <v>167</v>
      </c>
    </row>
    <row r="132" spans="2:65" s="12" customFormat="1" ht="10.199999999999999" x14ac:dyDescent="0.2">
      <c r="B132" s="151"/>
      <c r="D132" s="152" t="s">
        <v>178</v>
      </c>
      <c r="E132" s="153" t="s">
        <v>3</v>
      </c>
      <c r="F132" s="154" t="s">
        <v>232</v>
      </c>
      <c r="H132" s="153" t="s">
        <v>3</v>
      </c>
      <c r="I132" s="155"/>
      <c r="L132" s="151"/>
      <c r="M132" s="156"/>
      <c r="T132" s="157"/>
      <c r="AT132" s="153" t="s">
        <v>178</v>
      </c>
      <c r="AU132" s="153" t="s">
        <v>88</v>
      </c>
      <c r="AV132" s="12" t="s">
        <v>86</v>
      </c>
      <c r="AW132" s="12" t="s">
        <v>41</v>
      </c>
      <c r="AX132" s="12" t="s">
        <v>79</v>
      </c>
      <c r="AY132" s="153" t="s">
        <v>167</v>
      </c>
    </row>
    <row r="133" spans="2:65" s="13" customFormat="1" ht="10.199999999999999" x14ac:dyDescent="0.2">
      <c r="B133" s="158"/>
      <c r="D133" s="152" t="s">
        <v>178</v>
      </c>
      <c r="E133" s="159" t="s">
        <v>3</v>
      </c>
      <c r="F133" s="160" t="s">
        <v>86</v>
      </c>
      <c r="H133" s="161">
        <v>1</v>
      </c>
      <c r="I133" s="162"/>
      <c r="L133" s="158"/>
      <c r="M133" s="163"/>
      <c r="T133" s="164"/>
      <c r="AT133" s="159" t="s">
        <v>178</v>
      </c>
      <c r="AU133" s="159" t="s">
        <v>88</v>
      </c>
      <c r="AV133" s="13" t="s">
        <v>88</v>
      </c>
      <c r="AW133" s="13" t="s">
        <v>41</v>
      </c>
      <c r="AX133" s="13" t="s">
        <v>79</v>
      </c>
      <c r="AY133" s="159" t="s">
        <v>167</v>
      </c>
    </row>
    <row r="134" spans="2:65" s="12" customFormat="1" ht="10.199999999999999" x14ac:dyDescent="0.2">
      <c r="B134" s="151"/>
      <c r="D134" s="152" t="s">
        <v>178</v>
      </c>
      <c r="E134" s="153" t="s">
        <v>3</v>
      </c>
      <c r="F134" s="154" t="s">
        <v>236</v>
      </c>
      <c r="H134" s="153" t="s">
        <v>3</v>
      </c>
      <c r="I134" s="155"/>
      <c r="L134" s="151"/>
      <c r="M134" s="156"/>
      <c r="T134" s="157"/>
      <c r="AT134" s="153" t="s">
        <v>178</v>
      </c>
      <c r="AU134" s="153" t="s">
        <v>88</v>
      </c>
      <c r="AV134" s="12" t="s">
        <v>86</v>
      </c>
      <c r="AW134" s="12" t="s">
        <v>41</v>
      </c>
      <c r="AX134" s="12" t="s">
        <v>79</v>
      </c>
      <c r="AY134" s="153" t="s">
        <v>167</v>
      </c>
    </row>
    <row r="135" spans="2:65" s="13" customFormat="1" ht="10.199999999999999" x14ac:dyDescent="0.2">
      <c r="B135" s="158"/>
      <c r="D135" s="152" t="s">
        <v>178</v>
      </c>
      <c r="E135" s="159" t="s">
        <v>3</v>
      </c>
      <c r="F135" s="160" t="s">
        <v>86</v>
      </c>
      <c r="H135" s="161">
        <v>1</v>
      </c>
      <c r="I135" s="162"/>
      <c r="L135" s="158"/>
      <c r="M135" s="163"/>
      <c r="T135" s="164"/>
      <c r="AT135" s="159" t="s">
        <v>178</v>
      </c>
      <c r="AU135" s="159" t="s">
        <v>88</v>
      </c>
      <c r="AV135" s="13" t="s">
        <v>88</v>
      </c>
      <c r="AW135" s="13" t="s">
        <v>41</v>
      </c>
      <c r="AX135" s="13" t="s">
        <v>79</v>
      </c>
      <c r="AY135" s="159" t="s">
        <v>167</v>
      </c>
    </row>
    <row r="136" spans="2:65" s="14" customFormat="1" ht="10.199999999999999" x14ac:dyDescent="0.2">
      <c r="B136" s="165"/>
      <c r="D136" s="152" t="s">
        <v>178</v>
      </c>
      <c r="E136" s="166" t="s">
        <v>3</v>
      </c>
      <c r="F136" s="167" t="s">
        <v>181</v>
      </c>
      <c r="H136" s="168">
        <v>2</v>
      </c>
      <c r="I136" s="169"/>
      <c r="L136" s="165"/>
      <c r="M136" s="170"/>
      <c r="T136" s="171"/>
      <c r="AT136" s="166" t="s">
        <v>178</v>
      </c>
      <c r="AU136" s="166" t="s">
        <v>88</v>
      </c>
      <c r="AV136" s="14" t="s">
        <v>174</v>
      </c>
      <c r="AW136" s="14" t="s">
        <v>41</v>
      </c>
      <c r="AX136" s="14" t="s">
        <v>86</v>
      </c>
      <c r="AY136" s="166" t="s">
        <v>167</v>
      </c>
    </row>
    <row r="137" spans="2:65" s="1" customFormat="1" ht="16.5" customHeight="1" x14ac:dyDescent="0.2">
      <c r="B137" s="133"/>
      <c r="C137" s="134" t="s">
        <v>275</v>
      </c>
      <c r="D137" s="134" t="s">
        <v>169</v>
      </c>
      <c r="E137" s="135" t="s">
        <v>2156</v>
      </c>
      <c r="F137" s="136" t="s">
        <v>2157</v>
      </c>
      <c r="G137" s="137" t="s">
        <v>245</v>
      </c>
      <c r="H137" s="138">
        <v>1</v>
      </c>
      <c r="I137" s="139"/>
      <c r="J137" s="140">
        <f>ROUND(I137*H137,2)</f>
        <v>0</v>
      </c>
      <c r="K137" s="136" t="s">
        <v>173</v>
      </c>
      <c r="L137" s="34"/>
      <c r="M137" s="141" t="s">
        <v>3</v>
      </c>
      <c r="N137" s="142" t="s">
        <v>50</v>
      </c>
      <c r="P137" s="143">
        <f>O137*H137</f>
        <v>0</v>
      </c>
      <c r="Q137" s="143">
        <v>2.9E-4</v>
      </c>
      <c r="R137" s="143">
        <f>Q137*H137</f>
        <v>2.9E-4</v>
      </c>
      <c r="S137" s="143">
        <v>0</v>
      </c>
      <c r="T137" s="144">
        <f>S137*H137</f>
        <v>0</v>
      </c>
      <c r="AR137" s="145" t="s">
        <v>275</v>
      </c>
      <c r="AT137" s="145" t="s">
        <v>169</v>
      </c>
      <c r="AU137" s="145" t="s">
        <v>88</v>
      </c>
      <c r="AY137" s="18" t="s">
        <v>167</v>
      </c>
      <c r="BE137" s="146">
        <f>IF(N137="základní",J137,0)</f>
        <v>0</v>
      </c>
      <c r="BF137" s="146">
        <f>IF(N137="snížená",J137,0)</f>
        <v>0</v>
      </c>
      <c r="BG137" s="146">
        <f>IF(N137="zákl. přenesená",J137,0)</f>
        <v>0</v>
      </c>
      <c r="BH137" s="146">
        <f>IF(N137="sníž. přenesená",J137,0)</f>
        <v>0</v>
      </c>
      <c r="BI137" s="146">
        <f>IF(N137="nulová",J137,0)</f>
        <v>0</v>
      </c>
      <c r="BJ137" s="18" t="s">
        <v>86</v>
      </c>
      <c r="BK137" s="146">
        <f>ROUND(I137*H137,2)</f>
        <v>0</v>
      </c>
      <c r="BL137" s="18" t="s">
        <v>275</v>
      </c>
      <c r="BM137" s="145" t="s">
        <v>2158</v>
      </c>
    </row>
    <row r="138" spans="2:65" s="1" customFormat="1" ht="10.199999999999999" x14ac:dyDescent="0.2">
      <c r="B138" s="34"/>
      <c r="D138" s="147" t="s">
        <v>176</v>
      </c>
      <c r="F138" s="148" t="s">
        <v>2159</v>
      </c>
      <c r="I138" s="149"/>
      <c r="L138" s="34"/>
      <c r="M138" s="150"/>
      <c r="T138" s="55"/>
      <c r="AT138" s="18" t="s">
        <v>176</v>
      </c>
      <c r="AU138" s="18" t="s">
        <v>88</v>
      </c>
    </row>
    <row r="139" spans="2:65" s="1" customFormat="1" ht="16.5" customHeight="1" x14ac:dyDescent="0.2">
      <c r="B139" s="133"/>
      <c r="C139" s="134" t="s">
        <v>283</v>
      </c>
      <c r="D139" s="134" t="s">
        <v>169</v>
      </c>
      <c r="E139" s="135" t="s">
        <v>2160</v>
      </c>
      <c r="F139" s="136" t="s">
        <v>2161</v>
      </c>
      <c r="G139" s="137" t="s">
        <v>245</v>
      </c>
      <c r="H139" s="138">
        <v>1</v>
      </c>
      <c r="I139" s="139"/>
      <c r="J139" s="140">
        <f>ROUND(I139*H139,2)</f>
        <v>0</v>
      </c>
      <c r="K139" s="136" t="s">
        <v>173</v>
      </c>
      <c r="L139" s="34"/>
      <c r="M139" s="141" t="s">
        <v>3</v>
      </c>
      <c r="N139" s="142" t="s">
        <v>50</v>
      </c>
      <c r="P139" s="143">
        <f>O139*H139</f>
        <v>0</v>
      </c>
      <c r="Q139" s="143">
        <v>1.7000000000000001E-4</v>
      </c>
      <c r="R139" s="143">
        <f>Q139*H139</f>
        <v>1.7000000000000001E-4</v>
      </c>
      <c r="S139" s="143">
        <v>0</v>
      </c>
      <c r="T139" s="144">
        <f>S139*H139</f>
        <v>0</v>
      </c>
      <c r="AR139" s="145" t="s">
        <v>275</v>
      </c>
      <c r="AT139" s="145" t="s">
        <v>169</v>
      </c>
      <c r="AU139" s="145" t="s">
        <v>88</v>
      </c>
      <c r="AY139" s="18" t="s">
        <v>167</v>
      </c>
      <c r="BE139" s="146">
        <f>IF(N139="základní",J139,0)</f>
        <v>0</v>
      </c>
      <c r="BF139" s="146">
        <f>IF(N139="snížená",J139,0)</f>
        <v>0</v>
      </c>
      <c r="BG139" s="146">
        <f>IF(N139="zákl. přenesená",J139,0)</f>
        <v>0</v>
      </c>
      <c r="BH139" s="146">
        <f>IF(N139="sníž. přenesená",J139,0)</f>
        <v>0</v>
      </c>
      <c r="BI139" s="146">
        <f>IF(N139="nulová",J139,0)</f>
        <v>0</v>
      </c>
      <c r="BJ139" s="18" t="s">
        <v>86</v>
      </c>
      <c r="BK139" s="146">
        <f>ROUND(I139*H139,2)</f>
        <v>0</v>
      </c>
      <c r="BL139" s="18" t="s">
        <v>275</v>
      </c>
      <c r="BM139" s="145" t="s">
        <v>2162</v>
      </c>
    </row>
    <row r="140" spans="2:65" s="1" customFormat="1" ht="10.199999999999999" x14ac:dyDescent="0.2">
      <c r="B140" s="34"/>
      <c r="D140" s="147" t="s">
        <v>176</v>
      </c>
      <c r="F140" s="148" t="s">
        <v>2163</v>
      </c>
      <c r="I140" s="149"/>
      <c r="L140" s="34"/>
      <c r="M140" s="150"/>
      <c r="T140" s="55"/>
      <c r="AT140" s="18" t="s">
        <v>176</v>
      </c>
      <c r="AU140" s="18" t="s">
        <v>88</v>
      </c>
    </row>
    <row r="141" spans="2:65" s="1" customFormat="1" ht="48" x14ac:dyDescent="0.2">
      <c r="B141" s="34"/>
      <c r="D141" s="152" t="s">
        <v>552</v>
      </c>
      <c r="F141" s="182" t="s">
        <v>2164</v>
      </c>
      <c r="I141" s="149"/>
      <c r="L141" s="34"/>
      <c r="M141" s="150"/>
      <c r="T141" s="55"/>
      <c r="AT141" s="18" t="s">
        <v>552</v>
      </c>
      <c r="AU141" s="18" t="s">
        <v>88</v>
      </c>
    </row>
    <row r="142" spans="2:65" s="1" customFormat="1" ht="16.5" customHeight="1" x14ac:dyDescent="0.2">
      <c r="B142" s="133"/>
      <c r="C142" s="134" t="s">
        <v>290</v>
      </c>
      <c r="D142" s="134" t="s">
        <v>169</v>
      </c>
      <c r="E142" s="135" t="s">
        <v>2165</v>
      </c>
      <c r="F142" s="136" t="s">
        <v>2166</v>
      </c>
      <c r="G142" s="137" t="s">
        <v>1617</v>
      </c>
      <c r="H142" s="138">
        <v>2</v>
      </c>
      <c r="I142" s="139"/>
      <c r="J142" s="140">
        <f>ROUND(I142*H142,2)</f>
        <v>0</v>
      </c>
      <c r="K142" s="136" t="s">
        <v>3</v>
      </c>
      <c r="L142" s="34"/>
      <c r="M142" s="141" t="s">
        <v>3</v>
      </c>
      <c r="N142" s="142" t="s">
        <v>50</v>
      </c>
      <c r="P142" s="143">
        <f>O142*H142</f>
        <v>0</v>
      </c>
      <c r="Q142" s="143">
        <v>0</v>
      </c>
      <c r="R142" s="143">
        <f>Q142*H142</f>
        <v>0</v>
      </c>
      <c r="S142" s="143">
        <v>0</v>
      </c>
      <c r="T142" s="144">
        <f>S142*H142</f>
        <v>0</v>
      </c>
      <c r="AR142" s="145" t="s">
        <v>275</v>
      </c>
      <c r="AT142" s="145" t="s">
        <v>169</v>
      </c>
      <c r="AU142" s="145" t="s">
        <v>88</v>
      </c>
      <c r="AY142" s="18" t="s">
        <v>167</v>
      </c>
      <c r="BE142" s="146">
        <f>IF(N142="základní",J142,0)</f>
        <v>0</v>
      </c>
      <c r="BF142" s="146">
        <f>IF(N142="snížená",J142,0)</f>
        <v>0</v>
      </c>
      <c r="BG142" s="146">
        <f>IF(N142="zákl. přenesená",J142,0)</f>
        <v>0</v>
      </c>
      <c r="BH142" s="146">
        <f>IF(N142="sníž. přenesená",J142,0)</f>
        <v>0</v>
      </c>
      <c r="BI142" s="146">
        <f>IF(N142="nulová",J142,0)</f>
        <v>0</v>
      </c>
      <c r="BJ142" s="18" t="s">
        <v>86</v>
      </c>
      <c r="BK142" s="146">
        <f>ROUND(I142*H142,2)</f>
        <v>0</v>
      </c>
      <c r="BL142" s="18" t="s">
        <v>275</v>
      </c>
      <c r="BM142" s="145" t="s">
        <v>2167</v>
      </c>
    </row>
    <row r="143" spans="2:65" s="1" customFormat="1" ht="16.5" customHeight="1" x14ac:dyDescent="0.2">
      <c r="B143" s="133"/>
      <c r="C143" s="134" t="s">
        <v>296</v>
      </c>
      <c r="D143" s="134" t="s">
        <v>169</v>
      </c>
      <c r="E143" s="135" t="s">
        <v>2168</v>
      </c>
      <c r="F143" s="136" t="s">
        <v>2169</v>
      </c>
      <c r="G143" s="137" t="s">
        <v>254</v>
      </c>
      <c r="H143" s="138">
        <v>25</v>
      </c>
      <c r="I143" s="139"/>
      <c r="J143" s="140">
        <f>ROUND(I143*H143,2)</f>
        <v>0</v>
      </c>
      <c r="K143" s="136" t="s">
        <v>173</v>
      </c>
      <c r="L143" s="34"/>
      <c r="M143" s="141" t="s">
        <v>3</v>
      </c>
      <c r="N143" s="142" t="s">
        <v>50</v>
      </c>
      <c r="P143" s="143">
        <f>O143*H143</f>
        <v>0</v>
      </c>
      <c r="Q143" s="143">
        <v>0</v>
      </c>
      <c r="R143" s="143">
        <f>Q143*H143</f>
        <v>0</v>
      </c>
      <c r="S143" s="143">
        <v>0</v>
      </c>
      <c r="T143" s="144">
        <f>S143*H143</f>
        <v>0</v>
      </c>
      <c r="AR143" s="145" t="s">
        <v>275</v>
      </c>
      <c r="AT143" s="145" t="s">
        <v>169</v>
      </c>
      <c r="AU143" s="145" t="s">
        <v>88</v>
      </c>
      <c r="AY143" s="18" t="s">
        <v>167</v>
      </c>
      <c r="BE143" s="146">
        <f>IF(N143="základní",J143,0)</f>
        <v>0</v>
      </c>
      <c r="BF143" s="146">
        <f>IF(N143="snížená",J143,0)</f>
        <v>0</v>
      </c>
      <c r="BG143" s="146">
        <f>IF(N143="zákl. přenesená",J143,0)</f>
        <v>0</v>
      </c>
      <c r="BH143" s="146">
        <f>IF(N143="sníž. přenesená",J143,0)</f>
        <v>0</v>
      </c>
      <c r="BI143" s="146">
        <f>IF(N143="nulová",J143,0)</f>
        <v>0</v>
      </c>
      <c r="BJ143" s="18" t="s">
        <v>86</v>
      </c>
      <c r="BK143" s="146">
        <f>ROUND(I143*H143,2)</f>
        <v>0</v>
      </c>
      <c r="BL143" s="18" t="s">
        <v>275</v>
      </c>
      <c r="BM143" s="145" t="s">
        <v>2170</v>
      </c>
    </row>
    <row r="144" spans="2:65" s="1" customFormat="1" ht="10.199999999999999" x14ac:dyDescent="0.2">
      <c r="B144" s="34"/>
      <c r="D144" s="147" t="s">
        <v>176</v>
      </c>
      <c r="F144" s="148" t="s">
        <v>2171</v>
      </c>
      <c r="I144" s="149"/>
      <c r="L144" s="34"/>
      <c r="M144" s="150"/>
      <c r="T144" s="55"/>
      <c r="AT144" s="18" t="s">
        <v>176</v>
      </c>
      <c r="AU144" s="18" t="s">
        <v>88</v>
      </c>
    </row>
    <row r="145" spans="2:65" s="1" customFormat="1" ht="24.15" customHeight="1" x14ac:dyDescent="0.2">
      <c r="B145" s="133"/>
      <c r="C145" s="134" t="s">
        <v>302</v>
      </c>
      <c r="D145" s="134" t="s">
        <v>169</v>
      </c>
      <c r="E145" s="135" t="s">
        <v>2172</v>
      </c>
      <c r="F145" s="136" t="s">
        <v>2173</v>
      </c>
      <c r="G145" s="137" t="s">
        <v>208</v>
      </c>
      <c r="H145" s="138">
        <v>4.2000000000000003E-2</v>
      </c>
      <c r="I145" s="139"/>
      <c r="J145" s="140">
        <f>ROUND(I145*H145,2)</f>
        <v>0</v>
      </c>
      <c r="K145" s="136" t="s">
        <v>173</v>
      </c>
      <c r="L145" s="34"/>
      <c r="M145" s="141" t="s">
        <v>3</v>
      </c>
      <c r="N145" s="142" t="s">
        <v>50</v>
      </c>
      <c r="P145" s="143">
        <f>O145*H145</f>
        <v>0</v>
      </c>
      <c r="Q145" s="143">
        <v>0</v>
      </c>
      <c r="R145" s="143">
        <f>Q145*H145</f>
        <v>0</v>
      </c>
      <c r="S145" s="143">
        <v>0</v>
      </c>
      <c r="T145" s="144">
        <f>S145*H145</f>
        <v>0</v>
      </c>
      <c r="AR145" s="145" t="s">
        <v>275</v>
      </c>
      <c r="AT145" s="145" t="s">
        <v>169</v>
      </c>
      <c r="AU145" s="145" t="s">
        <v>88</v>
      </c>
      <c r="AY145" s="18" t="s">
        <v>167</v>
      </c>
      <c r="BE145" s="146">
        <f>IF(N145="základní",J145,0)</f>
        <v>0</v>
      </c>
      <c r="BF145" s="146">
        <f>IF(N145="snížená",J145,0)</f>
        <v>0</v>
      </c>
      <c r="BG145" s="146">
        <f>IF(N145="zákl. přenesená",J145,0)</f>
        <v>0</v>
      </c>
      <c r="BH145" s="146">
        <f>IF(N145="sníž. přenesená",J145,0)</f>
        <v>0</v>
      </c>
      <c r="BI145" s="146">
        <f>IF(N145="nulová",J145,0)</f>
        <v>0</v>
      </c>
      <c r="BJ145" s="18" t="s">
        <v>86</v>
      </c>
      <c r="BK145" s="146">
        <f>ROUND(I145*H145,2)</f>
        <v>0</v>
      </c>
      <c r="BL145" s="18" t="s">
        <v>275</v>
      </c>
      <c r="BM145" s="145" t="s">
        <v>2174</v>
      </c>
    </row>
    <row r="146" spans="2:65" s="1" customFormat="1" ht="10.199999999999999" x14ac:dyDescent="0.2">
      <c r="B146" s="34"/>
      <c r="D146" s="147" t="s">
        <v>176</v>
      </c>
      <c r="F146" s="148" t="s">
        <v>2175</v>
      </c>
      <c r="I146" s="149"/>
      <c r="L146" s="34"/>
      <c r="M146" s="150"/>
      <c r="T146" s="55"/>
      <c r="AT146" s="18" t="s">
        <v>176</v>
      </c>
      <c r="AU146" s="18" t="s">
        <v>88</v>
      </c>
    </row>
    <row r="147" spans="2:65" s="1" customFormat="1" ht="37.799999999999997" customHeight="1" x14ac:dyDescent="0.2">
      <c r="B147" s="133"/>
      <c r="C147" s="134" t="s">
        <v>8</v>
      </c>
      <c r="D147" s="134" t="s">
        <v>169</v>
      </c>
      <c r="E147" s="135" t="s">
        <v>2176</v>
      </c>
      <c r="F147" s="136" t="s">
        <v>2177</v>
      </c>
      <c r="G147" s="137" t="s">
        <v>208</v>
      </c>
      <c r="H147" s="138">
        <v>4.2000000000000003E-2</v>
      </c>
      <c r="I147" s="139"/>
      <c r="J147" s="140">
        <f>ROUND(I147*H147,2)</f>
        <v>0</v>
      </c>
      <c r="K147" s="136" t="s">
        <v>173</v>
      </c>
      <c r="L147" s="34"/>
      <c r="M147" s="141" t="s">
        <v>3</v>
      </c>
      <c r="N147" s="142" t="s">
        <v>50</v>
      </c>
      <c r="P147" s="143">
        <f>O147*H147</f>
        <v>0</v>
      </c>
      <c r="Q147" s="143">
        <v>0</v>
      </c>
      <c r="R147" s="143">
        <f>Q147*H147</f>
        <v>0</v>
      </c>
      <c r="S147" s="143">
        <v>0</v>
      </c>
      <c r="T147" s="144">
        <f>S147*H147</f>
        <v>0</v>
      </c>
      <c r="AR147" s="145" t="s">
        <v>275</v>
      </c>
      <c r="AT147" s="145" t="s">
        <v>169</v>
      </c>
      <c r="AU147" s="145" t="s">
        <v>88</v>
      </c>
      <c r="AY147" s="18" t="s">
        <v>167</v>
      </c>
      <c r="BE147" s="146">
        <f>IF(N147="základní",J147,0)</f>
        <v>0</v>
      </c>
      <c r="BF147" s="146">
        <f>IF(N147="snížená",J147,0)</f>
        <v>0</v>
      </c>
      <c r="BG147" s="146">
        <f>IF(N147="zákl. přenesená",J147,0)</f>
        <v>0</v>
      </c>
      <c r="BH147" s="146">
        <f>IF(N147="sníž. přenesená",J147,0)</f>
        <v>0</v>
      </c>
      <c r="BI147" s="146">
        <f>IF(N147="nulová",J147,0)</f>
        <v>0</v>
      </c>
      <c r="BJ147" s="18" t="s">
        <v>86</v>
      </c>
      <c r="BK147" s="146">
        <f>ROUND(I147*H147,2)</f>
        <v>0</v>
      </c>
      <c r="BL147" s="18" t="s">
        <v>275</v>
      </c>
      <c r="BM147" s="145" t="s">
        <v>2178</v>
      </c>
    </row>
    <row r="148" spans="2:65" s="1" customFormat="1" ht="10.199999999999999" x14ac:dyDescent="0.2">
      <c r="B148" s="34"/>
      <c r="D148" s="147" t="s">
        <v>176</v>
      </c>
      <c r="F148" s="148" t="s">
        <v>2179</v>
      </c>
      <c r="I148" s="149"/>
      <c r="L148" s="34"/>
      <c r="M148" s="150"/>
      <c r="T148" s="55"/>
      <c r="AT148" s="18" t="s">
        <v>176</v>
      </c>
      <c r="AU148" s="18" t="s">
        <v>88</v>
      </c>
    </row>
    <row r="149" spans="2:65" s="11" customFormat="1" ht="22.8" customHeight="1" x14ac:dyDescent="0.25">
      <c r="B149" s="121"/>
      <c r="D149" s="122" t="s">
        <v>78</v>
      </c>
      <c r="E149" s="131" t="s">
        <v>2180</v>
      </c>
      <c r="F149" s="131" t="s">
        <v>2181</v>
      </c>
      <c r="I149" s="124"/>
      <c r="J149" s="132">
        <f>BK149</f>
        <v>0</v>
      </c>
      <c r="L149" s="121"/>
      <c r="M149" s="126"/>
      <c r="P149" s="127">
        <f>SUM(P150:P187)</f>
        <v>0</v>
      </c>
      <c r="R149" s="127">
        <f>SUM(R150:R187)</f>
        <v>4.5229999999999999E-2</v>
      </c>
      <c r="T149" s="128">
        <f>SUM(T150:T187)</f>
        <v>0.24758000000000002</v>
      </c>
      <c r="AR149" s="122" t="s">
        <v>88</v>
      </c>
      <c r="AT149" s="129" t="s">
        <v>78</v>
      </c>
      <c r="AU149" s="129" t="s">
        <v>86</v>
      </c>
      <c r="AY149" s="122" t="s">
        <v>167</v>
      </c>
      <c r="BK149" s="130">
        <f>SUM(BK150:BK187)</f>
        <v>0</v>
      </c>
    </row>
    <row r="150" spans="2:65" s="1" customFormat="1" ht="16.5" customHeight="1" x14ac:dyDescent="0.2">
      <c r="B150" s="133"/>
      <c r="C150" s="134" t="s">
        <v>328</v>
      </c>
      <c r="D150" s="134" t="s">
        <v>169</v>
      </c>
      <c r="E150" s="135" t="s">
        <v>2182</v>
      </c>
      <c r="F150" s="136" t="s">
        <v>2183</v>
      </c>
      <c r="G150" s="137" t="s">
        <v>254</v>
      </c>
      <c r="H150" s="138">
        <v>20</v>
      </c>
      <c r="I150" s="139"/>
      <c r="J150" s="140">
        <f>ROUND(I150*H150,2)</f>
        <v>0</v>
      </c>
      <c r="K150" s="136" t="s">
        <v>173</v>
      </c>
      <c r="L150" s="34"/>
      <c r="M150" s="141" t="s">
        <v>3</v>
      </c>
      <c r="N150" s="142" t="s">
        <v>50</v>
      </c>
      <c r="P150" s="143">
        <f>O150*H150</f>
        <v>0</v>
      </c>
      <c r="Q150" s="143">
        <v>0</v>
      </c>
      <c r="R150" s="143">
        <f>Q150*H150</f>
        <v>0</v>
      </c>
      <c r="S150" s="143">
        <v>2.1299999999999999E-3</v>
      </c>
      <c r="T150" s="144">
        <f>S150*H150</f>
        <v>4.2599999999999999E-2</v>
      </c>
      <c r="AR150" s="145" t="s">
        <v>275</v>
      </c>
      <c r="AT150" s="145" t="s">
        <v>169</v>
      </c>
      <c r="AU150" s="145" t="s">
        <v>88</v>
      </c>
      <c r="AY150" s="18" t="s">
        <v>167</v>
      </c>
      <c r="BE150" s="146">
        <f>IF(N150="základní",J150,0)</f>
        <v>0</v>
      </c>
      <c r="BF150" s="146">
        <f>IF(N150="snížená",J150,0)</f>
        <v>0</v>
      </c>
      <c r="BG150" s="146">
        <f>IF(N150="zákl. přenesená",J150,0)</f>
        <v>0</v>
      </c>
      <c r="BH150" s="146">
        <f>IF(N150="sníž. přenesená",J150,0)</f>
        <v>0</v>
      </c>
      <c r="BI150" s="146">
        <f>IF(N150="nulová",J150,0)</f>
        <v>0</v>
      </c>
      <c r="BJ150" s="18" t="s">
        <v>86</v>
      </c>
      <c r="BK150" s="146">
        <f>ROUND(I150*H150,2)</f>
        <v>0</v>
      </c>
      <c r="BL150" s="18" t="s">
        <v>275</v>
      </c>
      <c r="BM150" s="145" t="s">
        <v>2184</v>
      </c>
    </row>
    <row r="151" spans="2:65" s="1" customFormat="1" ht="10.199999999999999" x14ac:dyDescent="0.2">
      <c r="B151" s="34"/>
      <c r="D151" s="147" t="s">
        <v>176</v>
      </c>
      <c r="F151" s="148" t="s">
        <v>2185</v>
      </c>
      <c r="I151" s="149"/>
      <c r="L151" s="34"/>
      <c r="M151" s="150"/>
      <c r="T151" s="55"/>
      <c r="AT151" s="18" t="s">
        <v>176</v>
      </c>
      <c r="AU151" s="18" t="s">
        <v>88</v>
      </c>
    </row>
    <row r="152" spans="2:65" s="1" customFormat="1" ht="16.5" customHeight="1" x14ac:dyDescent="0.2">
      <c r="B152" s="133"/>
      <c r="C152" s="134" t="s">
        <v>345</v>
      </c>
      <c r="D152" s="134" t="s">
        <v>169</v>
      </c>
      <c r="E152" s="135" t="s">
        <v>2186</v>
      </c>
      <c r="F152" s="136" t="s">
        <v>2187</v>
      </c>
      <c r="G152" s="137" t="s">
        <v>254</v>
      </c>
      <c r="H152" s="138">
        <v>30</v>
      </c>
      <c r="I152" s="139"/>
      <c r="J152" s="140">
        <f>ROUND(I152*H152,2)</f>
        <v>0</v>
      </c>
      <c r="K152" s="136" t="s">
        <v>173</v>
      </c>
      <c r="L152" s="34"/>
      <c r="M152" s="141" t="s">
        <v>3</v>
      </c>
      <c r="N152" s="142" t="s">
        <v>50</v>
      </c>
      <c r="P152" s="143">
        <f>O152*H152</f>
        <v>0</v>
      </c>
      <c r="Q152" s="143">
        <v>0</v>
      </c>
      <c r="R152" s="143">
        <f>Q152*H152</f>
        <v>0</v>
      </c>
      <c r="S152" s="143">
        <v>6.7000000000000002E-3</v>
      </c>
      <c r="T152" s="144">
        <f>S152*H152</f>
        <v>0.20100000000000001</v>
      </c>
      <c r="AR152" s="145" t="s">
        <v>275</v>
      </c>
      <c r="AT152" s="145" t="s">
        <v>169</v>
      </c>
      <c r="AU152" s="145" t="s">
        <v>88</v>
      </c>
      <c r="AY152" s="18" t="s">
        <v>167</v>
      </c>
      <c r="BE152" s="146">
        <f>IF(N152="základní",J152,0)</f>
        <v>0</v>
      </c>
      <c r="BF152" s="146">
        <f>IF(N152="snížená",J152,0)</f>
        <v>0</v>
      </c>
      <c r="BG152" s="146">
        <f>IF(N152="zákl. přenesená",J152,0)</f>
        <v>0</v>
      </c>
      <c r="BH152" s="146">
        <f>IF(N152="sníž. přenesená",J152,0)</f>
        <v>0</v>
      </c>
      <c r="BI152" s="146">
        <f>IF(N152="nulová",J152,0)</f>
        <v>0</v>
      </c>
      <c r="BJ152" s="18" t="s">
        <v>86</v>
      </c>
      <c r="BK152" s="146">
        <f>ROUND(I152*H152,2)</f>
        <v>0</v>
      </c>
      <c r="BL152" s="18" t="s">
        <v>275</v>
      </c>
      <c r="BM152" s="145" t="s">
        <v>2188</v>
      </c>
    </row>
    <row r="153" spans="2:65" s="1" customFormat="1" ht="10.199999999999999" x14ac:dyDescent="0.2">
      <c r="B153" s="34"/>
      <c r="D153" s="147" t="s">
        <v>176</v>
      </c>
      <c r="F153" s="148" t="s">
        <v>2189</v>
      </c>
      <c r="I153" s="149"/>
      <c r="L153" s="34"/>
      <c r="M153" s="150"/>
      <c r="T153" s="55"/>
      <c r="AT153" s="18" t="s">
        <v>176</v>
      </c>
      <c r="AU153" s="18" t="s">
        <v>88</v>
      </c>
    </row>
    <row r="154" spans="2:65" s="1" customFormat="1" ht="21.75" customHeight="1" x14ac:dyDescent="0.2">
      <c r="B154" s="133"/>
      <c r="C154" s="134" t="s">
        <v>352</v>
      </c>
      <c r="D154" s="134" t="s">
        <v>169</v>
      </c>
      <c r="E154" s="135" t="s">
        <v>2190</v>
      </c>
      <c r="F154" s="136" t="s">
        <v>2191</v>
      </c>
      <c r="G154" s="137" t="s">
        <v>254</v>
      </c>
      <c r="H154" s="138">
        <v>18</v>
      </c>
      <c r="I154" s="139"/>
      <c r="J154" s="140">
        <f>ROUND(I154*H154,2)</f>
        <v>0</v>
      </c>
      <c r="K154" s="136" t="s">
        <v>173</v>
      </c>
      <c r="L154" s="34"/>
      <c r="M154" s="141" t="s">
        <v>3</v>
      </c>
      <c r="N154" s="142" t="s">
        <v>50</v>
      </c>
      <c r="P154" s="143">
        <f>O154*H154</f>
        <v>0</v>
      </c>
      <c r="Q154" s="143">
        <v>8.4000000000000003E-4</v>
      </c>
      <c r="R154" s="143">
        <f>Q154*H154</f>
        <v>1.5120000000000001E-2</v>
      </c>
      <c r="S154" s="143">
        <v>0</v>
      </c>
      <c r="T154" s="144">
        <f>S154*H154</f>
        <v>0</v>
      </c>
      <c r="AR154" s="145" t="s">
        <v>275</v>
      </c>
      <c r="AT154" s="145" t="s">
        <v>169</v>
      </c>
      <c r="AU154" s="145" t="s">
        <v>88</v>
      </c>
      <c r="AY154" s="18" t="s">
        <v>167</v>
      </c>
      <c r="BE154" s="146">
        <f>IF(N154="základní",J154,0)</f>
        <v>0</v>
      </c>
      <c r="BF154" s="146">
        <f>IF(N154="snížená",J154,0)</f>
        <v>0</v>
      </c>
      <c r="BG154" s="146">
        <f>IF(N154="zákl. přenesená",J154,0)</f>
        <v>0</v>
      </c>
      <c r="BH154" s="146">
        <f>IF(N154="sníž. přenesená",J154,0)</f>
        <v>0</v>
      </c>
      <c r="BI154" s="146">
        <f>IF(N154="nulová",J154,0)</f>
        <v>0</v>
      </c>
      <c r="BJ154" s="18" t="s">
        <v>86</v>
      </c>
      <c r="BK154" s="146">
        <f>ROUND(I154*H154,2)</f>
        <v>0</v>
      </c>
      <c r="BL154" s="18" t="s">
        <v>275</v>
      </c>
      <c r="BM154" s="145" t="s">
        <v>2192</v>
      </c>
    </row>
    <row r="155" spans="2:65" s="1" customFormat="1" ht="10.199999999999999" x14ac:dyDescent="0.2">
      <c r="B155" s="34"/>
      <c r="D155" s="147" t="s">
        <v>176</v>
      </c>
      <c r="F155" s="148" t="s">
        <v>2193</v>
      </c>
      <c r="I155" s="149"/>
      <c r="L155" s="34"/>
      <c r="M155" s="150"/>
      <c r="T155" s="55"/>
      <c r="AT155" s="18" t="s">
        <v>176</v>
      </c>
      <c r="AU155" s="18" t="s">
        <v>88</v>
      </c>
    </row>
    <row r="156" spans="2:65" s="1" customFormat="1" ht="21.75" customHeight="1" x14ac:dyDescent="0.2">
      <c r="B156" s="133"/>
      <c r="C156" s="134" t="s">
        <v>357</v>
      </c>
      <c r="D156" s="134" t="s">
        <v>169</v>
      </c>
      <c r="E156" s="135" t="s">
        <v>2194</v>
      </c>
      <c r="F156" s="136" t="s">
        <v>2195</v>
      </c>
      <c r="G156" s="137" t="s">
        <v>254</v>
      </c>
      <c r="H156" s="138">
        <v>7</v>
      </c>
      <c r="I156" s="139"/>
      <c r="J156" s="140">
        <f>ROUND(I156*H156,2)</f>
        <v>0</v>
      </c>
      <c r="K156" s="136" t="s">
        <v>173</v>
      </c>
      <c r="L156" s="34"/>
      <c r="M156" s="141" t="s">
        <v>3</v>
      </c>
      <c r="N156" s="142" t="s">
        <v>50</v>
      </c>
      <c r="P156" s="143">
        <f>O156*H156</f>
        <v>0</v>
      </c>
      <c r="Q156" s="143">
        <v>1.16E-3</v>
      </c>
      <c r="R156" s="143">
        <f>Q156*H156</f>
        <v>8.1200000000000005E-3</v>
      </c>
      <c r="S156" s="143">
        <v>0</v>
      </c>
      <c r="T156" s="144">
        <f>S156*H156</f>
        <v>0</v>
      </c>
      <c r="AR156" s="145" t="s">
        <v>275</v>
      </c>
      <c r="AT156" s="145" t="s">
        <v>169</v>
      </c>
      <c r="AU156" s="145" t="s">
        <v>88</v>
      </c>
      <c r="AY156" s="18" t="s">
        <v>167</v>
      </c>
      <c r="BE156" s="146">
        <f>IF(N156="základní",J156,0)</f>
        <v>0</v>
      </c>
      <c r="BF156" s="146">
        <f>IF(N156="snížená",J156,0)</f>
        <v>0</v>
      </c>
      <c r="BG156" s="146">
        <f>IF(N156="zákl. přenesená",J156,0)</f>
        <v>0</v>
      </c>
      <c r="BH156" s="146">
        <f>IF(N156="sníž. přenesená",J156,0)</f>
        <v>0</v>
      </c>
      <c r="BI156" s="146">
        <f>IF(N156="nulová",J156,0)</f>
        <v>0</v>
      </c>
      <c r="BJ156" s="18" t="s">
        <v>86</v>
      </c>
      <c r="BK156" s="146">
        <f>ROUND(I156*H156,2)</f>
        <v>0</v>
      </c>
      <c r="BL156" s="18" t="s">
        <v>275</v>
      </c>
      <c r="BM156" s="145" t="s">
        <v>2196</v>
      </c>
    </row>
    <row r="157" spans="2:65" s="1" customFormat="1" ht="10.199999999999999" x14ac:dyDescent="0.2">
      <c r="B157" s="34"/>
      <c r="D157" s="147" t="s">
        <v>176</v>
      </c>
      <c r="F157" s="148" t="s">
        <v>2197</v>
      </c>
      <c r="I157" s="149"/>
      <c r="L157" s="34"/>
      <c r="M157" s="150"/>
      <c r="T157" s="55"/>
      <c r="AT157" s="18" t="s">
        <v>176</v>
      </c>
      <c r="AU157" s="18" t="s">
        <v>88</v>
      </c>
    </row>
    <row r="158" spans="2:65" s="1" customFormat="1" ht="21.75" customHeight="1" x14ac:dyDescent="0.2">
      <c r="B158" s="133"/>
      <c r="C158" s="134" t="s">
        <v>364</v>
      </c>
      <c r="D158" s="134" t="s">
        <v>169</v>
      </c>
      <c r="E158" s="135" t="s">
        <v>2198</v>
      </c>
      <c r="F158" s="136" t="s">
        <v>2199</v>
      </c>
      <c r="G158" s="137" t="s">
        <v>254</v>
      </c>
      <c r="H158" s="138">
        <v>6</v>
      </c>
      <c r="I158" s="139"/>
      <c r="J158" s="140">
        <f>ROUND(I158*H158,2)</f>
        <v>0</v>
      </c>
      <c r="K158" s="136" t="s">
        <v>173</v>
      </c>
      <c r="L158" s="34"/>
      <c r="M158" s="141" t="s">
        <v>3</v>
      </c>
      <c r="N158" s="142" t="s">
        <v>50</v>
      </c>
      <c r="P158" s="143">
        <f>O158*H158</f>
        <v>0</v>
      </c>
      <c r="Q158" s="143">
        <v>1.4400000000000001E-3</v>
      </c>
      <c r="R158" s="143">
        <f>Q158*H158</f>
        <v>8.6400000000000001E-3</v>
      </c>
      <c r="S158" s="143">
        <v>0</v>
      </c>
      <c r="T158" s="144">
        <f>S158*H158</f>
        <v>0</v>
      </c>
      <c r="AR158" s="145" t="s">
        <v>275</v>
      </c>
      <c r="AT158" s="145" t="s">
        <v>169</v>
      </c>
      <c r="AU158" s="145" t="s">
        <v>88</v>
      </c>
      <c r="AY158" s="18" t="s">
        <v>167</v>
      </c>
      <c r="BE158" s="146">
        <f>IF(N158="základní",J158,0)</f>
        <v>0</v>
      </c>
      <c r="BF158" s="146">
        <f>IF(N158="snížená",J158,0)</f>
        <v>0</v>
      </c>
      <c r="BG158" s="146">
        <f>IF(N158="zákl. přenesená",J158,0)</f>
        <v>0</v>
      </c>
      <c r="BH158" s="146">
        <f>IF(N158="sníž. přenesená",J158,0)</f>
        <v>0</v>
      </c>
      <c r="BI158" s="146">
        <f>IF(N158="nulová",J158,0)</f>
        <v>0</v>
      </c>
      <c r="BJ158" s="18" t="s">
        <v>86</v>
      </c>
      <c r="BK158" s="146">
        <f>ROUND(I158*H158,2)</f>
        <v>0</v>
      </c>
      <c r="BL158" s="18" t="s">
        <v>275</v>
      </c>
      <c r="BM158" s="145" t="s">
        <v>2200</v>
      </c>
    </row>
    <row r="159" spans="2:65" s="1" customFormat="1" ht="10.199999999999999" x14ac:dyDescent="0.2">
      <c r="B159" s="34"/>
      <c r="D159" s="147" t="s">
        <v>176</v>
      </c>
      <c r="F159" s="148" t="s">
        <v>2201</v>
      </c>
      <c r="I159" s="149"/>
      <c r="L159" s="34"/>
      <c r="M159" s="150"/>
      <c r="T159" s="55"/>
      <c r="AT159" s="18" t="s">
        <v>176</v>
      </c>
      <c r="AU159" s="18" t="s">
        <v>88</v>
      </c>
    </row>
    <row r="160" spans="2:65" s="1" customFormat="1" ht="24.15" customHeight="1" x14ac:dyDescent="0.2">
      <c r="B160" s="133"/>
      <c r="C160" s="134" t="s">
        <v>369</v>
      </c>
      <c r="D160" s="134" t="s">
        <v>169</v>
      </c>
      <c r="E160" s="135" t="s">
        <v>2202</v>
      </c>
      <c r="F160" s="136" t="s">
        <v>2203</v>
      </c>
      <c r="G160" s="137" t="s">
        <v>254</v>
      </c>
      <c r="H160" s="138">
        <v>8</v>
      </c>
      <c r="I160" s="139"/>
      <c r="J160" s="140">
        <f>ROUND(I160*H160,2)</f>
        <v>0</v>
      </c>
      <c r="K160" s="136" t="s">
        <v>173</v>
      </c>
      <c r="L160" s="34"/>
      <c r="M160" s="141" t="s">
        <v>3</v>
      </c>
      <c r="N160" s="142" t="s">
        <v>50</v>
      </c>
      <c r="P160" s="143">
        <f>O160*H160</f>
        <v>0</v>
      </c>
      <c r="Q160" s="143">
        <v>6.9999999999999994E-5</v>
      </c>
      <c r="R160" s="143">
        <f>Q160*H160</f>
        <v>5.5999999999999995E-4</v>
      </c>
      <c r="S160" s="143">
        <v>0</v>
      </c>
      <c r="T160" s="144">
        <f>S160*H160</f>
        <v>0</v>
      </c>
      <c r="AR160" s="145" t="s">
        <v>275</v>
      </c>
      <c r="AT160" s="145" t="s">
        <v>169</v>
      </c>
      <c r="AU160" s="145" t="s">
        <v>88</v>
      </c>
      <c r="AY160" s="18" t="s">
        <v>167</v>
      </c>
      <c r="BE160" s="146">
        <f>IF(N160="základní",J160,0)</f>
        <v>0</v>
      </c>
      <c r="BF160" s="146">
        <f>IF(N160="snížená",J160,0)</f>
        <v>0</v>
      </c>
      <c r="BG160" s="146">
        <f>IF(N160="zákl. přenesená",J160,0)</f>
        <v>0</v>
      </c>
      <c r="BH160" s="146">
        <f>IF(N160="sníž. přenesená",J160,0)</f>
        <v>0</v>
      </c>
      <c r="BI160" s="146">
        <f>IF(N160="nulová",J160,0)</f>
        <v>0</v>
      </c>
      <c r="BJ160" s="18" t="s">
        <v>86</v>
      </c>
      <c r="BK160" s="146">
        <f>ROUND(I160*H160,2)</f>
        <v>0</v>
      </c>
      <c r="BL160" s="18" t="s">
        <v>275</v>
      </c>
      <c r="BM160" s="145" t="s">
        <v>2204</v>
      </c>
    </row>
    <row r="161" spans="2:65" s="1" customFormat="1" ht="10.199999999999999" x14ac:dyDescent="0.2">
      <c r="B161" s="34"/>
      <c r="D161" s="147" t="s">
        <v>176</v>
      </c>
      <c r="F161" s="148" t="s">
        <v>2205</v>
      </c>
      <c r="I161" s="149"/>
      <c r="L161" s="34"/>
      <c r="M161" s="150"/>
      <c r="T161" s="55"/>
      <c r="AT161" s="18" t="s">
        <v>176</v>
      </c>
      <c r="AU161" s="18" t="s">
        <v>88</v>
      </c>
    </row>
    <row r="162" spans="2:65" s="1" customFormat="1" ht="33" customHeight="1" x14ac:dyDescent="0.2">
      <c r="B162" s="133"/>
      <c r="C162" s="134" t="s">
        <v>375</v>
      </c>
      <c r="D162" s="134" t="s">
        <v>169</v>
      </c>
      <c r="E162" s="135" t="s">
        <v>2206</v>
      </c>
      <c r="F162" s="136" t="s">
        <v>2207</v>
      </c>
      <c r="G162" s="137" t="s">
        <v>254</v>
      </c>
      <c r="H162" s="138">
        <v>10</v>
      </c>
      <c r="I162" s="139"/>
      <c r="J162" s="140">
        <f>ROUND(I162*H162,2)</f>
        <v>0</v>
      </c>
      <c r="K162" s="136" t="s">
        <v>173</v>
      </c>
      <c r="L162" s="34"/>
      <c r="M162" s="141" t="s">
        <v>3</v>
      </c>
      <c r="N162" s="142" t="s">
        <v>50</v>
      </c>
      <c r="P162" s="143">
        <f>O162*H162</f>
        <v>0</v>
      </c>
      <c r="Q162" s="143">
        <v>9.0000000000000006E-5</v>
      </c>
      <c r="R162" s="143">
        <f>Q162*H162</f>
        <v>9.0000000000000008E-4</v>
      </c>
      <c r="S162" s="143">
        <v>0</v>
      </c>
      <c r="T162" s="144">
        <f>S162*H162</f>
        <v>0</v>
      </c>
      <c r="AR162" s="145" t="s">
        <v>275</v>
      </c>
      <c r="AT162" s="145" t="s">
        <v>169</v>
      </c>
      <c r="AU162" s="145" t="s">
        <v>88</v>
      </c>
      <c r="AY162" s="18" t="s">
        <v>167</v>
      </c>
      <c r="BE162" s="146">
        <f>IF(N162="základní",J162,0)</f>
        <v>0</v>
      </c>
      <c r="BF162" s="146">
        <f>IF(N162="snížená",J162,0)</f>
        <v>0</v>
      </c>
      <c r="BG162" s="146">
        <f>IF(N162="zákl. přenesená",J162,0)</f>
        <v>0</v>
      </c>
      <c r="BH162" s="146">
        <f>IF(N162="sníž. přenesená",J162,0)</f>
        <v>0</v>
      </c>
      <c r="BI162" s="146">
        <f>IF(N162="nulová",J162,0)</f>
        <v>0</v>
      </c>
      <c r="BJ162" s="18" t="s">
        <v>86</v>
      </c>
      <c r="BK162" s="146">
        <f>ROUND(I162*H162,2)</f>
        <v>0</v>
      </c>
      <c r="BL162" s="18" t="s">
        <v>275</v>
      </c>
      <c r="BM162" s="145" t="s">
        <v>2208</v>
      </c>
    </row>
    <row r="163" spans="2:65" s="1" customFormat="1" ht="10.199999999999999" x14ac:dyDescent="0.2">
      <c r="B163" s="34"/>
      <c r="D163" s="147" t="s">
        <v>176</v>
      </c>
      <c r="F163" s="148" t="s">
        <v>2209</v>
      </c>
      <c r="I163" s="149"/>
      <c r="L163" s="34"/>
      <c r="M163" s="150"/>
      <c r="T163" s="55"/>
      <c r="AT163" s="18" t="s">
        <v>176</v>
      </c>
      <c r="AU163" s="18" t="s">
        <v>88</v>
      </c>
    </row>
    <row r="164" spans="2:65" s="1" customFormat="1" ht="33" customHeight="1" x14ac:dyDescent="0.2">
      <c r="B164" s="133"/>
      <c r="C164" s="134" t="s">
        <v>380</v>
      </c>
      <c r="D164" s="134" t="s">
        <v>169</v>
      </c>
      <c r="E164" s="135" t="s">
        <v>2210</v>
      </c>
      <c r="F164" s="136" t="s">
        <v>2211</v>
      </c>
      <c r="G164" s="137" t="s">
        <v>254</v>
      </c>
      <c r="H164" s="138">
        <v>13</v>
      </c>
      <c r="I164" s="139"/>
      <c r="J164" s="140">
        <f>ROUND(I164*H164,2)</f>
        <v>0</v>
      </c>
      <c r="K164" s="136" t="s">
        <v>173</v>
      </c>
      <c r="L164" s="34"/>
      <c r="M164" s="141" t="s">
        <v>3</v>
      </c>
      <c r="N164" s="142" t="s">
        <v>50</v>
      </c>
      <c r="P164" s="143">
        <f>O164*H164</f>
        <v>0</v>
      </c>
      <c r="Q164" s="143">
        <v>2.0000000000000001E-4</v>
      </c>
      <c r="R164" s="143">
        <f>Q164*H164</f>
        <v>2.6000000000000003E-3</v>
      </c>
      <c r="S164" s="143">
        <v>0</v>
      </c>
      <c r="T164" s="144">
        <f>S164*H164</f>
        <v>0</v>
      </c>
      <c r="AR164" s="145" t="s">
        <v>275</v>
      </c>
      <c r="AT164" s="145" t="s">
        <v>169</v>
      </c>
      <c r="AU164" s="145" t="s">
        <v>88</v>
      </c>
      <c r="AY164" s="18" t="s">
        <v>167</v>
      </c>
      <c r="BE164" s="146">
        <f>IF(N164="základní",J164,0)</f>
        <v>0</v>
      </c>
      <c r="BF164" s="146">
        <f>IF(N164="snížená",J164,0)</f>
        <v>0</v>
      </c>
      <c r="BG164" s="146">
        <f>IF(N164="zákl. přenesená",J164,0)</f>
        <v>0</v>
      </c>
      <c r="BH164" s="146">
        <f>IF(N164="sníž. přenesená",J164,0)</f>
        <v>0</v>
      </c>
      <c r="BI164" s="146">
        <f>IF(N164="nulová",J164,0)</f>
        <v>0</v>
      </c>
      <c r="BJ164" s="18" t="s">
        <v>86</v>
      </c>
      <c r="BK164" s="146">
        <f>ROUND(I164*H164,2)</f>
        <v>0</v>
      </c>
      <c r="BL164" s="18" t="s">
        <v>275</v>
      </c>
      <c r="BM164" s="145" t="s">
        <v>2212</v>
      </c>
    </row>
    <row r="165" spans="2:65" s="1" customFormat="1" ht="10.199999999999999" x14ac:dyDescent="0.2">
      <c r="B165" s="34"/>
      <c r="D165" s="147" t="s">
        <v>176</v>
      </c>
      <c r="F165" s="148" t="s">
        <v>2213</v>
      </c>
      <c r="I165" s="149"/>
      <c r="L165" s="34"/>
      <c r="M165" s="150"/>
      <c r="T165" s="55"/>
      <c r="AT165" s="18" t="s">
        <v>176</v>
      </c>
      <c r="AU165" s="18" t="s">
        <v>88</v>
      </c>
    </row>
    <row r="166" spans="2:65" s="1" customFormat="1" ht="16.5" customHeight="1" x14ac:dyDescent="0.2">
      <c r="B166" s="133"/>
      <c r="C166" s="134" t="s">
        <v>385</v>
      </c>
      <c r="D166" s="134" t="s">
        <v>169</v>
      </c>
      <c r="E166" s="135" t="s">
        <v>2214</v>
      </c>
      <c r="F166" s="136" t="s">
        <v>2215</v>
      </c>
      <c r="G166" s="137" t="s">
        <v>2216</v>
      </c>
      <c r="H166" s="138">
        <v>2</v>
      </c>
      <c r="I166" s="139"/>
      <c r="J166" s="140">
        <f>ROUND(I166*H166,2)</f>
        <v>0</v>
      </c>
      <c r="K166" s="136" t="s">
        <v>173</v>
      </c>
      <c r="L166" s="34"/>
      <c r="M166" s="141" t="s">
        <v>3</v>
      </c>
      <c r="N166" s="142" t="s">
        <v>50</v>
      </c>
      <c r="P166" s="143">
        <f>O166*H166</f>
        <v>0</v>
      </c>
      <c r="Q166" s="143">
        <v>2.5000000000000001E-4</v>
      </c>
      <c r="R166" s="143">
        <f>Q166*H166</f>
        <v>5.0000000000000001E-4</v>
      </c>
      <c r="S166" s="143">
        <v>0</v>
      </c>
      <c r="T166" s="144">
        <f>S166*H166</f>
        <v>0</v>
      </c>
      <c r="AR166" s="145" t="s">
        <v>275</v>
      </c>
      <c r="AT166" s="145" t="s">
        <v>169</v>
      </c>
      <c r="AU166" s="145" t="s">
        <v>88</v>
      </c>
      <c r="AY166" s="18" t="s">
        <v>167</v>
      </c>
      <c r="BE166" s="146">
        <f>IF(N166="základní",J166,0)</f>
        <v>0</v>
      </c>
      <c r="BF166" s="146">
        <f>IF(N166="snížená",J166,0)</f>
        <v>0</v>
      </c>
      <c r="BG166" s="146">
        <f>IF(N166="zákl. přenesená",J166,0)</f>
        <v>0</v>
      </c>
      <c r="BH166" s="146">
        <f>IF(N166="sníž. přenesená",J166,0)</f>
        <v>0</v>
      </c>
      <c r="BI166" s="146">
        <f>IF(N166="nulová",J166,0)</f>
        <v>0</v>
      </c>
      <c r="BJ166" s="18" t="s">
        <v>86</v>
      </c>
      <c r="BK166" s="146">
        <f>ROUND(I166*H166,2)</f>
        <v>0</v>
      </c>
      <c r="BL166" s="18" t="s">
        <v>275</v>
      </c>
      <c r="BM166" s="145" t="s">
        <v>2217</v>
      </c>
    </row>
    <row r="167" spans="2:65" s="1" customFormat="1" ht="10.199999999999999" x14ac:dyDescent="0.2">
      <c r="B167" s="34"/>
      <c r="D167" s="147" t="s">
        <v>176</v>
      </c>
      <c r="F167" s="148" t="s">
        <v>2218</v>
      </c>
      <c r="I167" s="149"/>
      <c r="L167" s="34"/>
      <c r="M167" s="150"/>
      <c r="T167" s="55"/>
      <c r="AT167" s="18" t="s">
        <v>176</v>
      </c>
      <c r="AU167" s="18" t="s">
        <v>88</v>
      </c>
    </row>
    <row r="168" spans="2:65" s="1" customFormat="1" ht="16.5" customHeight="1" x14ac:dyDescent="0.2">
      <c r="B168" s="133"/>
      <c r="C168" s="134" t="s">
        <v>390</v>
      </c>
      <c r="D168" s="134" t="s">
        <v>169</v>
      </c>
      <c r="E168" s="135" t="s">
        <v>2219</v>
      </c>
      <c r="F168" s="136" t="s">
        <v>2220</v>
      </c>
      <c r="G168" s="137" t="s">
        <v>245</v>
      </c>
      <c r="H168" s="138">
        <v>2</v>
      </c>
      <c r="I168" s="139"/>
      <c r="J168" s="140">
        <f>ROUND(I168*H168,2)</f>
        <v>0</v>
      </c>
      <c r="K168" s="136" t="s">
        <v>173</v>
      </c>
      <c r="L168" s="34"/>
      <c r="M168" s="141" t="s">
        <v>3</v>
      </c>
      <c r="N168" s="142" t="s">
        <v>50</v>
      </c>
      <c r="P168" s="143">
        <f>O168*H168</f>
        <v>0</v>
      </c>
      <c r="Q168" s="143">
        <v>0</v>
      </c>
      <c r="R168" s="143">
        <f>Q168*H168</f>
        <v>0</v>
      </c>
      <c r="S168" s="143">
        <v>5.2999999999999998E-4</v>
      </c>
      <c r="T168" s="144">
        <f>S168*H168</f>
        <v>1.06E-3</v>
      </c>
      <c r="AR168" s="145" t="s">
        <v>275</v>
      </c>
      <c r="AT168" s="145" t="s">
        <v>169</v>
      </c>
      <c r="AU168" s="145" t="s">
        <v>88</v>
      </c>
      <c r="AY168" s="18" t="s">
        <v>167</v>
      </c>
      <c r="BE168" s="146">
        <f>IF(N168="základní",J168,0)</f>
        <v>0</v>
      </c>
      <c r="BF168" s="146">
        <f>IF(N168="snížená",J168,0)</f>
        <v>0</v>
      </c>
      <c r="BG168" s="146">
        <f>IF(N168="zákl. přenesená",J168,0)</f>
        <v>0</v>
      </c>
      <c r="BH168" s="146">
        <f>IF(N168="sníž. přenesená",J168,0)</f>
        <v>0</v>
      </c>
      <c r="BI168" s="146">
        <f>IF(N168="nulová",J168,0)</f>
        <v>0</v>
      </c>
      <c r="BJ168" s="18" t="s">
        <v>86</v>
      </c>
      <c r="BK168" s="146">
        <f>ROUND(I168*H168,2)</f>
        <v>0</v>
      </c>
      <c r="BL168" s="18" t="s">
        <v>275</v>
      </c>
      <c r="BM168" s="145" t="s">
        <v>2221</v>
      </c>
    </row>
    <row r="169" spans="2:65" s="1" customFormat="1" ht="10.199999999999999" x14ac:dyDescent="0.2">
      <c r="B169" s="34"/>
      <c r="D169" s="147" t="s">
        <v>176</v>
      </c>
      <c r="F169" s="148" t="s">
        <v>2222</v>
      </c>
      <c r="I169" s="149"/>
      <c r="L169" s="34"/>
      <c r="M169" s="150"/>
      <c r="T169" s="55"/>
      <c r="AT169" s="18" t="s">
        <v>176</v>
      </c>
      <c r="AU169" s="18" t="s">
        <v>88</v>
      </c>
    </row>
    <row r="170" spans="2:65" s="1" customFormat="1" ht="16.5" customHeight="1" x14ac:dyDescent="0.2">
      <c r="B170" s="133"/>
      <c r="C170" s="134" t="s">
        <v>399</v>
      </c>
      <c r="D170" s="134" t="s">
        <v>169</v>
      </c>
      <c r="E170" s="135" t="s">
        <v>2223</v>
      </c>
      <c r="F170" s="136" t="s">
        <v>2224</v>
      </c>
      <c r="G170" s="137" t="s">
        <v>245</v>
      </c>
      <c r="H170" s="138">
        <v>2</v>
      </c>
      <c r="I170" s="139"/>
      <c r="J170" s="140">
        <f>ROUND(I170*H170,2)</f>
        <v>0</v>
      </c>
      <c r="K170" s="136" t="s">
        <v>173</v>
      </c>
      <c r="L170" s="34"/>
      <c r="M170" s="141" t="s">
        <v>3</v>
      </c>
      <c r="N170" s="142" t="s">
        <v>50</v>
      </c>
      <c r="P170" s="143">
        <f>O170*H170</f>
        <v>0</v>
      </c>
      <c r="Q170" s="143">
        <v>0</v>
      </c>
      <c r="R170" s="143">
        <f>Q170*H170</f>
        <v>0</v>
      </c>
      <c r="S170" s="143">
        <v>1.4599999999999999E-3</v>
      </c>
      <c r="T170" s="144">
        <f>S170*H170</f>
        <v>2.9199999999999999E-3</v>
      </c>
      <c r="AR170" s="145" t="s">
        <v>275</v>
      </c>
      <c r="AT170" s="145" t="s">
        <v>169</v>
      </c>
      <c r="AU170" s="145" t="s">
        <v>88</v>
      </c>
      <c r="AY170" s="18" t="s">
        <v>167</v>
      </c>
      <c r="BE170" s="146">
        <f>IF(N170="základní",J170,0)</f>
        <v>0</v>
      </c>
      <c r="BF170" s="146">
        <f>IF(N170="snížená",J170,0)</f>
        <v>0</v>
      </c>
      <c r="BG170" s="146">
        <f>IF(N170="zákl. přenesená",J170,0)</f>
        <v>0</v>
      </c>
      <c r="BH170" s="146">
        <f>IF(N170="sníž. přenesená",J170,0)</f>
        <v>0</v>
      </c>
      <c r="BI170" s="146">
        <f>IF(N170="nulová",J170,0)</f>
        <v>0</v>
      </c>
      <c r="BJ170" s="18" t="s">
        <v>86</v>
      </c>
      <c r="BK170" s="146">
        <f>ROUND(I170*H170,2)</f>
        <v>0</v>
      </c>
      <c r="BL170" s="18" t="s">
        <v>275</v>
      </c>
      <c r="BM170" s="145" t="s">
        <v>2225</v>
      </c>
    </row>
    <row r="171" spans="2:65" s="1" customFormat="1" ht="10.199999999999999" x14ac:dyDescent="0.2">
      <c r="B171" s="34"/>
      <c r="D171" s="147" t="s">
        <v>176</v>
      </c>
      <c r="F171" s="148" t="s">
        <v>2226</v>
      </c>
      <c r="I171" s="149"/>
      <c r="L171" s="34"/>
      <c r="M171" s="150"/>
      <c r="T171" s="55"/>
      <c r="AT171" s="18" t="s">
        <v>176</v>
      </c>
      <c r="AU171" s="18" t="s">
        <v>88</v>
      </c>
    </row>
    <row r="172" spans="2:65" s="1" customFormat="1" ht="16.5" customHeight="1" x14ac:dyDescent="0.2">
      <c r="B172" s="133"/>
      <c r="C172" s="134" t="s">
        <v>406</v>
      </c>
      <c r="D172" s="134" t="s">
        <v>169</v>
      </c>
      <c r="E172" s="135" t="s">
        <v>2227</v>
      </c>
      <c r="F172" s="136" t="s">
        <v>2228</v>
      </c>
      <c r="G172" s="137" t="s">
        <v>245</v>
      </c>
      <c r="H172" s="138">
        <v>1</v>
      </c>
      <c r="I172" s="139"/>
      <c r="J172" s="140">
        <f>ROUND(I172*H172,2)</f>
        <v>0</v>
      </c>
      <c r="K172" s="136" t="s">
        <v>173</v>
      </c>
      <c r="L172" s="34"/>
      <c r="M172" s="141" t="s">
        <v>3</v>
      </c>
      <c r="N172" s="142" t="s">
        <v>50</v>
      </c>
      <c r="P172" s="143">
        <f>O172*H172</f>
        <v>0</v>
      </c>
      <c r="Q172" s="143">
        <v>5.6999999999999998E-4</v>
      </c>
      <c r="R172" s="143">
        <f>Q172*H172</f>
        <v>5.6999999999999998E-4</v>
      </c>
      <c r="S172" s="143">
        <v>0</v>
      </c>
      <c r="T172" s="144">
        <f>S172*H172</f>
        <v>0</v>
      </c>
      <c r="AR172" s="145" t="s">
        <v>275</v>
      </c>
      <c r="AT172" s="145" t="s">
        <v>169</v>
      </c>
      <c r="AU172" s="145" t="s">
        <v>88</v>
      </c>
      <c r="AY172" s="18" t="s">
        <v>167</v>
      </c>
      <c r="BE172" s="146">
        <f>IF(N172="základní",J172,0)</f>
        <v>0</v>
      </c>
      <c r="BF172" s="146">
        <f>IF(N172="snížená",J172,0)</f>
        <v>0</v>
      </c>
      <c r="BG172" s="146">
        <f>IF(N172="zákl. přenesená",J172,0)</f>
        <v>0</v>
      </c>
      <c r="BH172" s="146">
        <f>IF(N172="sníž. přenesená",J172,0)</f>
        <v>0</v>
      </c>
      <c r="BI172" s="146">
        <f>IF(N172="nulová",J172,0)</f>
        <v>0</v>
      </c>
      <c r="BJ172" s="18" t="s">
        <v>86</v>
      </c>
      <c r="BK172" s="146">
        <f>ROUND(I172*H172,2)</f>
        <v>0</v>
      </c>
      <c r="BL172" s="18" t="s">
        <v>275</v>
      </c>
      <c r="BM172" s="145" t="s">
        <v>2229</v>
      </c>
    </row>
    <row r="173" spans="2:65" s="1" customFormat="1" ht="10.199999999999999" x14ac:dyDescent="0.2">
      <c r="B173" s="34"/>
      <c r="D173" s="147" t="s">
        <v>176</v>
      </c>
      <c r="F173" s="148" t="s">
        <v>2230</v>
      </c>
      <c r="I173" s="149"/>
      <c r="L173" s="34"/>
      <c r="M173" s="150"/>
      <c r="T173" s="55"/>
      <c r="AT173" s="18" t="s">
        <v>176</v>
      </c>
      <c r="AU173" s="18" t="s">
        <v>88</v>
      </c>
    </row>
    <row r="174" spans="2:65" s="1" customFormat="1" ht="16.5" customHeight="1" x14ac:dyDescent="0.2">
      <c r="B174" s="133"/>
      <c r="C174" s="134" t="s">
        <v>415</v>
      </c>
      <c r="D174" s="134" t="s">
        <v>169</v>
      </c>
      <c r="E174" s="135" t="s">
        <v>2231</v>
      </c>
      <c r="F174" s="136" t="s">
        <v>2232</v>
      </c>
      <c r="G174" s="137" t="s">
        <v>245</v>
      </c>
      <c r="H174" s="138">
        <v>1</v>
      </c>
      <c r="I174" s="139"/>
      <c r="J174" s="140">
        <f>ROUND(I174*H174,2)</f>
        <v>0</v>
      </c>
      <c r="K174" s="136" t="s">
        <v>173</v>
      </c>
      <c r="L174" s="34"/>
      <c r="M174" s="141" t="s">
        <v>3</v>
      </c>
      <c r="N174" s="142" t="s">
        <v>50</v>
      </c>
      <c r="P174" s="143">
        <f>O174*H174</f>
        <v>0</v>
      </c>
      <c r="Q174" s="143">
        <v>2.9E-4</v>
      </c>
      <c r="R174" s="143">
        <f>Q174*H174</f>
        <v>2.9E-4</v>
      </c>
      <c r="S174" s="143">
        <v>0</v>
      </c>
      <c r="T174" s="144">
        <f>S174*H174</f>
        <v>0</v>
      </c>
      <c r="AR174" s="145" t="s">
        <v>275</v>
      </c>
      <c r="AT174" s="145" t="s">
        <v>169</v>
      </c>
      <c r="AU174" s="145" t="s">
        <v>88</v>
      </c>
      <c r="AY174" s="18" t="s">
        <v>167</v>
      </c>
      <c r="BE174" s="146">
        <f>IF(N174="základní",J174,0)</f>
        <v>0</v>
      </c>
      <c r="BF174" s="146">
        <f>IF(N174="snížená",J174,0)</f>
        <v>0</v>
      </c>
      <c r="BG174" s="146">
        <f>IF(N174="zákl. přenesená",J174,0)</f>
        <v>0</v>
      </c>
      <c r="BH174" s="146">
        <f>IF(N174="sníž. přenesená",J174,0)</f>
        <v>0</v>
      </c>
      <c r="BI174" s="146">
        <f>IF(N174="nulová",J174,0)</f>
        <v>0</v>
      </c>
      <c r="BJ174" s="18" t="s">
        <v>86</v>
      </c>
      <c r="BK174" s="146">
        <f>ROUND(I174*H174,2)</f>
        <v>0</v>
      </c>
      <c r="BL174" s="18" t="s">
        <v>275</v>
      </c>
      <c r="BM174" s="145" t="s">
        <v>2233</v>
      </c>
    </row>
    <row r="175" spans="2:65" s="1" customFormat="1" ht="10.199999999999999" x14ac:dyDescent="0.2">
      <c r="B175" s="34"/>
      <c r="D175" s="147" t="s">
        <v>176</v>
      </c>
      <c r="F175" s="148" t="s">
        <v>2234</v>
      </c>
      <c r="I175" s="149"/>
      <c r="L175" s="34"/>
      <c r="M175" s="150"/>
      <c r="T175" s="55"/>
      <c r="AT175" s="18" t="s">
        <v>176</v>
      </c>
      <c r="AU175" s="18" t="s">
        <v>88</v>
      </c>
    </row>
    <row r="176" spans="2:65" s="1" customFormat="1" ht="16.5" customHeight="1" x14ac:dyDescent="0.2">
      <c r="B176" s="133"/>
      <c r="C176" s="134" t="s">
        <v>420</v>
      </c>
      <c r="D176" s="134" t="s">
        <v>169</v>
      </c>
      <c r="E176" s="135" t="s">
        <v>2235</v>
      </c>
      <c r="F176" s="136" t="s">
        <v>2236</v>
      </c>
      <c r="G176" s="137" t="s">
        <v>245</v>
      </c>
      <c r="H176" s="138">
        <v>1</v>
      </c>
      <c r="I176" s="139"/>
      <c r="J176" s="140">
        <f>ROUND(I176*H176,2)</f>
        <v>0</v>
      </c>
      <c r="K176" s="136" t="s">
        <v>173</v>
      </c>
      <c r="L176" s="34"/>
      <c r="M176" s="141" t="s">
        <v>3</v>
      </c>
      <c r="N176" s="142" t="s">
        <v>50</v>
      </c>
      <c r="P176" s="143">
        <f>O176*H176</f>
        <v>0</v>
      </c>
      <c r="Q176" s="143">
        <v>5.5000000000000003E-4</v>
      </c>
      <c r="R176" s="143">
        <f>Q176*H176</f>
        <v>5.5000000000000003E-4</v>
      </c>
      <c r="S176" s="143">
        <v>0</v>
      </c>
      <c r="T176" s="144">
        <f>S176*H176</f>
        <v>0</v>
      </c>
      <c r="AR176" s="145" t="s">
        <v>275</v>
      </c>
      <c r="AT176" s="145" t="s">
        <v>169</v>
      </c>
      <c r="AU176" s="145" t="s">
        <v>88</v>
      </c>
      <c r="AY176" s="18" t="s">
        <v>167</v>
      </c>
      <c r="BE176" s="146">
        <f>IF(N176="základní",J176,0)</f>
        <v>0</v>
      </c>
      <c r="BF176" s="146">
        <f>IF(N176="snížená",J176,0)</f>
        <v>0</v>
      </c>
      <c r="BG176" s="146">
        <f>IF(N176="zákl. přenesená",J176,0)</f>
        <v>0</v>
      </c>
      <c r="BH176" s="146">
        <f>IF(N176="sníž. přenesená",J176,0)</f>
        <v>0</v>
      </c>
      <c r="BI176" s="146">
        <f>IF(N176="nulová",J176,0)</f>
        <v>0</v>
      </c>
      <c r="BJ176" s="18" t="s">
        <v>86</v>
      </c>
      <c r="BK176" s="146">
        <f>ROUND(I176*H176,2)</f>
        <v>0</v>
      </c>
      <c r="BL176" s="18" t="s">
        <v>275</v>
      </c>
      <c r="BM176" s="145" t="s">
        <v>2237</v>
      </c>
    </row>
    <row r="177" spans="2:65" s="1" customFormat="1" ht="10.199999999999999" x14ac:dyDescent="0.2">
      <c r="B177" s="34"/>
      <c r="D177" s="147" t="s">
        <v>176</v>
      </c>
      <c r="F177" s="148" t="s">
        <v>2238</v>
      </c>
      <c r="I177" s="149"/>
      <c r="L177" s="34"/>
      <c r="M177" s="150"/>
      <c r="T177" s="55"/>
      <c r="AT177" s="18" t="s">
        <v>176</v>
      </c>
      <c r="AU177" s="18" t="s">
        <v>88</v>
      </c>
    </row>
    <row r="178" spans="2:65" s="1" customFormat="1" ht="24.15" customHeight="1" x14ac:dyDescent="0.2">
      <c r="B178" s="133"/>
      <c r="C178" s="134" t="s">
        <v>427</v>
      </c>
      <c r="D178" s="134" t="s">
        <v>169</v>
      </c>
      <c r="E178" s="135" t="s">
        <v>2239</v>
      </c>
      <c r="F178" s="136" t="s">
        <v>2240</v>
      </c>
      <c r="G178" s="137" t="s">
        <v>245</v>
      </c>
      <c r="H178" s="138">
        <v>1</v>
      </c>
      <c r="I178" s="139"/>
      <c r="J178" s="140">
        <f>ROUND(I178*H178,2)</f>
        <v>0</v>
      </c>
      <c r="K178" s="136" t="s">
        <v>173</v>
      </c>
      <c r="L178" s="34"/>
      <c r="M178" s="141" t="s">
        <v>3</v>
      </c>
      <c r="N178" s="142" t="s">
        <v>50</v>
      </c>
      <c r="P178" s="143">
        <f>O178*H178</f>
        <v>0</v>
      </c>
      <c r="Q178" s="143">
        <v>1.1800000000000001E-3</v>
      </c>
      <c r="R178" s="143">
        <f>Q178*H178</f>
        <v>1.1800000000000001E-3</v>
      </c>
      <c r="S178" s="143">
        <v>0</v>
      </c>
      <c r="T178" s="144">
        <f>S178*H178</f>
        <v>0</v>
      </c>
      <c r="AR178" s="145" t="s">
        <v>275</v>
      </c>
      <c r="AT178" s="145" t="s">
        <v>169</v>
      </c>
      <c r="AU178" s="145" t="s">
        <v>88</v>
      </c>
      <c r="AY178" s="18" t="s">
        <v>167</v>
      </c>
      <c r="BE178" s="146">
        <f>IF(N178="základní",J178,0)</f>
        <v>0</v>
      </c>
      <c r="BF178" s="146">
        <f>IF(N178="snížená",J178,0)</f>
        <v>0</v>
      </c>
      <c r="BG178" s="146">
        <f>IF(N178="zákl. přenesená",J178,0)</f>
        <v>0</v>
      </c>
      <c r="BH178" s="146">
        <f>IF(N178="sníž. přenesená",J178,0)</f>
        <v>0</v>
      </c>
      <c r="BI178" s="146">
        <f>IF(N178="nulová",J178,0)</f>
        <v>0</v>
      </c>
      <c r="BJ178" s="18" t="s">
        <v>86</v>
      </c>
      <c r="BK178" s="146">
        <f>ROUND(I178*H178,2)</f>
        <v>0</v>
      </c>
      <c r="BL178" s="18" t="s">
        <v>275</v>
      </c>
      <c r="BM178" s="145" t="s">
        <v>2241</v>
      </c>
    </row>
    <row r="179" spans="2:65" s="1" customFormat="1" ht="10.199999999999999" x14ac:dyDescent="0.2">
      <c r="B179" s="34"/>
      <c r="D179" s="147" t="s">
        <v>176</v>
      </c>
      <c r="F179" s="148" t="s">
        <v>2242</v>
      </c>
      <c r="I179" s="149"/>
      <c r="L179" s="34"/>
      <c r="M179" s="150"/>
      <c r="T179" s="55"/>
      <c r="AT179" s="18" t="s">
        <v>176</v>
      </c>
      <c r="AU179" s="18" t="s">
        <v>88</v>
      </c>
    </row>
    <row r="180" spans="2:65" s="1" customFormat="1" ht="24.15" customHeight="1" x14ac:dyDescent="0.2">
      <c r="B180" s="133"/>
      <c r="C180" s="134" t="s">
        <v>433</v>
      </c>
      <c r="D180" s="134" t="s">
        <v>169</v>
      </c>
      <c r="E180" s="135" t="s">
        <v>2243</v>
      </c>
      <c r="F180" s="136" t="s">
        <v>2244</v>
      </c>
      <c r="G180" s="137" t="s">
        <v>254</v>
      </c>
      <c r="H180" s="138">
        <v>31</v>
      </c>
      <c r="I180" s="139"/>
      <c r="J180" s="140">
        <f>ROUND(I180*H180,2)</f>
        <v>0</v>
      </c>
      <c r="K180" s="136" t="s">
        <v>173</v>
      </c>
      <c r="L180" s="34"/>
      <c r="M180" s="141" t="s">
        <v>3</v>
      </c>
      <c r="N180" s="142" t="s">
        <v>50</v>
      </c>
      <c r="P180" s="143">
        <f>O180*H180</f>
        <v>0</v>
      </c>
      <c r="Q180" s="143">
        <v>1.9000000000000001E-4</v>
      </c>
      <c r="R180" s="143">
        <f>Q180*H180</f>
        <v>5.8900000000000003E-3</v>
      </c>
      <c r="S180" s="143">
        <v>0</v>
      </c>
      <c r="T180" s="144">
        <f>S180*H180</f>
        <v>0</v>
      </c>
      <c r="AR180" s="145" t="s">
        <v>275</v>
      </c>
      <c r="AT180" s="145" t="s">
        <v>169</v>
      </c>
      <c r="AU180" s="145" t="s">
        <v>88</v>
      </c>
      <c r="AY180" s="18" t="s">
        <v>167</v>
      </c>
      <c r="BE180" s="146">
        <f>IF(N180="základní",J180,0)</f>
        <v>0</v>
      </c>
      <c r="BF180" s="146">
        <f>IF(N180="snížená",J180,0)</f>
        <v>0</v>
      </c>
      <c r="BG180" s="146">
        <f>IF(N180="zákl. přenesená",J180,0)</f>
        <v>0</v>
      </c>
      <c r="BH180" s="146">
        <f>IF(N180="sníž. přenesená",J180,0)</f>
        <v>0</v>
      </c>
      <c r="BI180" s="146">
        <f>IF(N180="nulová",J180,0)</f>
        <v>0</v>
      </c>
      <c r="BJ180" s="18" t="s">
        <v>86</v>
      </c>
      <c r="BK180" s="146">
        <f>ROUND(I180*H180,2)</f>
        <v>0</v>
      </c>
      <c r="BL180" s="18" t="s">
        <v>275</v>
      </c>
      <c r="BM180" s="145" t="s">
        <v>2245</v>
      </c>
    </row>
    <row r="181" spans="2:65" s="1" customFormat="1" ht="10.199999999999999" x14ac:dyDescent="0.2">
      <c r="B181" s="34"/>
      <c r="D181" s="147" t="s">
        <v>176</v>
      </c>
      <c r="F181" s="148" t="s">
        <v>2246</v>
      </c>
      <c r="I181" s="149"/>
      <c r="L181" s="34"/>
      <c r="M181" s="150"/>
      <c r="T181" s="55"/>
      <c r="AT181" s="18" t="s">
        <v>176</v>
      </c>
      <c r="AU181" s="18" t="s">
        <v>88</v>
      </c>
    </row>
    <row r="182" spans="2:65" s="1" customFormat="1" ht="21.75" customHeight="1" x14ac:dyDescent="0.2">
      <c r="B182" s="133"/>
      <c r="C182" s="134" t="s">
        <v>443</v>
      </c>
      <c r="D182" s="134" t="s">
        <v>169</v>
      </c>
      <c r="E182" s="135" t="s">
        <v>2247</v>
      </c>
      <c r="F182" s="136" t="s">
        <v>2248</v>
      </c>
      <c r="G182" s="137" t="s">
        <v>254</v>
      </c>
      <c r="H182" s="138">
        <v>31</v>
      </c>
      <c r="I182" s="139"/>
      <c r="J182" s="140">
        <f>ROUND(I182*H182,2)</f>
        <v>0</v>
      </c>
      <c r="K182" s="136" t="s">
        <v>173</v>
      </c>
      <c r="L182" s="34"/>
      <c r="M182" s="141" t="s">
        <v>3</v>
      </c>
      <c r="N182" s="142" t="s">
        <v>50</v>
      </c>
      <c r="P182" s="143">
        <f>O182*H182</f>
        <v>0</v>
      </c>
      <c r="Q182" s="143">
        <v>1.0000000000000001E-5</v>
      </c>
      <c r="R182" s="143">
        <f>Q182*H182</f>
        <v>3.1E-4</v>
      </c>
      <c r="S182" s="143">
        <v>0</v>
      </c>
      <c r="T182" s="144">
        <f>S182*H182</f>
        <v>0</v>
      </c>
      <c r="AR182" s="145" t="s">
        <v>275</v>
      </c>
      <c r="AT182" s="145" t="s">
        <v>169</v>
      </c>
      <c r="AU182" s="145" t="s">
        <v>88</v>
      </c>
      <c r="AY182" s="18" t="s">
        <v>167</v>
      </c>
      <c r="BE182" s="146">
        <f>IF(N182="základní",J182,0)</f>
        <v>0</v>
      </c>
      <c r="BF182" s="146">
        <f>IF(N182="snížená",J182,0)</f>
        <v>0</v>
      </c>
      <c r="BG182" s="146">
        <f>IF(N182="zákl. přenesená",J182,0)</f>
        <v>0</v>
      </c>
      <c r="BH182" s="146">
        <f>IF(N182="sníž. přenesená",J182,0)</f>
        <v>0</v>
      </c>
      <c r="BI182" s="146">
        <f>IF(N182="nulová",J182,0)</f>
        <v>0</v>
      </c>
      <c r="BJ182" s="18" t="s">
        <v>86</v>
      </c>
      <c r="BK182" s="146">
        <f>ROUND(I182*H182,2)</f>
        <v>0</v>
      </c>
      <c r="BL182" s="18" t="s">
        <v>275</v>
      </c>
      <c r="BM182" s="145" t="s">
        <v>2249</v>
      </c>
    </row>
    <row r="183" spans="2:65" s="1" customFormat="1" ht="10.199999999999999" x14ac:dyDescent="0.2">
      <c r="B183" s="34"/>
      <c r="D183" s="147" t="s">
        <v>176</v>
      </c>
      <c r="F183" s="148" t="s">
        <v>2250</v>
      </c>
      <c r="I183" s="149"/>
      <c r="L183" s="34"/>
      <c r="M183" s="150"/>
      <c r="T183" s="55"/>
      <c r="AT183" s="18" t="s">
        <v>176</v>
      </c>
      <c r="AU183" s="18" t="s">
        <v>88</v>
      </c>
    </row>
    <row r="184" spans="2:65" s="1" customFormat="1" ht="24.15" customHeight="1" x14ac:dyDescent="0.2">
      <c r="B184" s="133"/>
      <c r="C184" s="134" t="s">
        <v>448</v>
      </c>
      <c r="D184" s="134" t="s">
        <v>169</v>
      </c>
      <c r="E184" s="135" t="s">
        <v>2251</v>
      </c>
      <c r="F184" s="136" t="s">
        <v>2252</v>
      </c>
      <c r="G184" s="137" t="s">
        <v>208</v>
      </c>
      <c r="H184" s="138">
        <v>4.4999999999999998E-2</v>
      </c>
      <c r="I184" s="139"/>
      <c r="J184" s="140">
        <f>ROUND(I184*H184,2)</f>
        <v>0</v>
      </c>
      <c r="K184" s="136" t="s">
        <v>173</v>
      </c>
      <c r="L184" s="34"/>
      <c r="M184" s="141" t="s">
        <v>3</v>
      </c>
      <c r="N184" s="142" t="s">
        <v>50</v>
      </c>
      <c r="P184" s="143">
        <f>O184*H184</f>
        <v>0</v>
      </c>
      <c r="Q184" s="143">
        <v>0</v>
      </c>
      <c r="R184" s="143">
        <f>Q184*H184</f>
        <v>0</v>
      </c>
      <c r="S184" s="143">
        <v>0</v>
      </c>
      <c r="T184" s="144">
        <f>S184*H184</f>
        <v>0</v>
      </c>
      <c r="AR184" s="145" t="s">
        <v>275</v>
      </c>
      <c r="AT184" s="145" t="s">
        <v>169</v>
      </c>
      <c r="AU184" s="145" t="s">
        <v>88</v>
      </c>
      <c r="AY184" s="18" t="s">
        <v>167</v>
      </c>
      <c r="BE184" s="146">
        <f>IF(N184="základní",J184,0)</f>
        <v>0</v>
      </c>
      <c r="BF184" s="146">
        <f>IF(N184="snížená",J184,0)</f>
        <v>0</v>
      </c>
      <c r="BG184" s="146">
        <f>IF(N184="zákl. přenesená",J184,0)</f>
        <v>0</v>
      </c>
      <c r="BH184" s="146">
        <f>IF(N184="sníž. přenesená",J184,0)</f>
        <v>0</v>
      </c>
      <c r="BI184" s="146">
        <f>IF(N184="nulová",J184,0)</f>
        <v>0</v>
      </c>
      <c r="BJ184" s="18" t="s">
        <v>86</v>
      </c>
      <c r="BK184" s="146">
        <f>ROUND(I184*H184,2)</f>
        <v>0</v>
      </c>
      <c r="BL184" s="18" t="s">
        <v>275</v>
      </c>
      <c r="BM184" s="145" t="s">
        <v>2253</v>
      </c>
    </row>
    <row r="185" spans="2:65" s="1" customFormat="1" ht="10.199999999999999" x14ac:dyDescent="0.2">
      <c r="B185" s="34"/>
      <c r="D185" s="147" t="s">
        <v>176</v>
      </c>
      <c r="F185" s="148" t="s">
        <v>2254</v>
      </c>
      <c r="I185" s="149"/>
      <c r="L185" s="34"/>
      <c r="M185" s="150"/>
      <c r="T185" s="55"/>
      <c r="AT185" s="18" t="s">
        <v>176</v>
      </c>
      <c r="AU185" s="18" t="s">
        <v>88</v>
      </c>
    </row>
    <row r="186" spans="2:65" s="1" customFormat="1" ht="37.799999999999997" customHeight="1" x14ac:dyDescent="0.2">
      <c r="B186" s="133"/>
      <c r="C186" s="134" t="s">
        <v>456</v>
      </c>
      <c r="D186" s="134" t="s">
        <v>169</v>
      </c>
      <c r="E186" s="135" t="s">
        <v>2255</v>
      </c>
      <c r="F186" s="136" t="s">
        <v>2256</v>
      </c>
      <c r="G186" s="137" t="s">
        <v>208</v>
      </c>
      <c r="H186" s="138">
        <v>4.4999999999999998E-2</v>
      </c>
      <c r="I186" s="139"/>
      <c r="J186" s="140">
        <f>ROUND(I186*H186,2)</f>
        <v>0</v>
      </c>
      <c r="K186" s="136" t="s">
        <v>173</v>
      </c>
      <c r="L186" s="34"/>
      <c r="M186" s="141" t="s">
        <v>3</v>
      </c>
      <c r="N186" s="142" t="s">
        <v>50</v>
      </c>
      <c r="P186" s="143">
        <f>O186*H186</f>
        <v>0</v>
      </c>
      <c r="Q186" s="143">
        <v>0</v>
      </c>
      <c r="R186" s="143">
        <f>Q186*H186</f>
        <v>0</v>
      </c>
      <c r="S186" s="143">
        <v>0</v>
      </c>
      <c r="T186" s="144">
        <f>S186*H186</f>
        <v>0</v>
      </c>
      <c r="AR186" s="145" t="s">
        <v>275</v>
      </c>
      <c r="AT186" s="145" t="s">
        <v>169</v>
      </c>
      <c r="AU186" s="145" t="s">
        <v>88</v>
      </c>
      <c r="AY186" s="18" t="s">
        <v>167</v>
      </c>
      <c r="BE186" s="146">
        <f>IF(N186="základní",J186,0)</f>
        <v>0</v>
      </c>
      <c r="BF186" s="146">
        <f>IF(N186="snížená",J186,0)</f>
        <v>0</v>
      </c>
      <c r="BG186" s="146">
        <f>IF(N186="zákl. přenesená",J186,0)</f>
        <v>0</v>
      </c>
      <c r="BH186" s="146">
        <f>IF(N186="sníž. přenesená",J186,0)</f>
        <v>0</v>
      </c>
      <c r="BI186" s="146">
        <f>IF(N186="nulová",J186,0)</f>
        <v>0</v>
      </c>
      <c r="BJ186" s="18" t="s">
        <v>86</v>
      </c>
      <c r="BK186" s="146">
        <f>ROUND(I186*H186,2)</f>
        <v>0</v>
      </c>
      <c r="BL186" s="18" t="s">
        <v>275</v>
      </c>
      <c r="BM186" s="145" t="s">
        <v>2257</v>
      </c>
    </row>
    <row r="187" spans="2:65" s="1" customFormat="1" ht="10.199999999999999" x14ac:dyDescent="0.2">
      <c r="B187" s="34"/>
      <c r="D187" s="147" t="s">
        <v>176</v>
      </c>
      <c r="F187" s="148" t="s">
        <v>2258</v>
      </c>
      <c r="I187" s="149"/>
      <c r="L187" s="34"/>
      <c r="M187" s="150"/>
      <c r="T187" s="55"/>
      <c r="AT187" s="18" t="s">
        <v>176</v>
      </c>
      <c r="AU187" s="18" t="s">
        <v>88</v>
      </c>
    </row>
    <row r="188" spans="2:65" s="11" customFormat="1" ht="22.8" customHeight="1" x14ac:dyDescent="0.25">
      <c r="B188" s="121"/>
      <c r="D188" s="122" t="s">
        <v>78</v>
      </c>
      <c r="E188" s="131" t="s">
        <v>2259</v>
      </c>
      <c r="F188" s="131" t="s">
        <v>2260</v>
      </c>
      <c r="I188" s="124"/>
      <c r="J188" s="132">
        <f>BK188</f>
        <v>0</v>
      </c>
      <c r="L188" s="121"/>
      <c r="M188" s="126"/>
      <c r="P188" s="127">
        <f>SUM(P189:P232)</f>
        <v>0</v>
      </c>
      <c r="R188" s="127">
        <f>SUM(R189:R232)</f>
        <v>0.12586999999999998</v>
      </c>
      <c r="T188" s="128">
        <f>SUM(T189:T232)</f>
        <v>0</v>
      </c>
      <c r="AR188" s="122" t="s">
        <v>88</v>
      </c>
      <c r="AT188" s="129" t="s">
        <v>78</v>
      </c>
      <c r="AU188" s="129" t="s">
        <v>86</v>
      </c>
      <c r="AY188" s="122" t="s">
        <v>167</v>
      </c>
      <c r="BK188" s="130">
        <f>SUM(BK189:BK232)</f>
        <v>0</v>
      </c>
    </row>
    <row r="189" spans="2:65" s="1" customFormat="1" ht="16.5" customHeight="1" x14ac:dyDescent="0.2">
      <c r="B189" s="133"/>
      <c r="C189" s="134" t="s">
        <v>461</v>
      </c>
      <c r="D189" s="134" t="s">
        <v>169</v>
      </c>
      <c r="E189" s="135" t="s">
        <v>2261</v>
      </c>
      <c r="F189" s="136" t="s">
        <v>2262</v>
      </c>
      <c r="G189" s="137" t="s">
        <v>2263</v>
      </c>
      <c r="H189" s="138">
        <v>1</v>
      </c>
      <c r="I189" s="139"/>
      <c r="J189" s="140">
        <f>ROUND(I189*H189,2)</f>
        <v>0</v>
      </c>
      <c r="K189" s="136" t="s">
        <v>173</v>
      </c>
      <c r="L189" s="34"/>
      <c r="M189" s="141" t="s">
        <v>3</v>
      </c>
      <c r="N189" s="142" t="s">
        <v>50</v>
      </c>
      <c r="P189" s="143">
        <f>O189*H189</f>
        <v>0</v>
      </c>
      <c r="Q189" s="143">
        <v>1.8079999999999999E-2</v>
      </c>
      <c r="R189" s="143">
        <f>Q189*H189</f>
        <v>1.8079999999999999E-2</v>
      </c>
      <c r="S189" s="143">
        <v>0</v>
      </c>
      <c r="T189" s="144">
        <f>S189*H189</f>
        <v>0</v>
      </c>
      <c r="AR189" s="145" t="s">
        <v>275</v>
      </c>
      <c r="AT189" s="145" t="s">
        <v>169</v>
      </c>
      <c r="AU189" s="145" t="s">
        <v>88</v>
      </c>
      <c r="AY189" s="18" t="s">
        <v>167</v>
      </c>
      <c r="BE189" s="146">
        <f>IF(N189="základní",J189,0)</f>
        <v>0</v>
      </c>
      <c r="BF189" s="146">
        <f>IF(N189="snížená",J189,0)</f>
        <v>0</v>
      </c>
      <c r="BG189" s="146">
        <f>IF(N189="zákl. přenesená",J189,0)</f>
        <v>0</v>
      </c>
      <c r="BH189" s="146">
        <f>IF(N189="sníž. přenesená",J189,0)</f>
        <v>0</v>
      </c>
      <c r="BI189" s="146">
        <f>IF(N189="nulová",J189,0)</f>
        <v>0</v>
      </c>
      <c r="BJ189" s="18" t="s">
        <v>86</v>
      </c>
      <c r="BK189" s="146">
        <f>ROUND(I189*H189,2)</f>
        <v>0</v>
      </c>
      <c r="BL189" s="18" t="s">
        <v>275</v>
      </c>
      <c r="BM189" s="145" t="s">
        <v>2264</v>
      </c>
    </row>
    <row r="190" spans="2:65" s="1" customFormat="1" ht="10.199999999999999" x14ac:dyDescent="0.2">
      <c r="B190" s="34"/>
      <c r="D190" s="147" t="s">
        <v>176</v>
      </c>
      <c r="F190" s="148" t="s">
        <v>2265</v>
      </c>
      <c r="I190" s="149"/>
      <c r="L190" s="34"/>
      <c r="M190" s="150"/>
      <c r="T190" s="55"/>
      <c r="AT190" s="18" t="s">
        <v>176</v>
      </c>
      <c r="AU190" s="18" t="s">
        <v>88</v>
      </c>
    </row>
    <row r="191" spans="2:65" s="1" customFormat="1" ht="24.15" customHeight="1" x14ac:dyDescent="0.2">
      <c r="B191" s="133"/>
      <c r="C191" s="134" t="s">
        <v>470</v>
      </c>
      <c r="D191" s="134" t="s">
        <v>169</v>
      </c>
      <c r="E191" s="135" t="s">
        <v>2266</v>
      </c>
      <c r="F191" s="136" t="s">
        <v>2267</v>
      </c>
      <c r="G191" s="137" t="s">
        <v>2263</v>
      </c>
      <c r="H191" s="138">
        <v>2</v>
      </c>
      <c r="I191" s="139"/>
      <c r="J191" s="140">
        <f>ROUND(I191*H191,2)</f>
        <v>0</v>
      </c>
      <c r="K191" s="136" t="s">
        <v>173</v>
      </c>
      <c r="L191" s="34"/>
      <c r="M191" s="141" t="s">
        <v>3</v>
      </c>
      <c r="N191" s="142" t="s">
        <v>50</v>
      </c>
      <c r="P191" s="143">
        <f>O191*H191</f>
        <v>0</v>
      </c>
      <c r="Q191" s="143">
        <v>9.4599999999999997E-3</v>
      </c>
      <c r="R191" s="143">
        <f>Q191*H191</f>
        <v>1.8919999999999999E-2</v>
      </c>
      <c r="S191" s="143">
        <v>0</v>
      </c>
      <c r="T191" s="144">
        <f>S191*H191</f>
        <v>0</v>
      </c>
      <c r="AR191" s="145" t="s">
        <v>275</v>
      </c>
      <c r="AT191" s="145" t="s">
        <v>169</v>
      </c>
      <c r="AU191" s="145" t="s">
        <v>88</v>
      </c>
      <c r="AY191" s="18" t="s">
        <v>167</v>
      </c>
      <c r="BE191" s="146">
        <f>IF(N191="základní",J191,0)</f>
        <v>0</v>
      </c>
      <c r="BF191" s="146">
        <f>IF(N191="snížená",J191,0)</f>
        <v>0</v>
      </c>
      <c r="BG191" s="146">
        <f>IF(N191="zákl. přenesená",J191,0)</f>
        <v>0</v>
      </c>
      <c r="BH191" s="146">
        <f>IF(N191="sníž. přenesená",J191,0)</f>
        <v>0</v>
      </c>
      <c r="BI191" s="146">
        <f>IF(N191="nulová",J191,0)</f>
        <v>0</v>
      </c>
      <c r="BJ191" s="18" t="s">
        <v>86</v>
      </c>
      <c r="BK191" s="146">
        <f>ROUND(I191*H191,2)</f>
        <v>0</v>
      </c>
      <c r="BL191" s="18" t="s">
        <v>275</v>
      </c>
      <c r="BM191" s="145" t="s">
        <v>2268</v>
      </c>
    </row>
    <row r="192" spans="2:65" s="1" customFormat="1" ht="10.199999999999999" x14ac:dyDescent="0.2">
      <c r="B192" s="34"/>
      <c r="D192" s="147" t="s">
        <v>176</v>
      </c>
      <c r="F192" s="148" t="s">
        <v>2269</v>
      </c>
      <c r="I192" s="149"/>
      <c r="L192" s="34"/>
      <c r="M192" s="150"/>
      <c r="T192" s="55"/>
      <c r="AT192" s="18" t="s">
        <v>176</v>
      </c>
      <c r="AU192" s="18" t="s">
        <v>88</v>
      </c>
    </row>
    <row r="193" spans="2:65" s="1" customFormat="1" ht="21.75" customHeight="1" x14ac:dyDescent="0.2">
      <c r="B193" s="133"/>
      <c r="C193" s="134" t="s">
        <v>968</v>
      </c>
      <c r="D193" s="134" t="s">
        <v>169</v>
      </c>
      <c r="E193" s="135" t="s">
        <v>2270</v>
      </c>
      <c r="F193" s="136" t="s">
        <v>2271</v>
      </c>
      <c r="G193" s="137" t="s">
        <v>2263</v>
      </c>
      <c r="H193" s="138">
        <v>1</v>
      </c>
      <c r="I193" s="139"/>
      <c r="J193" s="140">
        <f>ROUND(I193*H193,2)</f>
        <v>0</v>
      </c>
      <c r="K193" s="136" t="s">
        <v>173</v>
      </c>
      <c r="L193" s="34"/>
      <c r="M193" s="141" t="s">
        <v>3</v>
      </c>
      <c r="N193" s="142" t="s">
        <v>50</v>
      </c>
      <c r="P193" s="143">
        <f>O193*H193</f>
        <v>0</v>
      </c>
      <c r="Q193" s="143">
        <v>1.396E-2</v>
      </c>
      <c r="R193" s="143">
        <f>Q193*H193</f>
        <v>1.396E-2</v>
      </c>
      <c r="S193" s="143">
        <v>0</v>
      </c>
      <c r="T193" s="144">
        <f>S193*H193</f>
        <v>0</v>
      </c>
      <c r="AR193" s="145" t="s">
        <v>275</v>
      </c>
      <c r="AT193" s="145" t="s">
        <v>169</v>
      </c>
      <c r="AU193" s="145" t="s">
        <v>88</v>
      </c>
      <c r="AY193" s="18" t="s">
        <v>167</v>
      </c>
      <c r="BE193" s="146">
        <f>IF(N193="základní",J193,0)</f>
        <v>0</v>
      </c>
      <c r="BF193" s="146">
        <f>IF(N193="snížená",J193,0)</f>
        <v>0</v>
      </c>
      <c r="BG193" s="146">
        <f>IF(N193="zákl. přenesená",J193,0)</f>
        <v>0</v>
      </c>
      <c r="BH193" s="146">
        <f>IF(N193="sníž. přenesená",J193,0)</f>
        <v>0</v>
      </c>
      <c r="BI193" s="146">
        <f>IF(N193="nulová",J193,0)</f>
        <v>0</v>
      </c>
      <c r="BJ193" s="18" t="s">
        <v>86</v>
      </c>
      <c r="BK193" s="146">
        <f>ROUND(I193*H193,2)</f>
        <v>0</v>
      </c>
      <c r="BL193" s="18" t="s">
        <v>275</v>
      </c>
      <c r="BM193" s="145" t="s">
        <v>2272</v>
      </c>
    </row>
    <row r="194" spans="2:65" s="1" customFormat="1" ht="10.199999999999999" x14ac:dyDescent="0.2">
      <c r="B194" s="34"/>
      <c r="D194" s="147" t="s">
        <v>176</v>
      </c>
      <c r="F194" s="148" t="s">
        <v>2273</v>
      </c>
      <c r="I194" s="149"/>
      <c r="L194" s="34"/>
      <c r="M194" s="150"/>
      <c r="T194" s="55"/>
      <c r="AT194" s="18" t="s">
        <v>176</v>
      </c>
      <c r="AU194" s="18" t="s">
        <v>88</v>
      </c>
    </row>
    <row r="195" spans="2:65" s="1" customFormat="1" ht="16.5" customHeight="1" x14ac:dyDescent="0.2">
      <c r="B195" s="133"/>
      <c r="C195" s="134" t="s">
        <v>973</v>
      </c>
      <c r="D195" s="134" t="s">
        <v>169</v>
      </c>
      <c r="E195" s="135" t="s">
        <v>2274</v>
      </c>
      <c r="F195" s="136" t="s">
        <v>2275</v>
      </c>
      <c r="G195" s="137" t="s">
        <v>2263</v>
      </c>
      <c r="H195" s="138">
        <v>1</v>
      </c>
      <c r="I195" s="139"/>
      <c r="J195" s="140">
        <f>ROUND(I195*H195,2)</f>
        <v>0</v>
      </c>
      <c r="K195" s="136" t="s">
        <v>173</v>
      </c>
      <c r="L195" s="34"/>
      <c r="M195" s="141" t="s">
        <v>3</v>
      </c>
      <c r="N195" s="142" t="s">
        <v>50</v>
      </c>
      <c r="P195" s="143">
        <f>O195*H195</f>
        <v>0</v>
      </c>
      <c r="Q195" s="143">
        <v>6.6600000000000001E-3</v>
      </c>
      <c r="R195" s="143">
        <f>Q195*H195</f>
        <v>6.6600000000000001E-3</v>
      </c>
      <c r="S195" s="143">
        <v>0</v>
      </c>
      <c r="T195" s="144">
        <f>S195*H195</f>
        <v>0</v>
      </c>
      <c r="AR195" s="145" t="s">
        <v>275</v>
      </c>
      <c r="AT195" s="145" t="s">
        <v>169</v>
      </c>
      <c r="AU195" s="145" t="s">
        <v>88</v>
      </c>
      <c r="AY195" s="18" t="s">
        <v>167</v>
      </c>
      <c r="BE195" s="146">
        <f>IF(N195="základní",J195,0)</f>
        <v>0</v>
      </c>
      <c r="BF195" s="146">
        <f>IF(N195="snížená",J195,0)</f>
        <v>0</v>
      </c>
      <c r="BG195" s="146">
        <f>IF(N195="zákl. přenesená",J195,0)</f>
        <v>0</v>
      </c>
      <c r="BH195" s="146">
        <f>IF(N195="sníž. přenesená",J195,0)</f>
        <v>0</v>
      </c>
      <c r="BI195" s="146">
        <f>IF(N195="nulová",J195,0)</f>
        <v>0</v>
      </c>
      <c r="BJ195" s="18" t="s">
        <v>86</v>
      </c>
      <c r="BK195" s="146">
        <f>ROUND(I195*H195,2)</f>
        <v>0</v>
      </c>
      <c r="BL195" s="18" t="s">
        <v>275</v>
      </c>
      <c r="BM195" s="145" t="s">
        <v>2276</v>
      </c>
    </row>
    <row r="196" spans="2:65" s="1" customFormat="1" ht="10.199999999999999" x14ac:dyDescent="0.2">
      <c r="B196" s="34"/>
      <c r="D196" s="147" t="s">
        <v>176</v>
      </c>
      <c r="F196" s="148" t="s">
        <v>2277</v>
      </c>
      <c r="I196" s="149"/>
      <c r="L196" s="34"/>
      <c r="M196" s="150"/>
      <c r="T196" s="55"/>
      <c r="AT196" s="18" t="s">
        <v>176</v>
      </c>
      <c r="AU196" s="18" t="s">
        <v>88</v>
      </c>
    </row>
    <row r="197" spans="2:65" s="1" customFormat="1" ht="16.5" customHeight="1" x14ac:dyDescent="0.2">
      <c r="B197" s="133"/>
      <c r="C197" s="134" t="s">
        <v>978</v>
      </c>
      <c r="D197" s="134" t="s">
        <v>169</v>
      </c>
      <c r="E197" s="135" t="s">
        <v>2278</v>
      </c>
      <c r="F197" s="136" t="s">
        <v>2279</v>
      </c>
      <c r="G197" s="137" t="s">
        <v>245</v>
      </c>
      <c r="H197" s="138">
        <v>3</v>
      </c>
      <c r="I197" s="139"/>
      <c r="J197" s="140">
        <f>ROUND(I197*H197,2)</f>
        <v>0</v>
      </c>
      <c r="K197" s="136" t="s">
        <v>173</v>
      </c>
      <c r="L197" s="34"/>
      <c r="M197" s="141" t="s">
        <v>3</v>
      </c>
      <c r="N197" s="142" t="s">
        <v>50</v>
      </c>
      <c r="P197" s="143">
        <f>O197*H197</f>
        <v>0</v>
      </c>
      <c r="Q197" s="143">
        <v>0</v>
      </c>
      <c r="R197" s="143">
        <f>Q197*H197</f>
        <v>0</v>
      </c>
      <c r="S197" s="143">
        <v>0</v>
      </c>
      <c r="T197" s="144">
        <f>S197*H197</f>
        <v>0</v>
      </c>
      <c r="AR197" s="145" t="s">
        <v>275</v>
      </c>
      <c r="AT197" s="145" t="s">
        <v>169</v>
      </c>
      <c r="AU197" s="145" t="s">
        <v>88</v>
      </c>
      <c r="AY197" s="18" t="s">
        <v>167</v>
      </c>
      <c r="BE197" s="146">
        <f>IF(N197="základní",J197,0)</f>
        <v>0</v>
      </c>
      <c r="BF197" s="146">
        <f>IF(N197="snížená",J197,0)</f>
        <v>0</v>
      </c>
      <c r="BG197" s="146">
        <f>IF(N197="zákl. přenesená",J197,0)</f>
        <v>0</v>
      </c>
      <c r="BH197" s="146">
        <f>IF(N197="sníž. přenesená",J197,0)</f>
        <v>0</v>
      </c>
      <c r="BI197" s="146">
        <f>IF(N197="nulová",J197,0)</f>
        <v>0</v>
      </c>
      <c r="BJ197" s="18" t="s">
        <v>86</v>
      </c>
      <c r="BK197" s="146">
        <f>ROUND(I197*H197,2)</f>
        <v>0</v>
      </c>
      <c r="BL197" s="18" t="s">
        <v>275</v>
      </c>
      <c r="BM197" s="145" t="s">
        <v>2280</v>
      </c>
    </row>
    <row r="198" spans="2:65" s="1" customFormat="1" ht="10.199999999999999" x14ac:dyDescent="0.2">
      <c r="B198" s="34"/>
      <c r="D198" s="147" t="s">
        <v>176</v>
      </c>
      <c r="F198" s="148" t="s">
        <v>2281</v>
      </c>
      <c r="I198" s="149"/>
      <c r="L198" s="34"/>
      <c r="M198" s="150"/>
      <c r="T198" s="55"/>
      <c r="AT198" s="18" t="s">
        <v>176</v>
      </c>
      <c r="AU198" s="18" t="s">
        <v>88</v>
      </c>
    </row>
    <row r="199" spans="2:65" s="1" customFormat="1" ht="16.5" customHeight="1" x14ac:dyDescent="0.2">
      <c r="B199" s="133"/>
      <c r="C199" s="183" t="s">
        <v>983</v>
      </c>
      <c r="D199" s="183" t="s">
        <v>754</v>
      </c>
      <c r="E199" s="184" t="s">
        <v>2282</v>
      </c>
      <c r="F199" s="185" t="s">
        <v>2283</v>
      </c>
      <c r="G199" s="186" t="s">
        <v>245</v>
      </c>
      <c r="H199" s="187">
        <v>3</v>
      </c>
      <c r="I199" s="188"/>
      <c r="J199" s="189">
        <f>ROUND(I199*H199,2)</f>
        <v>0</v>
      </c>
      <c r="K199" s="185" t="s">
        <v>173</v>
      </c>
      <c r="L199" s="190"/>
      <c r="M199" s="191" t="s">
        <v>3</v>
      </c>
      <c r="N199" s="192" t="s">
        <v>50</v>
      </c>
      <c r="P199" s="143">
        <f>O199*H199</f>
        <v>0</v>
      </c>
      <c r="Q199" s="143">
        <v>5.0000000000000001E-4</v>
      </c>
      <c r="R199" s="143">
        <f>Q199*H199</f>
        <v>1.5E-3</v>
      </c>
      <c r="S199" s="143">
        <v>0</v>
      </c>
      <c r="T199" s="144">
        <f>S199*H199</f>
        <v>0</v>
      </c>
      <c r="AR199" s="145" t="s">
        <v>399</v>
      </c>
      <c r="AT199" s="145" t="s">
        <v>754</v>
      </c>
      <c r="AU199" s="145" t="s">
        <v>88</v>
      </c>
      <c r="AY199" s="18" t="s">
        <v>167</v>
      </c>
      <c r="BE199" s="146">
        <f>IF(N199="základní",J199,0)</f>
        <v>0</v>
      </c>
      <c r="BF199" s="146">
        <f>IF(N199="snížená",J199,0)</f>
        <v>0</v>
      </c>
      <c r="BG199" s="146">
        <f>IF(N199="zákl. přenesená",J199,0)</f>
        <v>0</v>
      </c>
      <c r="BH199" s="146">
        <f>IF(N199="sníž. přenesená",J199,0)</f>
        <v>0</v>
      </c>
      <c r="BI199" s="146">
        <f>IF(N199="nulová",J199,0)</f>
        <v>0</v>
      </c>
      <c r="BJ199" s="18" t="s">
        <v>86</v>
      </c>
      <c r="BK199" s="146">
        <f>ROUND(I199*H199,2)</f>
        <v>0</v>
      </c>
      <c r="BL199" s="18" t="s">
        <v>275</v>
      </c>
      <c r="BM199" s="145" t="s">
        <v>2284</v>
      </c>
    </row>
    <row r="200" spans="2:65" s="1" customFormat="1" ht="16.5" customHeight="1" x14ac:dyDescent="0.2">
      <c r="B200" s="133"/>
      <c r="C200" s="134" t="s">
        <v>990</v>
      </c>
      <c r="D200" s="134" t="s">
        <v>169</v>
      </c>
      <c r="E200" s="135" t="s">
        <v>2285</v>
      </c>
      <c r="F200" s="136" t="s">
        <v>2286</v>
      </c>
      <c r="G200" s="137" t="s">
        <v>245</v>
      </c>
      <c r="H200" s="138">
        <v>3</v>
      </c>
      <c r="I200" s="139"/>
      <c r="J200" s="140">
        <f>ROUND(I200*H200,2)</f>
        <v>0</v>
      </c>
      <c r="K200" s="136" t="s">
        <v>173</v>
      </c>
      <c r="L200" s="34"/>
      <c r="M200" s="141" t="s">
        <v>3</v>
      </c>
      <c r="N200" s="142" t="s">
        <v>50</v>
      </c>
      <c r="P200" s="143">
        <f>O200*H200</f>
        <v>0</v>
      </c>
      <c r="Q200" s="143">
        <v>0</v>
      </c>
      <c r="R200" s="143">
        <f>Q200*H200</f>
        <v>0</v>
      </c>
      <c r="S200" s="143">
        <v>0</v>
      </c>
      <c r="T200" s="144">
        <f>S200*H200</f>
        <v>0</v>
      </c>
      <c r="AR200" s="145" t="s">
        <v>275</v>
      </c>
      <c r="AT200" s="145" t="s">
        <v>169</v>
      </c>
      <c r="AU200" s="145" t="s">
        <v>88</v>
      </c>
      <c r="AY200" s="18" t="s">
        <v>167</v>
      </c>
      <c r="BE200" s="146">
        <f>IF(N200="základní",J200,0)</f>
        <v>0</v>
      </c>
      <c r="BF200" s="146">
        <f>IF(N200="snížená",J200,0)</f>
        <v>0</v>
      </c>
      <c r="BG200" s="146">
        <f>IF(N200="zákl. přenesená",J200,0)</f>
        <v>0</v>
      </c>
      <c r="BH200" s="146">
        <f>IF(N200="sníž. přenesená",J200,0)</f>
        <v>0</v>
      </c>
      <c r="BI200" s="146">
        <f>IF(N200="nulová",J200,0)</f>
        <v>0</v>
      </c>
      <c r="BJ200" s="18" t="s">
        <v>86</v>
      </c>
      <c r="BK200" s="146">
        <f>ROUND(I200*H200,2)</f>
        <v>0</v>
      </c>
      <c r="BL200" s="18" t="s">
        <v>275</v>
      </c>
      <c r="BM200" s="145" t="s">
        <v>2287</v>
      </c>
    </row>
    <row r="201" spans="2:65" s="1" customFormat="1" ht="10.199999999999999" x14ac:dyDescent="0.2">
      <c r="B201" s="34"/>
      <c r="D201" s="147" t="s">
        <v>176</v>
      </c>
      <c r="F201" s="148" t="s">
        <v>2288</v>
      </c>
      <c r="I201" s="149"/>
      <c r="L201" s="34"/>
      <c r="M201" s="150"/>
      <c r="T201" s="55"/>
      <c r="AT201" s="18" t="s">
        <v>176</v>
      </c>
      <c r="AU201" s="18" t="s">
        <v>88</v>
      </c>
    </row>
    <row r="202" spans="2:65" s="1" customFormat="1" ht="16.5" customHeight="1" x14ac:dyDescent="0.2">
      <c r="B202" s="133"/>
      <c r="C202" s="183" t="s">
        <v>996</v>
      </c>
      <c r="D202" s="183" t="s">
        <v>754</v>
      </c>
      <c r="E202" s="184" t="s">
        <v>2289</v>
      </c>
      <c r="F202" s="185" t="s">
        <v>2290</v>
      </c>
      <c r="G202" s="186" t="s">
        <v>245</v>
      </c>
      <c r="H202" s="187">
        <v>3</v>
      </c>
      <c r="I202" s="188"/>
      <c r="J202" s="189">
        <f>ROUND(I202*H202,2)</f>
        <v>0</v>
      </c>
      <c r="K202" s="185" t="s">
        <v>173</v>
      </c>
      <c r="L202" s="190"/>
      <c r="M202" s="191" t="s">
        <v>3</v>
      </c>
      <c r="N202" s="192" t="s">
        <v>50</v>
      </c>
      <c r="P202" s="143">
        <f>O202*H202</f>
        <v>0</v>
      </c>
      <c r="Q202" s="143">
        <v>1.2999999999999999E-3</v>
      </c>
      <c r="R202" s="143">
        <f>Q202*H202</f>
        <v>3.8999999999999998E-3</v>
      </c>
      <c r="S202" s="143">
        <v>0</v>
      </c>
      <c r="T202" s="144">
        <f>S202*H202</f>
        <v>0</v>
      </c>
      <c r="AR202" s="145" t="s">
        <v>399</v>
      </c>
      <c r="AT202" s="145" t="s">
        <v>754</v>
      </c>
      <c r="AU202" s="145" t="s">
        <v>88</v>
      </c>
      <c r="AY202" s="18" t="s">
        <v>167</v>
      </c>
      <c r="BE202" s="146">
        <f>IF(N202="základní",J202,0)</f>
        <v>0</v>
      </c>
      <c r="BF202" s="146">
        <f>IF(N202="snížená",J202,0)</f>
        <v>0</v>
      </c>
      <c r="BG202" s="146">
        <f>IF(N202="zákl. přenesená",J202,0)</f>
        <v>0</v>
      </c>
      <c r="BH202" s="146">
        <f>IF(N202="sníž. přenesená",J202,0)</f>
        <v>0</v>
      </c>
      <c r="BI202" s="146">
        <f>IF(N202="nulová",J202,0)</f>
        <v>0</v>
      </c>
      <c r="BJ202" s="18" t="s">
        <v>86</v>
      </c>
      <c r="BK202" s="146">
        <f>ROUND(I202*H202,2)</f>
        <v>0</v>
      </c>
      <c r="BL202" s="18" t="s">
        <v>275</v>
      </c>
      <c r="BM202" s="145" t="s">
        <v>2291</v>
      </c>
    </row>
    <row r="203" spans="2:65" s="1" customFormat="1" ht="16.5" customHeight="1" x14ac:dyDescent="0.2">
      <c r="B203" s="133"/>
      <c r="C203" s="134" t="s">
        <v>1001</v>
      </c>
      <c r="D203" s="134" t="s">
        <v>169</v>
      </c>
      <c r="E203" s="135" t="s">
        <v>2292</v>
      </c>
      <c r="F203" s="136" t="s">
        <v>2293</v>
      </c>
      <c r="G203" s="137" t="s">
        <v>245</v>
      </c>
      <c r="H203" s="138">
        <v>4</v>
      </c>
      <c r="I203" s="139"/>
      <c r="J203" s="140">
        <f>ROUND(I203*H203,2)</f>
        <v>0</v>
      </c>
      <c r="K203" s="136" t="s">
        <v>173</v>
      </c>
      <c r="L203" s="34"/>
      <c r="M203" s="141" t="s">
        <v>3</v>
      </c>
      <c r="N203" s="142" t="s">
        <v>50</v>
      </c>
      <c r="P203" s="143">
        <f>O203*H203</f>
        <v>0</v>
      </c>
      <c r="Q203" s="143">
        <v>0</v>
      </c>
      <c r="R203" s="143">
        <f>Q203*H203</f>
        <v>0</v>
      </c>
      <c r="S203" s="143">
        <v>0</v>
      </c>
      <c r="T203" s="144">
        <f>S203*H203</f>
        <v>0</v>
      </c>
      <c r="AR203" s="145" t="s">
        <v>275</v>
      </c>
      <c r="AT203" s="145" t="s">
        <v>169</v>
      </c>
      <c r="AU203" s="145" t="s">
        <v>88</v>
      </c>
      <c r="AY203" s="18" t="s">
        <v>167</v>
      </c>
      <c r="BE203" s="146">
        <f>IF(N203="základní",J203,0)</f>
        <v>0</v>
      </c>
      <c r="BF203" s="146">
        <f>IF(N203="snížená",J203,0)</f>
        <v>0</v>
      </c>
      <c r="BG203" s="146">
        <f>IF(N203="zákl. přenesená",J203,0)</f>
        <v>0</v>
      </c>
      <c r="BH203" s="146">
        <f>IF(N203="sníž. přenesená",J203,0)</f>
        <v>0</v>
      </c>
      <c r="BI203" s="146">
        <f>IF(N203="nulová",J203,0)</f>
        <v>0</v>
      </c>
      <c r="BJ203" s="18" t="s">
        <v>86</v>
      </c>
      <c r="BK203" s="146">
        <f>ROUND(I203*H203,2)</f>
        <v>0</v>
      </c>
      <c r="BL203" s="18" t="s">
        <v>275</v>
      </c>
      <c r="BM203" s="145" t="s">
        <v>2294</v>
      </c>
    </row>
    <row r="204" spans="2:65" s="1" customFormat="1" ht="10.199999999999999" x14ac:dyDescent="0.2">
      <c r="B204" s="34"/>
      <c r="D204" s="147" t="s">
        <v>176</v>
      </c>
      <c r="F204" s="148" t="s">
        <v>2295</v>
      </c>
      <c r="I204" s="149"/>
      <c r="L204" s="34"/>
      <c r="M204" s="150"/>
      <c r="T204" s="55"/>
      <c r="AT204" s="18" t="s">
        <v>176</v>
      </c>
      <c r="AU204" s="18" t="s">
        <v>88</v>
      </c>
    </row>
    <row r="205" spans="2:65" s="1" customFormat="1" ht="16.5" customHeight="1" x14ac:dyDescent="0.2">
      <c r="B205" s="133"/>
      <c r="C205" s="183" t="s">
        <v>1006</v>
      </c>
      <c r="D205" s="183" t="s">
        <v>754</v>
      </c>
      <c r="E205" s="184" t="s">
        <v>2296</v>
      </c>
      <c r="F205" s="185" t="s">
        <v>2297</v>
      </c>
      <c r="G205" s="186" t="s">
        <v>245</v>
      </c>
      <c r="H205" s="187">
        <v>4</v>
      </c>
      <c r="I205" s="188"/>
      <c r="J205" s="189">
        <f>ROUND(I205*H205,2)</f>
        <v>0</v>
      </c>
      <c r="K205" s="185" t="s">
        <v>173</v>
      </c>
      <c r="L205" s="190"/>
      <c r="M205" s="191" t="s">
        <v>3</v>
      </c>
      <c r="N205" s="192" t="s">
        <v>50</v>
      </c>
      <c r="P205" s="143">
        <f>O205*H205</f>
        <v>0</v>
      </c>
      <c r="Q205" s="143">
        <v>5.0000000000000001E-4</v>
      </c>
      <c r="R205" s="143">
        <f>Q205*H205</f>
        <v>2E-3</v>
      </c>
      <c r="S205" s="143">
        <v>0</v>
      </c>
      <c r="T205" s="144">
        <f>S205*H205</f>
        <v>0</v>
      </c>
      <c r="AR205" s="145" t="s">
        <v>399</v>
      </c>
      <c r="AT205" s="145" t="s">
        <v>754</v>
      </c>
      <c r="AU205" s="145" t="s">
        <v>88</v>
      </c>
      <c r="AY205" s="18" t="s">
        <v>167</v>
      </c>
      <c r="BE205" s="146">
        <f>IF(N205="základní",J205,0)</f>
        <v>0</v>
      </c>
      <c r="BF205" s="146">
        <f>IF(N205="snížená",J205,0)</f>
        <v>0</v>
      </c>
      <c r="BG205" s="146">
        <f>IF(N205="zákl. přenesená",J205,0)</f>
        <v>0</v>
      </c>
      <c r="BH205" s="146">
        <f>IF(N205="sníž. přenesená",J205,0)</f>
        <v>0</v>
      </c>
      <c r="BI205" s="146">
        <f>IF(N205="nulová",J205,0)</f>
        <v>0</v>
      </c>
      <c r="BJ205" s="18" t="s">
        <v>86</v>
      </c>
      <c r="BK205" s="146">
        <f>ROUND(I205*H205,2)</f>
        <v>0</v>
      </c>
      <c r="BL205" s="18" t="s">
        <v>275</v>
      </c>
      <c r="BM205" s="145" t="s">
        <v>2298</v>
      </c>
    </row>
    <row r="206" spans="2:65" s="1" customFormat="1" ht="19.2" x14ac:dyDescent="0.2">
      <c r="B206" s="34"/>
      <c r="D206" s="152" t="s">
        <v>552</v>
      </c>
      <c r="F206" s="182" t="s">
        <v>2299</v>
      </c>
      <c r="I206" s="149"/>
      <c r="L206" s="34"/>
      <c r="M206" s="150"/>
      <c r="T206" s="55"/>
      <c r="AT206" s="18" t="s">
        <v>552</v>
      </c>
      <c r="AU206" s="18" t="s">
        <v>88</v>
      </c>
    </row>
    <row r="207" spans="2:65" s="1" customFormat="1" ht="16.5" customHeight="1" x14ac:dyDescent="0.2">
      <c r="B207" s="133"/>
      <c r="C207" s="134" t="s">
        <v>1013</v>
      </c>
      <c r="D207" s="134" t="s">
        <v>169</v>
      </c>
      <c r="E207" s="135" t="s">
        <v>2300</v>
      </c>
      <c r="F207" s="136" t="s">
        <v>2301</v>
      </c>
      <c r="G207" s="137" t="s">
        <v>245</v>
      </c>
      <c r="H207" s="138">
        <v>5</v>
      </c>
      <c r="I207" s="139"/>
      <c r="J207" s="140">
        <f>ROUND(I207*H207,2)</f>
        <v>0</v>
      </c>
      <c r="K207" s="136" t="s">
        <v>3</v>
      </c>
      <c r="L207" s="34"/>
      <c r="M207" s="141" t="s">
        <v>3</v>
      </c>
      <c r="N207" s="142" t="s">
        <v>50</v>
      </c>
      <c r="P207" s="143">
        <f>O207*H207</f>
        <v>0</v>
      </c>
      <c r="Q207" s="143">
        <v>0</v>
      </c>
      <c r="R207" s="143">
        <f>Q207*H207</f>
        <v>0</v>
      </c>
      <c r="S207" s="143">
        <v>0</v>
      </c>
      <c r="T207" s="144">
        <f>S207*H207</f>
        <v>0</v>
      </c>
      <c r="AR207" s="145" t="s">
        <v>275</v>
      </c>
      <c r="AT207" s="145" t="s">
        <v>169</v>
      </c>
      <c r="AU207" s="145" t="s">
        <v>88</v>
      </c>
      <c r="AY207" s="18" t="s">
        <v>167</v>
      </c>
      <c r="BE207" s="146">
        <f>IF(N207="základní",J207,0)</f>
        <v>0</v>
      </c>
      <c r="BF207" s="146">
        <f>IF(N207="snížená",J207,0)</f>
        <v>0</v>
      </c>
      <c r="BG207" s="146">
        <f>IF(N207="zákl. přenesená",J207,0)</f>
        <v>0</v>
      </c>
      <c r="BH207" s="146">
        <f>IF(N207="sníž. přenesená",J207,0)</f>
        <v>0</v>
      </c>
      <c r="BI207" s="146">
        <f>IF(N207="nulová",J207,0)</f>
        <v>0</v>
      </c>
      <c r="BJ207" s="18" t="s">
        <v>86</v>
      </c>
      <c r="BK207" s="146">
        <f>ROUND(I207*H207,2)</f>
        <v>0</v>
      </c>
      <c r="BL207" s="18" t="s">
        <v>275</v>
      </c>
      <c r="BM207" s="145" t="s">
        <v>2302</v>
      </c>
    </row>
    <row r="208" spans="2:65" s="1" customFormat="1" ht="16.5" customHeight="1" x14ac:dyDescent="0.2">
      <c r="B208" s="133"/>
      <c r="C208" s="183" t="s">
        <v>1019</v>
      </c>
      <c r="D208" s="183" t="s">
        <v>754</v>
      </c>
      <c r="E208" s="184" t="s">
        <v>2303</v>
      </c>
      <c r="F208" s="185" t="s">
        <v>2304</v>
      </c>
      <c r="G208" s="186" t="s">
        <v>245</v>
      </c>
      <c r="H208" s="187">
        <v>5</v>
      </c>
      <c r="I208" s="188"/>
      <c r="J208" s="189">
        <f>ROUND(I208*H208,2)</f>
        <v>0</v>
      </c>
      <c r="K208" s="185" t="s">
        <v>3</v>
      </c>
      <c r="L208" s="190"/>
      <c r="M208" s="191" t="s">
        <v>3</v>
      </c>
      <c r="N208" s="192" t="s">
        <v>50</v>
      </c>
      <c r="P208" s="143">
        <f>O208*H208</f>
        <v>0</v>
      </c>
      <c r="Q208" s="143">
        <v>1E-3</v>
      </c>
      <c r="R208" s="143">
        <f>Q208*H208</f>
        <v>5.0000000000000001E-3</v>
      </c>
      <c r="S208" s="143">
        <v>0</v>
      </c>
      <c r="T208" s="144">
        <f>S208*H208</f>
        <v>0</v>
      </c>
      <c r="AR208" s="145" t="s">
        <v>399</v>
      </c>
      <c r="AT208" s="145" t="s">
        <v>754</v>
      </c>
      <c r="AU208" s="145" t="s">
        <v>88</v>
      </c>
      <c r="AY208" s="18" t="s">
        <v>167</v>
      </c>
      <c r="BE208" s="146">
        <f>IF(N208="základní",J208,0)</f>
        <v>0</v>
      </c>
      <c r="BF208" s="146">
        <f>IF(N208="snížená",J208,0)</f>
        <v>0</v>
      </c>
      <c r="BG208" s="146">
        <f>IF(N208="zákl. přenesená",J208,0)</f>
        <v>0</v>
      </c>
      <c r="BH208" s="146">
        <f>IF(N208="sníž. přenesená",J208,0)</f>
        <v>0</v>
      </c>
      <c r="BI208" s="146">
        <f>IF(N208="nulová",J208,0)</f>
        <v>0</v>
      </c>
      <c r="BJ208" s="18" t="s">
        <v>86</v>
      </c>
      <c r="BK208" s="146">
        <f>ROUND(I208*H208,2)</f>
        <v>0</v>
      </c>
      <c r="BL208" s="18" t="s">
        <v>275</v>
      </c>
      <c r="BM208" s="145" t="s">
        <v>2305</v>
      </c>
    </row>
    <row r="209" spans="2:65" s="1" customFormat="1" ht="16.5" customHeight="1" x14ac:dyDescent="0.2">
      <c r="B209" s="133"/>
      <c r="C209" s="134" t="s">
        <v>1023</v>
      </c>
      <c r="D209" s="134" t="s">
        <v>169</v>
      </c>
      <c r="E209" s="135" t="s">
        <v>2306</v>
      </c>
      <c r="F209" s="136" t="s">
        <v>2307</v>
      </c>
      <c r="G209" s="137" t="s">
        <v>245</v>
      </c>
      <c r="H209" s="138">
        <v>4</v>
      </c>
      <c r="I209" s="139"/>
      <c r="J209" s="140">
        <f>ROUND(I209*H209,2)</f>
        <v>0</v>
      </c>
      <c r="K209" s="136" t="s">
        <v>173</v>
      </c>
      <c r="L209" s="34"/>
      <c r="M209" s="141" t="s">
        <v>3</v>
      </c>
      <c r="N209" s="142" t="s">
        <v>50</v>
      </c>
      <c r="P209" s="143">
        <f>O209*H209</f>
        <v>0</v>
      </c>
      <c r="Q209" s="143">
        <v>0</v>
      </c>
      <c r="R209" s="143">
        <f>Q209*H209</f>
        <v>0</v>
      </c>
      <c r="S209" s="143">
        <v>0</v>
      </c>
      <c r="T209" s="144">
        <f>S209*H209</f>
        <v>0</v>
      </c>
      <c r="AR209" s="145" t="s">
        <v>275</v>
      </c>
      <c r="AT209" s="145" t="s">
        <v>169</v>
      </c>
      <c r="AU209" s="145" t="s">
        <v>88</v>
      </c>
      <c r="AY209" s="18" t="s">
        <v>167</v>
      </c>
      <c r="BE209" s="146">
        <f>IF(N209="základní",J209,0)</f>
        <v>0</v>
      </c>
      <c r="BF209" s="146">
        <f>IF(N209="snížená",J209,0)</f>
        <v>0</v>
      </c>
      <c r="BG209" s="146">
        <f>IF(N209="zákl. přenesená",J209,0)</f>
        <v>0</v>
      </c>
      <c r="BH209" s="146">
        <f>IF(N209="sníž. přenesená",J209,0)</f>
        <v>0</v>
      </c>
      <c r="BI209" s="146">
        <f>IF(N209="nulová",J209,0)</f>
        <v>0</v>
      </c>
      <c r="BJ209" s="18" t="s">
        <v>86</v>
      </c>
      <c r="BK209" s="146">
        <f>ROUND(I209*H209,2)</f>
        <v>0</v>
      </c>
      <c r="BL209" s="18" t="s">
        <v>275</v>
      </c>
      <c r="BM209" s="145" t="s">
        <v>2308</v>
      </c>
    </row>
    <row r="210" spans="2:65" s="1" customFormat="1" ht="10.199999999999999" x14ac:dyDescent="0.2">
      <c r="B210" s="34"/>
      <c r="D210" s="147" t="s">
        <v>176</v>
      </c>
      <c r="F210" s="148" t="s">
        <v>2309</v>
      </c>
      <c r="I210" s="149"/>
      <c r="L210" s="34"/>
      <c r="M210" s="150"/>
      <c r="T210" s="55"/>
      <c r="AT210" s="18" t="s">
        <v>176</v>
      </c>
      <c r="AU210" s="18" t="s">
        <v>88</v>
      </c>
    </row>
    <row r="211" spans="2:65" s="1" customFormat="1" ht="16.5" customHeight="1" x14ac:dyDescent="0.2">
      <c r="B211" s="133"/>
      <c r="C211" s="183" t="s">
        <v>1028</v>
      </c>
      <c r="D211" s="183" t="s">
        <v>754</v>
      </c>
      <c r="E211" s="184" t="s">
        <v>2310</v>
      </c>
      <c r="F211" s="185" t="s">
        <v>2311</v>
      </c>
      <c r="G211" s="186" t="s">
        <v>245</v>
      </c>
      <c r="H211" s="187">
        <v>4</v>
      </c>
      <c r="I211" s="188"/>
      <c r="J211" s="189">
        <f>ROUND(I211*H211,2)</f>
        <v>0</v>
      </c>
      <c r="K211" s="185" t="s">
        <v>173</v>
      </c>
      <c r="L211" s="190"/>
      <c r="M211" s="191" t="s">
        <v>3</v>
      </c>
      <c r="N211" s="192" t="s">
        <v>50</v>
      </c>
      <c r="P211" s="143">
        <f>O211*H211</f>
        <v>0</v>
      </c>
      <c r="Q211" s="143">
        <v>5.0000000000000001E-4</v>
      </c>
      <c r="R211" s="143">
        <f>Q211*H211</f>
        <v>2E-3</v>
      </c>
      <c r="S211" s="143">
        <v>0</v>
      </c>
      <c r="T211" s="144">
        <f>S211*H211</f>
        <v>0</v>
      </c>
      <c r="AR211" s="145" t="s">
        <v>399</v>
      </c>
      <c r="AT211" s="145" t="s">
        <v>754</v>
      </c>
      <c r="AU211" s="145" t="s">
        <v>88</v>
      </c>
      <c r="AY211" s="18" t="s">
        <v>167</v>
      </c>
      <c r="BE211" s="146">
        <f>IF(N211="základní",J211,0)</f>
        <v>0</v>
      </c>
      <c r="BF211" s="146">
        <f>IF(N211="snížená",J211,0)</f>
        <v>0</v>
      </c>
      <c r="BG211" s="146">
        <f>IF(N211="zákl. přenesená",J211,0)</f>
        <v>0</v>
      </c>
      <c r="BH211" s="146">
        <f>IF(N211="sníž. přenesená",J211,0)</f>
        <v>0</v>
      </c>
      <c r="BI211" s="146">
        <f>IF(N211="nulová",J211,0)</f>
        <v>0</v>
      </c>
      <c r="BJ211" s="18" t="s">
        <v>86</v>
      </c>
      <c r="BK211" s="146">
        <f>ROUND(I211*H211,2)</f>
        <v>0</v>
      </c>
      <c r="BL211" s="18" t="s">
        <v>275</v>
      </c>
      <c r="BM211" s="145" t="s">
        <v>2312</v>
      </c>
    </row>
    <row r="212" spans="2:65" s="1" customFormat="1" ht="16.5" customHeight="1" x14ac:dyDescent="0.2">
      <c r="B212" s="133"/>
      <c r="C212" s="134" t="s">
        <v>1033</v>
      </c>
      <c r="D212" s="134" t="s">
        <v>169</v>
      </c>
      <c r="E212" s="135" t="s">
        <v>2313</v>
      </c>
      <c r="F212" s="136" t="s">
        <v>2314</v>
      </c>
      <c r="G212" s="137" t="s">
        <v>2263</v>
      </c>
      <c r="H212" s="138">
        <v>11</v>
      </c>
      <c r="I212" s="139"/>
      <c r="J212" s="140">
        <f>ROUND(I212*H212,2)</f>
        <v>0</v>
      </c>
      <c r="K212" s="136" t="s">
        <v>173</v>
      </c>
      <c r="L212" s="34"/>
      <c r="M212" s="141" t="s">
        <v>3</v>
      </c>
      <c r="N212" s="142" t="s">
        <v>50</v>
      </c>
      <c r="P212" s="143">
        <f>O212*H212</f>
        <v>0</v>
      </c>
      <c r="Q212" s="143">
        <v>2.4000000000000001E-4</v>
      </c>
      <c r="R212" s="143">
        <f>Q212*H212</f>
        <v>2.64E-3</v>
      </c>
      <c r="S212" s="143">
        <v>0</v>
      </c>
      <c r="T212" s="144">
        <f>S212*H212</f>
        <v>0</v>
      </c>
      <c r="AR212" s="145" t="s">
        <v>275</v>
      </c>
      <c r="AT212" s="145" t="s">
        <v>169</v>
      </c>
      <c r="AU212" s="145" t="s">
        <v>88</v>
      </c>
      <c r="AY212" s="18" t="s">
        <v>167</v>
      </c>
      <c r="BE212" s="146">
        <f>IF(N212="základní",J212,0)</f>
        <v>0</v>
      </c>
      <c r="BF212" s="146">
        <f>IF(N212="snížená",J212,0)</f>
        <v>0</v>
      </c>
      <c r="BG212" s="146">
        <f>IF(N212="zákl. přenesená",J212,0)</f>
        <v>0</v>
      </c>
      <c r="BH212" s="146">
        <f>IF(N212="sníž. přenesená",J212,0)</f>
        <v>0</v>
      </c>
      <c r="BI212" s="146">
        <f>IF(N212="nulová",J212,0)</f>
        <v>0</v>
      </c>
      <c r="BJ212" s="18" t="s">
        <v>86</v>
      </c>
      <c r="BK212" s="146">
        <f>ROUND(I212*H212,2)</f>
        <v>0</v>
      </c>
      <c r="BL212" s="18" t="s">
        <v>275</v>
      </c>
      <c r="BM212" s="145" t="s">
        <v>2315</v>
      </c>
    </row>
    <row r="213" spans="2:65" s="1" customFormat="1" ht="10.199999999999999" x14ac:dyDescent="0.2">
      <c r="B213" s="34"/>
      <c r="D213" s="147" t="s">
        <v>176</v>
      </c>
      <c r="F213" s="148" t="s">
        <v>2316</v>
      </c>
      <c r="I213" s="149"/>
      <c r="L213" s="34"/>
      <c r="M213" s="150"/>
      <c r="T213" s="55"/>
      <c r="AT213" s="18" t="s">
        <v>176</v>
      </c>
      <c r="AU213" s="18" t="s">
        <v>88</v>
      </c>
    </row>
    <row r="214" spans="2:65" s="1" customFormat="1" ht="16.5" customHeight="1" x14ac:dyDescent="0.2">
      <c r="B214" s="133"/>
      <c r="C214" s="134" t="s">
        <v>1037</v>
      </c>
      <c r="D214" s="134" t="s">
        <v>169</v>
      </c>
      <c r="E214" s="135" t="s">
        <v>2317</v>
      </c>
      <c r="F214" s="136" t="s">
        <v>2318</v>
      </c>
      <c r="G214" s="137" t="s">
        <v>2263</v>
      </c>
      <c r="H214" s="138">
        <v>1</v>
      </c>
      <c r="I214" s="139"/>
      <c r="J214" s="140">
        <f>ROUND(I214*H214,2)</f>
        <v>0</v>
      </c>
      <c r="K214" s="136" t="s">
        <v>173</v>
      </c>
      <c r="L214" s="34"/>
      <c r="M214" s="141" t="s">
        <v>3</v>
      </c>
      <c r="N214" s="142" t="s">
        <v>50</v>
      </c>
      <c r="P214" s="143">
        <f>O214*H214</f>
        <v>0</v>
      </c>
      <c r="Q214" s="143">
        <v>3.5029999999999999E-2</v>
      </c>
      <c r="R214" s="143">
        <f>Q214*H214</f>
        <v>3.5029999999999999E-2</v>
      </c>
      <c r="S214" s="143">
        <v>0</v>
      </c>
      <c r="T214" s="144">
        <f>S214*H214</f>
        <v>0</v>
      </c>
      <c r="AR214" s="145" t="s">
        <v>275</v>
      </c>
      <c r="AT214" s="145" t="s">
        <v>169</v>
      </c>
      <c r="AU214" s="145" t="s">
        <v>88</v>
      </c>
      <c r="AY214" s="18" t="s">
        <v>167</v>
      </c>
      <c r="BE214" s="146">
        <f>IF(N214="základní",J214,0)</f>
        <v>0</v>
      </c>
      <c r="BF214" s="146">
        <f>IF(N214="snížená",J214,0)</f>
        <v>0</v>
      </c>
      <c r="BG214" s="146">
        <f>IF(N214="zákl. přenesená",J214,0)</f>
        <v>0</v>
      </c>
      <c r="BH214" s="146">
        <f>IF(N214="sníž. přenesená",J214,0)</f>
        <v>0</v>
      </c>
      <c r="BI214" s="146">
        <f>IF(N214="nulová",J214,0)</f>
        <v>0</v>
      </c>
      <c r="BJ214" s="18" t="s">
        <v>86</v>
      </c>
      <c r="BK214" s="146">
        <f>ROUND(I214*H214,2)</f>
        <v>0</v>
      </c>
      <c r="BL214" s="18" t="s">
        <v>275</v>
      </c>
      <c r="BM214" s="145" t="s">
        <v>2319</v>
      </c>
    </row>
    <row r="215" spans="2:65" s="1" customFormat="1" ht="10.199999999999999" x14ac:dyDescent="0.2">
      <c r="B215" s="34"/>
      <c r="D215" s="147" t="s">
        <v>176</v>
      </c>
      <c r="F215" s="148" t="s">
        <v>2320</v>
      </c>
      <c r="I215" s="149"/>
      <c r="L215" s="34"/>
      <c r="M215" s="150"/>
      <c r="T215" s="55"/>
      <c r="AT215" s="18" t="s">
        <v>176</v>
      </c>
      <c r="AU215" s="18" t="s">
        <v>88</v>
      </c>
    </row>
    <row r="216" spans="2:65" s="1" customFormat="1" ht="16.5" customHeight="1" x14ac:dyDescent="0.2">
      <c r="B216" s="133"/>
      <c r="C216" s="134" t="s">
        <v>1042</v>
      </c>
      <c r="D216" s="134" t="s">
        <v>169</v>
      </c>
      <c r="E216" s="135" t="s">
        <v>2321</v>
      </c>
      <c r="F216" s="136" t="s">
        <v>2322</v>
      </c>
      <c r="G216" s="137" t="s">
        <v>245</v>
      </c>
      <c r="H216" s="138">
        <v>1</v>
      </c>
      <c r="I216" s="139"/>
      <c r="J216" s="140">
        <f>ROUND(I216*H216,2)</f>
        <v>0</v>
      </c>
      <c r="K216" s="136" t="s">
        <v>173</v>
      </c>
      <c r="L216" s="34"/>
      <c r="M216" s="141" t="s">
        <v>3</v>
      </c>
      <c r="N216" s="142" t="s">
        <v>50</v>
      </c>
      <c r="P216" s="143">
        <f>O216*H216</f>
        <v>0</v>
      </c>
      <c r="Q216" s="143">
        <v>1.09E-3</v>
      </c>
      <c r="R216" s="143">
        <f>Q216*H216</f>
        <v>1.09E-3</v>
      </c>
      <c r="S216" s="143">
        <v>0</v>
      </c>
      <c r="T216" s="144">
        <f>S216*H216</f>
        <v>0</v>
      </c>
      <c r="AR216" s="145" t="s">
        <v>275</v>
      </c>
      <c r="AT216" s="145" t="s">
        <v>169</v>
      </c>
      <c r="AU216" s="145" t="s">
        <v>88</v>
      </c>
      <c r="AY216" s="18" t="s">
        <v>167</v>
      </c>
      <c r="BE216" s="146">
        <f>IF(N216="základní",J216,0)</f>
        <v>0</v>
      </c>
      <c r="BF216" s="146">
        <f>IF(N216="snížená",J216,0)</f>
        <v>0</v>
      </c>
      <c r="BG216" s="146">
        <f>IF(N216="zákl. přenesená",J216,0)</f>
        <v>0</v>
      </c>
      <c r="BH216" s="146">
        <f>IF(N216="sníž. přenesená",J216,0)</f>
        <v>0</v>
      </c>
      <c r="BI216" s="146">
        <f>IF(N216="nulová",J216,0)</f>
        <v>0</v>
      </c>
      <c r="BJ216" s="18" t="s">
        <v>86</v>
      </c>
      <c r="BK216" s="146">
        <f>ROUND(I216*H216,2)</f>
        <v>0</v>
      </c>
      <c r="BL216" s="18" t="s">
        <v>275</v>
      </c>
      <c r="BM216" s="145" t="s">
        <v>2323</v>
      </c>
    </row>
    <row r="217" spans="2:65" s="1" customFormat="1" ht="10.199999999999999" x14ac:dyDescent="0.2">
      <c r="B217" s="34"/>
      <c r="D217" s="147" t="s">
        <v>176</v>
      </c>
      <c r="F217" s="148" t="s">
        <v>2324</v>
      </c>
      <c r="I217" s="149"/>
      <c r="L217" s="34"/>
      <c r="M217" s="150"/>
      <c r="T217" s="55"/>
      <c r="AT217" s="18" t="s">
        <v>176</v>
      </c>
      <c r="AU217" s="18" t="s">
        <v>88</v>
      </c>
    </row>
    <row r="218" spans="2:65" s="1" customFormat="1" ht="16.5" customHeight="1" x14ac:dyDescent="0.2">
      <c r="B218" s="133"/>
      <c r="C218" s="134" t="s">
        <v>1044</v>
      </c>
      <c r="D218" s="134" t="s">
        <v>169</v>
      </c>
      <c r="E218" s="135" t="s">
        <v>2325</v>
      </c>
      <c r="F218" s="136" t="s">
        <v>2326</v>
      </c>
      <c r="G218" s="137" t="s">
        <v>2263</v>
      </c>
      <c r="H218" s="138">
        <v>1</v>
      </c>
      <c r="I218" s="139"/>
      <c r="J218" s="140">
        <f>ROUND(I218*H218,2)</f>
        <v>0</v>
      </c>
      <c r="K218" s="136" t="s">
        <v>173</v>
      </c>
      <c r="L218" s="34"/>
      <c r="M218" s="141" t="s">
        <v>3</v>
      </c>
      <c r="N218" s="142" t="s">
        <v>50</v>
      </c>
      <c r="P218" s="143">
        <f>O218*H218</f>
        <v>0</v>
      </c>
      <c r="Q218" s="143">
        <v>1E-3</v>
      </c>
      <c r="R218" s="143">
        <f>Q218*H218</f>
        <v>1E-3</v>
      </c>
      <c r="S218" s="143">
        <v>0</v>
      </c>
      <c r="T218" s="144">
        <f>S218*H218</f>
        <v>0</v>
      </c>
      <c r="AR218" s="145" t="s">
        <v>275</v>
      </c>
      <c r="AT218" s="145" t="s">
        <v>169</v>
      </c>
      <c r="AU218" s="145" t="s">
        <v>88</v>
      </c>
      <c r="AY218" s="18" t="s">
        <v>167</v>
      </c>
      <c r="BE218" s="146">
        <f>IF(N218="základní",J218,0)</f>
        <v>0</v>
      </c>
      <c r="BF218" s="146">
        <f>IF(N218="snížená",J218,0)</f>
        <v>0</v>
      </c>
      <c r="BG218" s="146">
        <f>IF(N218="zákl. přenesená",J218,0)</f>
        <v>0</v>
      </c>
      <c r="BH218" s="146">
        <f>IF(N218="sníž. přenesená",J218,0)</f>
        <v>0</v>
      </c>
      <c r="BI218" s="146">
        <f>IF(N218="nulová",J218,0)</f>
        <v>0</v>
      </c>
      <c r="BJ218" s="18" t="s">
        <v>86</v>
      </c>
      <c r="BK218" s="146">
        <f>ROUND(I218*H218,2)</f>
        <v>0</v>
      </c>
      <c r="BL218" s="18" t="s">
        <v>275</v>
      </c>
      <c r="BM218" s="145" t="s">
        <v>2327</v>
      </c>
    </row>
    <row r="219" spans="2:65" s="1" customFormat="1" ht="10.199999999999999" x14ac:dyDescent="0.2">
      <c r="B219" s="34"/>
      <c r="D219" s="147" t="s">
        <v>176</v>
      </c>
      <c r="F219" s="148" t="s">
        <v>2328</v>
      </c>
      <c r="I219" s="149"/>
      <c r="L219" s="34"/>
      <c r="M219" s="150"/>
      <c r="T219" s="55"/>
      <c r="AT219" s="18" t="s">
        <v>176</v>
      </c>
      <c r="AU219" s="18" t="s">
        <v>88</v>
      </c>
    </row>
    <row r="220" spans="2:65" s="1" customFormat="1" ht="16.5" customHeight="1" x14ac:dyDescent="0.2">
      <c r="B220" s="133"/>
      <c r="C220" s="134" t="s">
        <v>1049</v>
      </c>
      <c r="D220" s="134" t="s">
        <v>169</v>
      </c>
      <c r="E220" s="135" t="s">
        <v>2329</v>
      </c>
      <c r="F220" s="136" t="s">
        <v>2330</v>
      </c>
      <c r="G220" s="137" t="s">
        <v>2263</v>
      </c>
      <c r="H220" s="138">
        <v>4</v>
      </c>
      <c r="I220" s="139"/>
      <c r="J220" s="140">
        <f>ROUND(I220*H220,2)</f>
        <v>0</v>
      </c>
      <c r="K220" s="136" t="s">
        <v>173</v>
      </c>
      <c r="L220" s="34"/>
      <c r="M220" s="141" t="s">
        <v>3</v>
      </c>
      <c r="N220" s="142" t="s">
        <v>50</v>
      </c>
      <c r="P220" s="143">
        <f>O220*H220</f>
        <v>0</v>
      </c>
      <c r="Q220" s="143">
        <v>1.5399999999999999E-3</v>
      </c>
      <c r="R220" s="143">
        <f>Q220*H220</f>
        <v>6.1599999999999997E-3</v>
      </c>
      <c r="S220" s="143">
        <v>0</v>
      </c>
      <c r="T220" s="144">
        <f>S220*H220</f>
        <v>0</v>
      </c>
      <c r="AR220" s="145" t="s">
        <v>275</v>
      </c>
      <c r="AT220" s="145" t="s">
        <v>169</v>
      </c>
      <c r="AU220" s="145" t="s">
        <v>88</v>
      </c>
      <c r="AY220" s="18" t="s">
        <v>167</v>
      </c>
      <c r="BE220" s="146">
        <f>IF(N220="základní",J220,0)</f>
        <v>0</v>
      </c>
      <c r="BF220" s="146">
        <f>IF(N220="snížená",J220,0)</f>
        <v>0</v>
      </c>
      <c r="BG220" s="146">
        <f>IF(N220="zákl. přenesená",J220,0)</f>
        <v>0</v>
      </c>
      <c r="BH220" s="146">
        <f>IF(N220="sníž. přenesená",J220,0)</f>
        <v>0</v>
      </c>
      <c r="BI220" s="146">
        <f>IF(N220="nulová",J220,0)</f>
        <v>0</v>
      </c>
      <c r="BJ220" s="18" t="s">
        <v>86</v>
      </c>
      <c r="BK220" s="146">
        <f>ROUND(I220*H220,2)</f>
        <v>0</v>
      </c>
      <c r="BL220" s="18" t="s">
        <v>275</v>
      </c>
      <c r="BM220" s="145" t="s">
        <v>2331</v>
      </c>
    </row>
    <row r="221" spans="2:65" s="1" customFormat="1" ht="10.199999999999999" x14ac:dyDescent="0.2">
      <c r="B221" s="34"/>
      <c r="D221" s="147" t="s">
        <v>176</v>
      </c>
      <c r="F221" s="148" t="s">
        <v>2332</v>
      </c>
      <c r="I221" s="149"/>
      <c r="L221" s="34"/>
      <c r="M221" s="150"/>
      <c r="T221" s="55"/>
      <c r="AT221" s="18" t="s">
        <v>176</v>
      </c>
      <c r="AU221" s="18" t="s">
        <v>88</v>
      </c>
    </row>
    <row r="222" spans="2:65" s="1" customFormat="1" ht="16.5" customHeight="1" x14ac:dyDescent="0.2">
      <c r="B222" s="133"/>
      <c r="C222" s="134" t="s">
        <v>1053</v>
      </c>
      <c r="D222" s="134" t="s">
        <v>169</v>
      </c>
      <c r="E222" s="135" t="s">
        <v>2333</v>
      </c>
      <c r="F222" s="136" t="s">
        <v>2334</v>
      </c>
      <c r="G222" s="137" t="s">
        <v>2263</v>
      </c>
      <c r="H222" s="138">
        <v>1</v>
      </c>
      <c r="I222" s="139"/>
      <c r="J222" s="140">
        <f>ROUND(I222*H222,2)</f>
        <v>0</v>
      </c>
      <c r="K222" s="136" t="s">
        <v>173</v>
      </c>
      <c r="L222" s="34"/>
      <c r="M222" s="141" t="s">
        <v>3</v>
      </c>
      <c r="N222" s="142" t="s">
        <v>50</v>
      </c>
      <c r="P222" s="143">
        <f>O222*H222</f>
        <v>0</v>
      </c>
      <c r="Q222" s="143">
        <v>2.9399999999999999E-3</v>
      </c>
      <c r="R222" s="143">
        <f>Q222*H222</f>
        <v>2.9399999999999999E-3</v>
      </c>
      <c r="S222" s="143">
        <v>0</v>
      </c>
      <c r="T222" s="144">
        <f>S222*H222</f>
        <v>0</v>
      </c>
      <c r="AR222" s="145" t="s">
        <v>275</v>
      </c>
      <c r="AT222" s="145" t="s">
        <v>169</v>
      </c>
      <c r="AU222" s="145" t="s">
        <v>88</v>
      </c>
      <c r="AY222" s="18" t="s">
        <v>167</v>
      </c>
      <c r="BE222" s="146">
        <f>IF(N222="základní",J222,0)</f>
        <v>0</v>
      </c>
      <c r="BF222" s="146">
        <f>IF(N222="snížená",J222,0)</f>
        <v>0</v>
      </c>
      <c r="BG222" s="146">
        <f>IF(N222="zákl. přenesená",J222,0)</f>
        <v>0</v>
      </c>
      <c r="BH222" s="146">
        <f>IF(N222="sníž. přenesená",J222,0)</f>
        <v>0</v>
      </c>
      <c r="BI222" s="146">
        <f>IF(N222="nulová",J222,0)</f>
        <v>0</v>
      </c>
      <c r="BJ222" s="18" t="s">
        <v>86</v>
      </c>
      <c r="BK222" s="146">
        <f>ROUND(I222*H222,2)</f>
        <v>0</v>
      </c>
      <c r="BL222" s="18" t="s">
        <v>275</v>
      </c>
      <c r="BM222" s="145" t="s">
        <v>2335</v>
      </c>
    </row>
    <row r="223" spans="2:65" s="1" customFormat="1" ht="10.199999999999999" x14ac:dyDescent="0.2">
      <c r="B223" s="34"/>
      <c r="D223" s="147" t="s">
        <v>176</v>
      </c>
      <c r="F223" s="148" t="s">
        <v>2336</v>
      </c>
      <c r="I223" s="149"/>
      <c r="L223" s="34"/>
      <c r="M223" s="150"/>
      <c r="T223" s="55"/>
      <c r="AT223" s="18" t="s">
        <v>176</v>
      </c>
      <c r="AU223" s="18" t="s">
        <v>88</v>
      </c>
    </row>
    <row r="224" spans="2:65" s="1" customFormat="1" ht="16.5" customHeight="1" x14ac:dyDescent="0.2">
      <c r="B224" s="133"/>
      <c r="C224" s="134" t="s">
        <v>1057</v>
      </c>
      <c r="D224" s="134" t="s">
        <v>169</v>
      </c>
      <c r="E224" s="135" t="s">
        <v>2337</v>
      </c>
      <c r="F224" s="136" t="s">
        <v>2338</v>
      </c>
      <c r="G224" s="137" t="s">
        <v>245</v>
      </c>
      <c r="H224" s="138">
        <v>1</v>
      </c>
      <c r="I224" s="139"/>
      <c r="J224" s="140">
        <f>ROUND(I224*H224,2)</f>
        <v>0</v>
      </c>
      <c r="K224" s="136" t="s">
        <v>173</v>
      </c>
      <c r="L224" s="34"/>
      <c r="M224" s="141" t="s">
        <v>3</v>
      </c>
      <c r="N224" s="142" t="s">
        <v>50</v>
      </c>
      <c r="P224" s="143">
        <f>O224*H224</f>
        <v>0</v>
      </c>
      <c r="Q224" s="143">
        <v>2.7999999999999998E-4</v>
      </c>
      <c r="R224" s="143">
        <f>Q224*H224</f>
        <v>2.7999999999999998E-4</v>
      </c>
      <c r="S224" s="143">
        <v>0</v>
      </c>
      <c r="T224" s="144">
        <f>S224*H224</f>
        <v>0</v>
      </c>
      <c r="AR224" s="145" t="s">
        <v>275</v>
      </c>
      <c r="AT224" s="145" t="s">
        <v>169</v>
      </c>
      <c r="AU224" s="145" t="s">
        <v>88</v>
      </c>
      <c r="AY224" s="18" t="s">
        <v>167</v>
      </c>
      <c r="BE224" s="146">
        <f>IF(N224="základní",J224,0)</f>
        <v>0</v>
      </c>
      <c r="BF224" s="146">
        <f>IF(N224="snížená",J224,0)</f>
        <v>0</v>
      </c>
      <c r="BG224" s="146">
        <f>IF(N224="zákl. přenesená",J224,0)</f>
        <v>0</v>
      </c>
      <c r="BH224" s="146">
        <f>IF(N224="sníž. přenesená",J224,0)</f>
        <v>0</v>
      </c>
      <c r="BI224" s="146">
        <f>IF(N224="nulová",J224,0)</f>
        <v>0</v>
      </c>
      <c r="BJ224" s="18" t="s">
        <v>86</v>
      </c>
      <c r="BK224" s="146">
        <f>ROUND(I224*H224,2)</f>
        <v>0</v>
      </c>
      <c r="BL224" s="18" t="s">
        <v>275</v>
      </c>
      <c r="BM224" s="145" t="s">
        <v>2339</v>
      </c>
    </row>
    <row r="225" spans="2:65" s="1" customFormat="1" ht="10.199999999999999" x14ac:dyDescent="0.2">
      <c r="B225" s="34"/>
      <c r="D225" s="147" t="s">
        <v>176</v>
      </c>
      <c r="F225" s="148" t="s">
        <v>2340</v>
      </c>
      <c r="I225" s="149"/>
      <c r="L225" s="34"/>
      <c r="M225" s="150"/>
      <c r="T225" s="55"/>
      <c r="AT225" s="18" t="s">
        <v>176</v>
      </c>
      <c r="AU225" s="18" t="s">
        <v>88</v>
      </c>
    </row>
    <row r="226" spans="2:65" s="1" customFormat="1" ht="16.5" customHeight="1" x14ac:dyDescent="0.2">
      <c r="B226" s="133"/>
      <c r="C226" s="134" t="s">
        <v>1062</v>
      </c>
      <c r="D226" s="134" t="s">
        <v>169</v>
      </c>
      <c r="E226" s="135" t="s">
        <v>2341</v>
      </c>
      <c r="F226" s="136" t="s">
        <v>2342</v>
      </c>
      <c r="G226" s="137" t="s">
        <v>245</v>
      </c>
      <c r="H226" s="138">
        <v>4</v>
      </c>
      <c r="I226" s="139"/>
      <c r="J226" s="140">
        <f>ROUND(I226*H226,2)</f>
        <v>0</v>
      </c>
      <c r="K226" s="136" t="s">
        <v>173</v>
      </c>
      <c r="L226" s="34"/>
      <c r="M226" s="141" t="s">
        <v>3</v>
      </c>
      <c r="N226" s="142" t="s">
        <v>50</v>
      </c>
      <c r="P226" s="143">
        <f>O226*H226</f>
        <v>0</v>
      </c>
      <c r="Q226" s="143">
        <v>1.4999999999999999E-4</v>
      </c>
      <c r="R226" s="143">
        <f>Q226*H226</f>
        <v>5.9999999999999995E-4</v>
      </c>
      <c r="S226" s="143">
        <v>0</v>
      </c>
      <c r="T226" s="144">
        <f>S226*H226</f>
        <v>0</v>
      </c>
      <c r="AR226" s="145" t="s">
        <v>275</v>
      </c>
      <c r="AT226" s="145" t="s">
        <v>169</v>
      </c>
      <c r="AU226" s="145" t="s">
        <v>88</v>
      </c>
      <c r="AY226" s="18" t="s">
        <v>167</v>
      </c>
      <c r="BE226" s="146">
        <f>IF(N226="základní",J226,0)</f>
        <v>0</v>
      </c>
      <c r="BF226" s="146">
        <f>IF(N226="snížená",J226,0)</f>
        <v>0</v>
      </c>
      <c r="BG226" s="146">
        <f>IF(N226="zákl. přenesená",J226,0)</f>
        <v>0</v>
      </c>
      <c r="BH226" s="146">
        <f>IF(N226="sníž. přenesená",J226,0)</f>
        <v>0</v>
      </c>
      <c r="BI226" s="146">
        <f>IF(N226="nulová",J226,0)</f>
        <v>0</v>
      </c>
      <c r="BJ226" s="18" t="s">
        <v>86</v>
      </c>
      <c r="BK226" s="146">
        <f>ROUND(I226*H226,2)</f>
        <v>0</v>
      </c>
      <c r="BL226" s="18" t="s">
        <v>275</v>
      </c>
      <c r="BM226" s="145" t="s">
        <v>2343</v>
      </c>
    </row>
    <row r="227" spans="2:65" s="1" customFormat="1" ht="10.199999999999999" x14ac:dyDescent="0.2">
      <c r="B227" s="34"/>
      <c r="D227" s="147" t="s">
        <v>176</v>
      </c>
      <c r="F227" s="148" t="s">
        <v>2344</v>
      </c>
      <c r="I227" s="149"/>
      <c r="L227" s="34"/>
      <c r="M227" s="150"/>
      <c r="T227" s="55"/>
      <c r="AT227" s="18" t="s">
        <v>176</v>
      </c>
      <c r="AU227" s="18" t="s">
        <v>88</v>
      </c>
    </row>
    <row r="228" spans="2:65" s="1" customFormat="1" ht="16.5" customHeight="1" x14ac:dyDescent="0.2">
      <c r="B228" s="133"/>
      <c r="C228" s="183" t="s">
        <v>1066</v>
      </c>
      <c r="D228" s="183" t="s">
        <v>754</v>
      </c>
      <c r="E228" s="184" t="s">
        <v>2345</v>
      </c>
      <c r="F228" s="185" t="s">
        <v>2346</v>
      </c>
      <c r="G228" s="186" t="s">
        <v>245</v>
      </c>
      <c r="H228" s="187">
        <v>4</v>
      </c>
      <c r="I228" s="188"/>
      <c r="J228" s="189">
        <f>ROUND(I228*H228,2)</f>
        <v>0</v>
      </c>
      <c r="K228" s="185" t="s">
        <v>173</v>
      </c>
      <c r="L228" s="190"/>
      <c r="M228" s="191" t="s">
        <v>3</v>
      </c>
      <c r="N228" s="192" t="s">
        <v>50</v>
      </c>
      <c r="P228" s="143">
        <f>O228*H228</f>
        <v>0</v>
      </c>
      <c r="Q228" s="143">
        <v>8.9999999999999998E-4</v>
      </c>
      <c r="R228" s="143">
        <f>Q228*H228</f>
        <v>3.5999999999999999E-3</v>
      </c>
      <c r="S228" s="143">
        <v>0</v>
      </c>
      <c r="T228" s="144">
        <f>S228*H228</f>
        <v>0</v>
      </c>
      <c r="AR228" s="145" t="s">
        <v>399</v>
      </c>
      <c r="AT228" s="145" t="s">
        <v>754</v>
      </c>
      <c r="AU228" s="145" t="s">
        <v>88</v>
      </c>
      <c r="AY228" s="18" t="s">
        <v>167</v>
      </c>
      <c r="BE228" s="146">
        <f>IF(N228="základní",J228,0)</f>
        <v>0</v>
      </c>
      <c r="BF228" s="146">
        <f>IF(N228="snížená",J228,0)</f>
        <v>0</v>
      </c>
      <c r="BG228" s="146">
        <f>IF(N228="zákl. přenesená",J228,0)</f>
        <v>0</v>
      </c>
      <c r="BH228" s="146">
        <f>IF(N228="sníž. přenesená",J228,0)</f>
        <v>0</v>
      </c>
      <c r="BI228" s="146">
        <f>IF(N228="nulová",J228,0)</f>
        <v>0</v>
      </c>
      <c r="BJ228" s="18" t="s">
        <v>86</v>
      </c>
      <c r="BK228" s="146">
        <f>ROUND(I228*H228,2)</f>
        <v>0</v>
      </c>
      <c r="BL228" s="18" t="s">
        <v>275</v>
      </c>
      <c r="BM228" s="145" t="s">
        <v>2347</v>
      </c>
    </row>
    <row r="229" spans="2:65" s="1" customFormat="1" ht="21.75" customHeight="1" x14ac:dyDescent="0.2">
      <c r="B229" s="133"/>
      <c r="C229" s="134" t="s">
        <v>1071</v>
      </c>
      <c r="D229" s="134" t="s">
        <v>169</v>
      </c>
      <c r="E229" s="135" t="s">
        <v>2348</v>
      </c>
      <c r="F229" s="136" t="s">
        <v>2349</v>
      </c>
      <c r="G229" s="137" t="s">
        <v>245</v>
      </c>
      <c r="H229" s="138">
        <v>1</v>
      </c>
      <c r="I229" s="139"/>
      <c r="J229" s="140">
        <f>ROUND(I229*H229,2)</f>
        <v>0</v>
      </c>
      <c r="K229" s="136" t="s">
        <v>173</v>
      </c>
      <c r="L229" s="34"/>
      <c r="M229" s="141" t="s">
        <v>3</v>
      </c>
      <c r="N229" s="142" t="s">
        <v>50</v>
      </c>
      <c r="P229" s="143">
        <f>O229*H229</f>
        <v>0</v>
      </c>
      <c r="Q229" s="143">
        <v>1.9000000000000001E-4</v>
      </c>
      <c r="R229" s="143">
        <f>Q229*H229</f>
        <v>1.9000000000000001E-4</v>
      </c>
      <c r="S229" s="143">
        <v>0</v>
      </c>
      <c r="T229" s="144">
        <f>S229*H229</f>
        <v>0</v>
      </c>
      <c r="AR229" s="145" t="s">
        <v>275</v>
      </c>
      <c r="AT229" s="145" t="s">
        <v>169</v>
      </c>
      <c r="AU229" s="145" t="s">
        <v>88</v>
      </c>
      <c r="AY229" s="18" t="s">
        <v>167</v>
      </c>
      <c r="BE229" s="146">
        <f>IF(N229="základní",J229,0)</f>
        <v>0</v>
      </c>
      <c r="BF229" s="146">
        <f>IF(N229="snížená",J229,0)</f>
        <v>0</v>
      </c>
      <c r="BG229" s="146">
        <f>IF(N229="zákl. přenesená",J229,0)</f>
        <v>0</v>
      </c>
      <c r="BH229" s="146">
        <f>IF(N229="sníž. přenesená",J229,0)</f>
        <v>0</v>
      </c>
      <c r="BI229" s="146">
        <f>IF(N229="nulová",J229,0)</f>
        <v>0</v>
      </c>
      <c r="BJ229" s="18" t="s">
        <v>86</v>
      </c>
      <c r="BK229" s="146">
        <f>ROUND(I229*H229,2)</f>
        <v>0</v>
      </c>
      <c r="BL229" s="18" t="s">
        <v>275</v>
      </c>
      <c r="BM229" s="145" t="s">
        <v>2350</v>
      </c>
    </row>
    <row r="230" spans="2:65" s="1" customFormat="1" ht="10.199999999999999" x14ac:dyDescent="0.2">
      <c r="B230" s="34"/>
      <c r="D230" s="147" t="s">
        <v>176</v>
      </c>
      <c r="F230" s="148" t="s">
        <v>2351</v>
      </c>
      <c r="I230" s="149"/>
      <c r="L230" s="34"/>
      <c r="M230" s="150"/>
      <c r="T230" s="55"/>
      <c r="AT230" s="18" t="s">
        <v>176</v>
      </c>
      <c r="AU230" s="18" t="s">
        <v>88</v>
      </c>
    </row>
    <row r="231" spans="2:65" s="1" customFormat="1" ht="16.5" customHeight="1" x14ac:dyDescent="0.2">
      <c r="B231" s="133"/>
      <c r="C231" s="183" t="s">
        <v>1075</v>
      </c>
      <c r="D231" s="183" t="s">
        <v>754</v>
      </c>
      <c r="E231" s="184" t="s">
        <v>2352</v>
      </c>
      <c r="F231" s="185" t="s">
        <v>2353</v>
      </c>
      <c r="G231" s="186" t="s">
        <v>245</v>
      </c>
      <c r="H231" s="187">
        <v>1</v>
      </c>
      <c r="I231" s="188"/>
      <c r="J231" s="189">
        <f>ROUND(I231*H231,2)</f>
        <v>0</v>
      </c>
      <c r="K231" s="185" t="s">
        <v>173</v>
      </c>
      <c r="L231" s="190"/>
      <c r="M231" s="191" t="s">
        <v>3</v>
      </c>
      <c r="N231" s="192" t="s">
        <v>50</v>
      </c>
      <c r="P231" s="143">
        <f>O231*H231</f>
        <v>0</v>
      </c>
      <c r="Q231" s="143">
        <v>3.2000000000000003E-4</v>
      </c>
      <c r="R231" s="143">
        <f>Q231*H231</f>
        <v>3.2000000000000003E-4</v>
      </c>
      <c r="S231" s="143">
        <v>0</v>
      </c>
      <c r="T231" s="144">
        <f>S231*H231</f>
        <v>0</v>
      </c>
      <c r="AR231" s="145" t="s">
        <v>399</v>
      </c>
      <c r="AT231" s="145" t="s">
        <v>754</v>
      </c>
      <c r="AU231" s="145" t="s">
        <v>88</v>
      </c>
      <c r="AY231" s="18" t="s">
        <v>167</v>
      </c>
      <c r="BE231" s="146">
        <f>IF(N231="základní",J231,0)</f>
        <v>0</v>
      </c>
      <c r="BF231" s="146">
        <f>IF(N231="snížená",J231,0)</f>
        <v>0</v>
      </c>
      <c r="BG231" s="146">
        <f>IF(N231="zákl. přenesená",J231,0)</f>
        <v>0</v>
      </c>
      <c r="BH231" s="146">
        <f>IF(N231="sníž. přenesená",J231,0)</f>
        <v>0</v>
      </c>
      <c r="BI231" s="146">
        <f>IF(N231="nulová",J231,0)</f>
        <v>0</v>
      </c>
      <c r="BJ231" s="18" t="s">
        <v>86</v>
      </c>
      <c r="BK231" s="146">
        <f>ROUND(I231*H231,2)</f>
        <v>0</v>
      </c>
      <c r="BL231" s="18" t="s">
        <v>275</v>
      </c>
      <c r="BM231" s="145" t="s">
        <v>2354</v>
      </c>
    </row>
    <row r="232" spans="2:65" s="1" customFormat="1" ht="19.2" x14ac:dyDescent="0.2">
      <c r="B232" s="34"/>
      <c r="D232" s="152" t="s">
        <v>552</v>
      </c>
      <c r="F232" s="182" t="s">
        <v>2355</v>
      </c>
      <c r="I232" s="149"/>
      <c r="L232" s="34"/>
      <c r="M232" s="150"/>
      <c r="T232" s="55"/>
      <c r="AT232" s="18" t="s">
        <v>552</v>
      </c>
      <c r="AU232" s="18" t="s">
        <v>88</v>
      </c>
    </row>
    <row r="233" spans="2:65" s="11" customFormat="1" ht="22.8" customHeight="1" x14ac:dyDescent="0.25">
      <c r="B233" s="121"/>
      <c r="D233" s="122" t="s">
        <v>78</v>
      </c>
      <c r="E233" s="131" t="s">
        <v>2356</v>
      </c>
      <c r="F233" s="131" t="s">
        <v>2357</v>
      </c>
      <c r="I233" s="124"/>
      <c r="J233" s="132">
        <f>BK233</f>
        <v>0</v>
      </c>
      <c r="L233" s="121"/>
      <c r="M233" s="126"/>
      <c r="P233" s="127">
        <f>SUM(P234:P247)</f>
        <v>0</v>
      </c>
      <c r="R233" s="127">
        <f>SUM(R234:R247)</f>
        <v>0</v>
      </c>
      <c r="T233" s="128">
        <f>SUM(T234:T247)</f>
        <v>0.15833</v>
      </c>
      <c r="AR233" s="122" t="s">
        <v>88</v>
      </c>
      <c r="AT233" s="129" t="s">
        <v>78</v>
      </c>
      <c r="AU233" s="129" t="s">
        <v>86</v>
      </c>
      <c r="AY233" s="122" t="s">
        <v>167</v>
      </c>
      <c r="BK233" s="130">
        <f>SUM(BK234:BK247)</f>
        <v>0</v>
      </c>
    </row>
    <row r="234" spans="2:65" s="1" customFormat="1" ht="16.5" customHeight="1" x14ac:dyDescent="0.2">
      <c r="B234" s="133"/>
      <c r="C234" s="134" t="s">
        <v>1079</v>
      </c>
      <c r="D234" s="134" t="s">
        <v>169</v>
      </c>
      <c r="E234" s="135" t="s">
        <v>2358</v>
      </c>
      <c r="F234" s="136" t="s">
        <v>2359</v>
      </c>
      <c r="G234" s="137" t="s">
        <v>2263</v>
      </c>
      <c r="H234" s="138">
        <v>1</v>
      </c>
      <c r="I234" s="139"/>
      <c r="J234" s="140">
        <f>ROUND(I234*H234,2)</f>
        <v>0</v>
      </c>
      <c r="K234" s="136" t="s">
        <v>173</v>
      </c>
      <c r="L234" s="34"/>
      <c r="M234" s="141" t="s">
        <v>3</v>
      </c>
      <c r="N234" s="142" t="s">
        <v>50</v>
      </c>
      <c r="P234" s="143">
        <f>O234*H234</f>
        <v>0</v>
      </c>
      <c r="Q234" s="143">
        <v>0</v>
      </c>
      <c r="R234" s="143">
        <f>Q234*H234</f>
        <v>0</v>
      </c>
      <c r="S234" s="143">
        <v>3.4200000000000001E-2</v>
      </c>
      <c r="T234" s="144">
        <f>S234*H234</f>
        <v>3.4200000000000001E-2</v>
      </c>
      <c r="AR234" s="145" t="s">
        <v>275</v>
      </c>
      <c r="AT234" s="145" t="s">
        <v>169</v>
      </c>
      <c r="AU234" s="145" t="s">
        <v>88</v>
      </c>
      <c r="AY234" s="18" t="s">
        <v>167</v>
      </c>
      <c r="BE234" s="146">
        <f>IF(N234="základní",J234,0)</f>
        <v>0</v>
      </c>
      <c r="BF234" s="146">
        <f>IF(N234="snížená",J234,0)</f>
        <v>0</v>
      </c>
      <c r="BG234" s="146">
        <f>IF(N234="zákl. přenesená",J234,0)</f>
        <v>0</v>
      </c>
      <c r="BH234" s="146">
        <f>IF(N234="sníž. přenesená",J234,0)</f>
        <v>0</v>
      </c>
      <c r="BI234" s="146">
        <f>IF(N234="nulová",J234,0)</f>
        <v>0</v>
      </c>
      <c r="BJ234" s="18" t="s">
        <v>86</v>
      </c>
      <c r="BK234" s="146">
        <f>ROUND(I234*H234,2)</f>
        <v>0</v>
      </c>
      <c r="BL234" s="18" t="s">
        <v>275</v>
      </c>
      <c r="BM234" s="145" t="s">
        <v>2360</v>
      </c>
    </row>
    <row r="235" spans="2:65" s="1" customFormat="1" ht="10.199999999999999" x14ac:dyDescent="0.2">
      <c r="B235" s="34"/>
      <c r="D235" s="147" t="s">
        <v>176</v>
      </c>
      <c r="F235" s="148" t="s">
        <v>2361</v>
      </c>
      <c r="I235" s="149"/>
      <c r="L235" s="34"/>
      <c r="M235" s="150"/>
      <c r="T235" s="55"/>
      <c r="AT235" s="18" t="s">
        <v>176</v>
      </c>
      <c r="AU235" s="18" t="s">
        <v>88</v>
      </c>
    </row>
    <row r="236" spans="2:65" s="1" customFormat="1" ht="16.5" customHeight="1" x14ac:dyDescent="0.2">
      <c r="B236" s="133"/>
      <c r="C236" s="134" t="s">
        <v>1083</v>
      </c>
      <c r="D236" s="134" t="s">
        <v>169</v>
      </c>
      <c r="E236" s="135" t="s">
        <v>2362</v>
      </c>
      <c r="F236" s="136" t="s">
        <v>2363</v>
      </c>
      <c r="G236" s="137" t="s">
        <v>2263</v>
      </c>
      <c r="H236" s="138">
        <v>1</v>
      </c>
      <c r="I236" s="139"/>
      <c r="J236" s="140">
        <f>ROUND(I236*H236,2)</f>
        <v>0</v>
      </c>
      <c r="K236" s="136" t="s">
        <v>173</v>
      </c>
      <c r="L236" s="34"/>
      <c r="M236" s="141" t="s">
        <v>3</v>
      </c>
      <c r="N236" s="142" t="s">
        <v>50</v>
      </c>
      <c r="P236" s="143">
        <f>O236*H236</f>
        <v>0</v>
      </c>
      <c r="Q236" s="143">
        <v>0</v>
      </c>
      <c r="R236" s="143">
        <f>Q236*H236</f>
        <v>0</v>
      </c>
      <c r="S236" s="143">
        <v>1.9460000000000002E-2</v>
      </c>
      <c r="T236" s="144">
        <f>S236*H236</f>
        <v>1.9460000000000002E-2</v>
      </c>
      <c r="AR236" s="145" t="s">
        <v>275</v>
      </c>
      <c r="AT236" s="145" t="s">
        <v>169</v>
      </c>
      <c r="AU236" s="145" t="s">
        <v>88</v>
      </c>
      <c r="AY236" s="18" t="s">
        <v>167</v>
      </c>
      <c r="BE236" s="146">
        <f>IF(N236="základní",J236,0)</f>
        <v>0</v>
      </c>
      <c r="BF236" s="146">
        <f>IF(N236="snížená",J236,0)</f>
        <v>0</v>
      </c>
      <c r="BG236" s="146">
        <f>IF(N236="zákl. přenesená",J236,0)</f>
        <v>0</v>
      </c>
      <c r="BH236" s="146">
        <f>IF(N236="sníž. přenesená",J236,0)</f>
        <v>0</v>
      </c>
      <c r="BI236" s="146">
        <f>IF(N236="nulová",J236,0)</f>
        <v>0</v>
      </c>
      <c r="BJ236" s="18" t="s">
        <v>86</v>
      </c>
      <c r="BK236" s="146">
        <f>ROUND(I236*H236,2)</f>
        <v>0</v>
      </c>
      <c r="BL236" s="18" t="s">
        <v>275</v>
      </c>
      <c r="BM236" s="145" t="s">
        <v>2364</v>
      </c>
    </row>
    <row r="237" spans="2:65" s="1" customFormat="1" ht="10.199999999999999" x14ac:dyDescent="0.2">
      <c r="B237" s="34"/>
      <c r="D237" s="147" t="s">
        <v>176</v>
      </c>
      <c r="F237" s="148" t="s">
        <v>2365</v>
      </c>
      <c r="I237" s="149"/>
      <c r="L237" s="34"/>
      <c r="M237" s="150"/>
      <c r="T237" s="55"/>
      <c r="AT237" s="18" t="s">
        <v>176</v>
      </c>
      <c r="AU237" s="18" t="s">
        <v>88</v>
      </c>
    </row>
    <row r="238" spans="2:65" s="1" customFormat="1" ht="16.5" customHeight="1" x14ac:dyDescent="0.2">
      <c r="B238" s="133"/>
      <c r="C238" s="134" t="s">
        <v>1087</v>
      </c>
      <c r="D238" s="134" t="s">
        <v>169</v>
      </c>
      <c r="E238" s="135" t="s">
        <v>2366</v>
      </c>
      <c r="F238" s="136" t="s">
        <v>2367</v>
      </c>
      <c r="G238" s="137" t="s">
        <v>2263</v>
      </c>
      <c r="H238" s="138">
        <v>1</v>
      </c>
      <c r="I238" s="139"/>
      <c r="J238" s="140">
        <f>ROUND(I238*H238,2)</f>
        <v>0</v>
      </c>
      <c r="K238" s="136" t="s">
        <v>173</v>
      </c>
      <c r="L238" s="34"/>
      <c r="M238" s="141" t="s">
        <v>3</v>
      </c>
      <c r="N238" s="142" t="s">
        <v>50</v>
      </c>
      <c r="P238" s="143">
        <f>O238*H238</f>
        <v>0</v>
      </c>
      <c r="Q238" s="143">
        <v>0</v>
      </c>
      <c r="R238" s="143">
        <f>Q238*H238</f>
        <v>0</v>
      </c>
      <c r="S238" s="143">
        <v>2.4500000000000001E-2</v>
      </c>
      <c r="T238" s="144">
        <f>S238*H238</f>
        <v>2.4500000000000001E-2</v>
      </c>
      <c r="AR238" s="145" t="s">
        <v>275</v>
      </c>
      <c r="AT238" s="145" t="s">
        <v>169</v>
      </c>
      <c r="AU238" s="145" t="s">
        <v>88</v>
      </c>
      <c r="AY238" s="18" t="s">
        <v>167</v>
      </c>
      <c r="BE238" s="146">
        <f>IF(N238="základní",J238,0)</f>
        <v>0</v>
      </c>
      <c r="BF238" s="146">
        <f>IF(N238="snížená",J238,0)</f>
        <v>0</v>
      </c>
      <c r="BG238" s="146">
        <f>IF(N238="zákl. přenesená",J238,0)</f>
        <v>0</v>
      </c>
      <c r="BH238" s="146">
        <f>IF(N238="sníž. přenesená",J238,0)</f>
        <v>0</v>
      </c>
      <c r="BI238" s="146">
        <f>IF(N238="nulová",J238,0)</f>
        <v>0</v>
      </c>
      <c r="BJ238" s="18" t="s">
        <v>86</v>
      </c>
      <c r="BK238" s="146">
        <f>ROUND(I238*H238,2)</f>
        <v>0</v>
      </c>
      <c r="BL238" s="18" t="s">
        <v>275</v>
      </c>
      <c r="BM238" s="145" t="s">
        <v>2368</v>
      </c>
    </row>
    <row r="239" spans="2:65" s="1" customFormat="1" ht="10.199999999999999" x14ac:dyDescent="0.2">
      <c r="B239" s="34"/>
      <c r="D239" s="147" t="s">
        <v>176</v>
      </c>
      <c r="F239" s="148" t="s">
        <v>2369</v>
      </c>
      <c r="I239" s="149"/>
      <c r="L239" s="34"/>
      <c r="M239" s="150"/>
      <c r="T239" s="55"/>
      <c r="AT239" s="18" t="s">
        <v>176</v>
      </c>
      <c r="AU239" s="18" t="s">
        <v>88</v>
      </c>
    </row>
    <row r="240" spans="2:65" s="1" customFormat="1" ht="16.5" customHeight="1" x14ac:dyDescent="0.2">
      <c r="B240" s="133"/>
      <c r="C240" s="134" t="s">
        <v>1093</v>
      </c>
      <c r="D240" s="134" t="s">
        <v>169</v>
      </c>
      <c r="E240" s="135" t="s">
        <v>2370</v>
      </c>
      <c r="F240" s="136" t="s">
        <v>2371</v>
      </c>
      <c r="G240" s="137" t="s">
        <v>2263</v>
      </c>
      <c r="H240" s="138">
        <v>1</v>
      </c>
      <c r="I240" s="139"/>
      <c r="J240" s="140">
        <f>ROUND(I240*H240,2)</f>
        <v>0</v>
      </c>
      <c r="K240" s="136" t="s">
        <v>173</v>
      </c>
      <c r="L240" s="34"/>
      <c r="M240" s="141" t="s">
        <v>3</v>
      </c>
      <c r="N240" s="142" t="s">
        <v>50</v>
      </c>
      <c r="P240" s="143">
        <f>O240*H240</f>
        <v>0</v>
      </c>
      <c r="Q240" s="143">
        <v>0</v>
      </c>
      <c r="R240" s="143">
        <f>Q240*H240</f>
        <v>0</v>
      </c>
      <c r="S240" s="143">
        <v>9.1999999999999998E-3</v>
      </c>
      <c r="T240" s="144">
        <f>S240*H240</f>
        <v>9.1999999999999998E-3</v>
      </c>
      <c r="AR240" s="145" t="s">
        <v>275</v>
      </c>
      <c r="AT240" s="145" t="s">
        <v>169</v>
      </c>
      <c r="AU240" s="145" t="s">
        <v>88</v>
      </c>
      <c r="AY240" s="18" t="s">
        <v>167</v>
      </c>
      <c r="BE240" s="146">
        <f>IF(N240="základní",J240,0)</f>
        <v>0</v>
      </c>
      <c r="BF240" s="146">
        <f>IF(N240="snížená",J240,0)</f>
        <v>0</v>
      </c>
      <c r="BG240" s="146">
        <f>IF(N240="zákl. přenesená",J240,0)</f>
        <v>0</v>
      </c>
      <c r="BH240" s="146">
        <f>IF(N240="sníž. přenesená",J240,0)</f>
        <v>0</v>
      </c>
      <c r="BI240" s="146">
        <f>IF(N240="nulová",J240,0)</f>
        <v>0</v>
      </c>
      <c r="BJ240" s="18" t="s">
        <v>86</v>
      </c>
      <c r="BK240" s="146">
        <f>ROUND(I240*H240,2)</f>
        <v>0</v>
      </c>
      <c r="BL240" s="18" t="s">
        <v>275</v>
      </c>
      <c r="BM240" s="145" t="s">
        <v>2372</v>
      </c>
    </row>
    <row r="241" spans="2:65" s="1" customFormat="1" ht="10.199999999999999" x14ac:dyDescent="0.2">
      <c r="B241" s="34"/>
      <c r="D241" s="147" t="s">
        <v>176</v>
      </c>
      <c r="F241" s="148" t="s">
        <v>2373</v>
      </c>
      <c r="I241" s="149"/>
      <c r="L241" s="34"/>
      <c r="M241" s="150"/>
      <c r="T241" s="55"/>
      <c r="AT241" s="18" t="s">
        <v>176</v>
      </c>
      <c r="AU241" s="18" t="s">
        <v>88</v>
      </c>
    </row>
    <row r="242" spans="2:65" s="1" customFormat="1" ht="16.5" customHeight="1" x14ac:dyDescent="0.2">
      <c r="B242" s="133"/>
      <c r="C242" s="134" t="s">
        <v>1097</v>
      </c>
      <c r="D242" s="134" t="s">
        <v>169</v>
      </c>
      <c r="E242" s="135" t="s">
        <v>2374</v>
      </c>
      <c r="F242" s="136" t="s">
        <v>2375</v>
      </c>
      <c r="G242" s="137" t="s">
        <v>2263</v>
      </c>
      <c r="H242" s="138">
        <v>1</v>
      </c>
      <c r="I242" s="139"/>
      <c r="J242" s="140">
        <f>ROUND(I242*H242,2)</f>
        <v>0</v>
      </c>
      <c r="K242" s="136" t="s">
        <v>173</v>
      </c>
      <c r="L242" s="34"/>
      <c r="M242" s="141" t="s">
        <v>3</v>
      </c>
      <c r="N242" s="142" t="s">
        <v>50</v>
      </c>
      <c r="P242" s="143">
        <f>O242*H242</f>
        <v>0</v>
      </c>
      <c r="Q242" s="143">
        <v>0</v>
      </c>
      <c r="R242" s="143">
        <f>Q242*H242</f>
        <v>0</v>
      </c>
      <c r="S242" s="143">
        <v>6.7000000000000004E-2</v>
      </c>
      <c r="T242" s="144">
        <f>S242*H242</f>
        <v>6.7000000000000004E-2</v>
      </c>
      <c r="AR242" s="145" t="s">
        <v>275</v>
      </c>
      <c r="AT242" s="145" t="s">
        <v>169</v>
      </c>
      <c r="AU242" s="145" t="s">
        <v>88</v>
      </c>
      <c r="AY242" s="18" t="s">
        <v>167</v>
      </c>
      <c r="BE242" s="146">
        <f>IF(N242="základní",J242,0)</f>
        <v>0</v>
      </c>
      <c r="BF242" s="146">
        <f>IF(N242="snížená",J242,0)</f>
        <v>0</v>
      </c>
      <c r="BG242" s="146">
        <f>IF(N242="zákl. přenesená",J242,0)</f>
        <v>0</v>
      </c>
      <c r="BH242" s="146">
        <f>IF(N242="sníž. přenesená",J242,0)</f>
        <v>0</v>
      </c>
      <c r="BI242" s="146">
        <f>IF(N242="nulová",J242,0)</f>
        <v>0</v>
      </c>
      <c r="BJ242" s="18" t="s">
        <v>86</v>
      </c>
      <c r="BK242" s="146">
        <f>ROUND(I242*H242,2)</f>
        <v>0</v>
      </c>
      <c r="BL242" s="18" t="s">
        <v>275</v>
      </c>
      <c r="BM242" s="145" t="s">
        <v>2376</v>
      </c>
    </row>
    <row r="243" spans="2:65" s="1" customFormat="1" ht="10.199999999999999" x14ac:dyDescent="0.2">
      <c r="B243" s="34"/>
      <c r="D243" s="147" t="s">
        <v>176</v>
      </c>
      <c r="F243" s="148" t="s">
        <v>2377</v>
      </c>
      <c r="I243" s="149"/>
      <c r="L243" s="34"/>
      <c r="M243" s="150"/>
      <c r="T243" s="55"/>
      <c r="AT243" s="18" t="s">
        <v>176</v>
      </c>
      <c r="AU243" s="18" t="s">
        <v>88</v>
      </c>
    </row>
    <row r="244" spans="2:65" s="1" customFormat="1" ht="16.5" customHeight="1" x14ac:dyDescent="0.2">
      <c r="B244" s="133"/>
      <c r="C244" s="134" t="s">
        <v>1102</v>
      </c>
      <c r="D244" s="134" t="s">
        <v>169</v>
      </c>
      <c r="E244" s="135" t="s">
        <v>2378</v>
      </c>
      <c r="F244" s="136" t="s">
        <v>2379</v>
      </c>
      <c r="G244" s="137" t="s">
        <v>2263</v>
      </c>
      <c r="H244" s="138">
        <v>2</v>
      </c>
      <c r="I244" s="139"/>
      <c r="J244" s="140">
        <f>ROUND(I244*H244,2)</f>
        <v>0</v>
      </c>
      <c r="K244" s="136" t="s">
        <v>173</v>
      </c>
      <c r="L244" s="34"/>
      <c r="M244" s="141" t="s">
        <v>3</v>
      </c>
      <c r="N244" s="142" t="s">
        <v>50</v>
      </c>
      <c r="P244" s="143">
        <f>O244*H244</f>
        <v>0</v>
      </c>
      <c r="Q244" s="143">
        <v>0</v>
      </c>
      <c r="R244" s="143">
        <f>Q244*H244</f>
        <v>0</v>
      </c>
      <c r="S244" s="143">
        <v>8.5999999999999998E-4</v>
      </c>
      <c r="T244" s="144">
        <f>S244*H244</f>
        <v>1.72E-3</v>
      </c>
      <c r="AR244" s="145" t="s">
        <v>275</v>
      </c>
      <c r="AT244" s="145" t="s">
        <v>169</v>
      </c>
      <c r="AU244" s="145" t="s">
        <v>88</v>
      </c>
      <c r="AY244" s="18" t="s">
        <v>167</v>
      </c>
      <c r="BE244" s="146">
        <f>IF(N244="základní",J244,0)</f>
        <v>0</v>
      </c>
      <c r="BF244" s="146">
        <f>IF(N244="snížená",J244,0)</f>
        <v>0</v>
      </c>
      <c r="BG244" s="146">
        <f>IF(N244="zákl. přenesená",J244,0)</f>
        <v>0</v>
      </c>
      <c r="BH244" s="146">
        <f>IF(N244="sníž. přenesená",J244,0)</f>
        <v>0</v>
      </c>
      <c r="BI244" s="146">
        <f>IF(N244="nulová",J244,0)</f>
        <v>0</v>
      </c>
      <c r="BJ244" s="18" t="s">
        <v>86</v>
      </c>
      <c r="BK244" s="146">
        <f>ROUND(I244*H244,2)</f>
        <v>0</v>
      </c>
      <c r="BL244" s="18" t="s">
        <v>275</v>
      </c>
      <c r="BM244" s="145" t="s">
        <v>2380</v>
      </c>
    </row>
    <row r="245" spans="2:65" s="1" customFormat="1" ht="10.199999999999999" x14ac:dyDescent="0.2">
      <c r="B245" s="34"/>
      <c r="D245" s="147" t="s">
        <v>176</v>
      </c>
      <c r="F245" s="148" t="s">
        <v>2381</v>
      </c>
      <c r="I245" s="149"/>
      <c r="L245" s="34"/>
      <c r="M245" s="150"/>
      <c r="T245" s="55"/>
      <c r="AT245" s="18" t="s">
        <v>176</v>
      </c>
      <c r="AU245" s="18" t="s">
        <v>88</v>
      </c>
    </row>
    <row r="246" spans="2:65" s="1" customFormat="1" ht="16.5" customHeight="1" x14ac:dyDescent="0.2">
      <c r="B246" s="133"/>
      <c r="C246" s="134" t="s">
        <v>1106</v>
      </c>
      <c r="D246" s="134" t="s">
        <v>169</v>
      </c>
      <c r="E246" s="135" t="s">
        <v>2382</v>
      </c>
      <c r="F246" s="136" t="s">
        <v>2383</v>
      </c>
      <c r="G246" s="137" t="s">
        <v>245</v>
      </c>
      <c r="H246" s="138">
        <v>1</v>
      </c>
      <c r="I246" s="139"/>
      <c r="J246" s="140">
        <f>ROUND(I246*H246,2)</f>
        <v>0</v>
      </c>
      <c r="K246" s="136" t="s">
        <v>173</v>
      </c>
      <c r="L246" s="34"/>
      <c r="M246" s="141" t="s">
        <v>3</v>
      </c>
      <c r="N246" s="142" t="s">
        <v>50</v>
      </c>
      <c r="P246" s="143">
        <f>O246*H246</f>
        <v>0</v>
      </c>
      <c r="Q246" s="143">
        <v>0</v>
      </c>
      <c r="R246" s="143">
        <f>Q246*H246</f>
        <v>0</v>
      </c>
      <c r="S246" s="143">
        <v>2.2499999999999998E-3</v>
      </c>
      <c r="T246" s="144">
        <f>S246*H246</f>
        <v>2.2499999999999998E-3</v>
      </c>
      <c r="AR246" s="145" t="s">
        <v>275</v>
      </c>
      <c r="AT246" s="145" t="s">
        <v>169</v>
      </c>
      <c r="AU246" s="145" t="s">
        <v>88</v>
      </c>
      <c r="AY246" s="18" t="s">
        <v>167</v>
      </c>
      <c r="BE246" s="146">
        <f>IF(N246="základní",J246,0)</f>
        <v>0</v>
      </c>
      <c r="BF246" s="146">
        <f>IF(N246="snížená",J246,0)</f>
        <v>0</v>
      </c>
      <c r="BG246" s="146">
        <f>IF(N246="zákl. přenesená",J246,0)</f>
        <v>0</v>
      </c>
      <c r="BH246" s="146">
        <f>IF(N246="sníž. přenesená",J246,0)</f>
        <v>0</v>
      </c>
      <c r="BI246" s="146">
        <f>IF(N246="nulová",J246,0)</f>
        <v>0</v>
      </c>
      <c r="BJ246" s="18" t="s">
        <v>86</v>
      </c>
      <c r="BK246" s="146">
        <f>ROUND(I246*H246,2)</f>
        <v>0</v>
      </c>
      <c r="BL246" s="18" t="s">
        <v>275</v>
      </c>
      <c r="BM246" s="145" t="s">
        <v>2384</v>
      </c>
    </row>
    <row r="247" spans="2:65" s="1" customFormat="1" ht="10.199999999999999" x14ac:dyDescent="0.2">
      <c r="B247" s="34"/>
      <c r="D247" s="147" t="s">
        <v>176</v>
      </c>
      <c r="F247" s="148" t="s">
        <v>2385</v>
      </c>
      <c r="I247" s="149"/>
      <c r="L247" s="34"/>
      <c r="M247" s="150"/>
      <c r="T247" s="55"/>
      <c r="AT247" s="18" t="s">
        <v>176</v>
      </c>
      <c r="AU247" s="18" t="s">
        <v>88</v>
      </c>
    </row>
    <row r="248" spans="2:65" s="11" customFormat="1" ht="22.8" customHeight="1" x14ac:dyDescent="0.25">
      <c r="B248" s="121"/>
      <c r="D248" s="122" t="s">
        <v>78</v>
      </c>
      <c r="E248" s="131" t="s">
        <v>2386</v>
      </c>
      <c r="F248" s="131" t="s">
        <v>2387</v>
      </c>
      <c r="I248" s="124"/>
      <c r="J248" s="132">
        <f>BK248</f>
        <v>0</v>
      </c>
      <c r="L248" s="121"/>
      <c r="M248" s="126"/>
      <c r="P248" s="127">
        <f>SUM(P249:P258)</f>
        <v>0</v>
      </c>
      <c r="R248" s="127">
        <f>SUM(R249:R258)</f>
        <v>0.10186000000000001</v>
      </c>
      <c r="T248" s="128">
        <f>SUM(T249:T258)</f>
        <v>0</v>
      </c>
      <c r="AR248" s="122" t="s">
        <v>88</v>
      </c>
      <c r="AT248" s="129" t="s">
        <v>78</v>
      </c>
      <c r="AU248" s="129" t="s">
        <v>86</v>
      </c>
      <c r="AY248" s="122" t="s">
        <v>167</v>
      </c>
      <c r="BK248" s="130">
        <f>SUM(BK249:BK258)</f>
        <v>0</v>
      </c>
    </row>
    <row r="249" spans="2:65" s="1" customFormat="1" ht="24.15" customHeight="1" x14ac:dyDescent="0.2">
      <c r="B249" s="133"/>
      <c r="C249" s="134" t="s">
        <v>1115</v>
      </c>
      <c r="D249" s="134" t="s">
        <v>169</v>
      </c>
      <c r="E249" s="135" t="s">
        <v>2388</v>
      </c>
      <c r="F249" s="136" t="s">
        <v>2389</v>
      </c>
      <c r="G249" s="137" t="s">
        <v>2263</v>
      </c>
      <c r="H249" s="138">
        <v>2</v>
      </c>
      <c r="I249" s="139"/>
      <c r="J249" s="140">
        <f>ROUND(I249*H249,2)</f>
        <v>0</v>
      </c>
      <c r="K249" s="136" t="s">
        <v>173</v>
      </c>
      <c r="L249" s="34"/>
      <c r="M249" s="141" t="s">
        <v>3</v>
      </c>
      <c r="N249" s="142" t="s">
        <v>50</v>
      </c>
      <c r="P249" s="143">
        <f>O249*H249</f>
        <v>0</v>
      </c>
      <c r="Q249" s="143">
        <v>1.6650000000000002E-2</v>
      </c>
      <c r="R249" s="143">
        <f>Q249*H249</f>
        <v>3.3300000000000003E-2</v>
      </c>
      <c r="S249" s="143">
        <v>0</v>
      </c>
      <c r="T249" s="144">
        <f>S249*H249</f>
        <v>0</v>
      </c>
      <c r="AR249" s="145" t="s">
        <v>275</v>
      </c>
      <c r="AT249" s="145" t="s">
        <v>169</v>
      </c>
      <c r="AU249" s="145" t="s">
        <v>88</v>
      </c>
      <c r="AY249" s="18" t="s">
        <v>167</v>
      </c>
      <c r="BE249" s="146">
        <f>IF(N249="základní",J249,0)</f>
        <v>0</v>
      </c>
      <c r="BF249" s="146">
        <f>IF(N249="snížená",J249,0)</f>
        <v>0</v>
      </c>
      <c r="BG249" s="146">
        <f>IF(N249="zákl. přenesená",J249,0)</f>
        <v>0</v>
      </c>
      <c r="BH249" s="146">
        <f>IF(N249="sníž. přenesená",J249,0)</f>
        <v>0</v>
      </c>
      <c r="BI249" s="146">
        <f>IF(N249="nulová",J249,0)</f>
        <v>0</v>
      </c>
      <c r="BJ249" s="18" t="s">
        <v>86</v>
      </c>
      <c r="BK249" s="146">
        <f>ROUND(I249*H249,2)</f>
        <v>0</v>
      </c>
      <c r="BL249" s="18" t="s">
        <v>275</v>
      </c>
      <c r="BM249" s="145" t="s">
        <v>2390</v>
      </c>
    </row>
    <row r="250" spans="2:65" s="1" customFormat="1" ht="10.199999999999999" x14ac:dyDescent="0.2">
      <c r="B250" s="34"/>
      <c r="D250" s="147" t="s">
        <v>176</v>
      </c>
      <c r="F250" s="148" t="s">
        <v>2391</v>
      </c>
      <c r="I250" s="149"/>
      <c r="L250" s="34"/>
      <c r="M250" s="150"/>
      <c r="T250" s="55"/>
      <c r="AT250" s="18" t="s">
        <v>176</v>
      </c>
      <c r="AU250" s="18" t="s">
        <v>88</v>
      </c>
    </row>
    <row r="251" spans="2:65" s="1" customFormat="1" ht="24.15" customHeight="1" x14ac:dyDescent="0.2">
      <c r="B251" s="133"/>
      <c r="C251" s="134" t="s">
        <v>1120</v>
      </c>
      <c r="D251" s="134" t="s">
        <v>169</v>
      </c>
      <c r="E251" s="135" t="s">
        <v>2392</v>
      </c>
      <c r="F251" s="136" t="s">
        <v>2393</v>
      </c>
      <c r="G251" s="137" t="s">
        <v>2263</v>
      </c>
      <c r="H251" s="138">
        <v>1</v>
      </c>
      <c r="I251" s="139"/>
      <c r="J251" s="140">
        <f>ROUND(I251*H251,2)</f>
        <v>0</v>
      </c>
      <c r="K251" s="136" t="s">
        <v>173</v>
      </c>
      <c r="L251" s="34"/>
      <c r="M251" s="141" t="s">
        <v>3</v>
      </c>
      <c r="N251" s="142" t="s">
        <v>50</v>
      </c>
      <c r="P251" s="143">
        <f>O251*H251</f>
        <v>0</v>
      </c>
      <c r="Q251" s="143">
        <v>1.7649999999999999E-2</v>
      </c>
      <c r="R251" s="143">
        <f>Q251*H251</f>
        <v>1.7649999999999999E-2</v>
      </c>
      <c r="S251" s="143">
        <v>0</v>
      </c>
      <c r="T251" s="144">
        <f>S251*H251</f>
        <v>0</v>
      </c>
      <c r="AR251" s="145" t="s">
        <v>275</v>
      </c>
      <c r="AT251" s="145" t="s">
        <v>169</v>
      </c>
      <c r="AU251" s="145" t="s">
        <v>88</v>
      </c>
      <c r="AY251" s="18" t="s">
        <v>167</v>
      </c>
      <c r="BE251" s="146">
        <f>IF(N251="základní",J251,0)</f>
        <v>0</v>
      </c>
      <c r="BF251" s="146">
        <f>IF(N251="snížená",J251,0)</f>
        <v>0</v>
      </c>
      <c r="BG251" s="146">
        <f>IF(N251="zákl. přenesená",J251,0)</f>
        <v>0</v>
      </c>
      <c r="BH251" s="146">
        <f>IF(N251="sníž. přenesená",J251,0)</f>
        <v>0</v>
      </c>
      <c r="BI251" s="146">
        <f>IF(N251="nulová",J251,0)</f>
        <v>0</v>
      </c>
      <c r="BJ251" s="18" t="s">
        <v>86</v>
      </c>
      <c r="BK251" s="146">
        <f>ROUND(I251*H251,2)</f>
        <v>0</v>
      </c>
      <c r="BL251" s="18" t="s">
        <v>275</v>
      </c>
      <c r="BM251" s="145" t="s">
        <v>2394</v>
      </c>
    </row>
    <row r="252" spans="2:65" s="1" customFormat="1" ht="10.199999999999999" x14ac:dyDescent="0.2">
      <c r="B252" s="34"/>
      <c r="D252" s="147" t="s">
        <v>176</v>
      </c>
      <c r="F252" s="148" t="s">
        <v>2395</v>
      </c>
      <c r="I252" s="149"/>
      <c r="L252" s="34"/>
      <c r="M252" s="150"/>
      <c r="T252" s="55"/>
      <c r="AT252" s="18" t="s">
        <v>176</v>
      </c>
      <c r="AU252" s="18" t="s">
        <v>88</v>
      </c>
    </row>
    <row r="253" spans="2:65" s="1" customFormat="1" ht="21.75" customHeight="1" x14ac:dyDescent="0.2">
      <c r="B253" s="133"/>
      <c r="C253" s="134" t="s">
        <v>662</v>
      </c>
      <c r="D253" s="134" t="s">
        <v>169</v>
      </c>
      <c r="E253" s="135" t="s">
        <v>2396</v>
      </c>
      <c r="F253" s="136" t="s">
        <v>2397</v>
      </c>
      <c r="G253" s="137" t="s">
        <v>2263</v>
      </c>
      <c r="H253" s="138">
        <v>3</v>
      </c>
      <c r="I253" s="139"/>
      <c r="J253" s="140">
        <f>ROUND(I253*H253,2)</f>
        <v>0</v>
      </c>
      <c r="K253" s="136" t="s">
        <v>173</v>
      </c>
      <c r="L253" s="34"/>
      <c r="M253" s="141" t="s">
        <v>3</v>
      </c>
      <c r="N253" s="142" t="s">
        <v>50</v>
      </c>
      <c r="P253" s="143">
        <f>O253*H253</f>
        <v>0</v>
      </c>
      <c r="Q253" s="143">
        <v>1.6969999999999999E-2</v>
      </c>
      <c r="R253" s="143">
        <f>Q253*H253</f>
        <v>5.0909999999999997E-2</v>
      </c>
      <c r="S253" s="143">
        <v>0</v>
      </c>
      <c r="T253" s="144">
        <f>S253*H253</f>
        <v>0</v>
      </c>
      <c r="AR253" s="145" t="s">
        <v>275</v>
      </c>
      <c r="AT253" s="145" t="s">
        <v>169</v>
      </c>
      <c r="AU253" s="145" t="s">
        <v>88</v>
      </c>
      <c r="AY253" s="18" t="s">
        <v>167</v>
      </c>
      <c r="BE253" s="146">
        <f>IF(N253="základní",J253,0)</f>
        <v>0</v>
      </c>
      <c r="BF253" s="146">
        <f>IF(N253="snížená",J253,0)</f>
        <v>0</v>
      </c>
      <c r="BG253" s="146">
        <f>IF(N253="zákl. přenesená",J253,0)</f>
        <v>0</v>
      </c>
      <c r="BH253" s="146">
        <f>IF(N253="sníž. přenesená",J253,0)</f>
        <v>0</v>
      </c>
      <c r="BI253" s="146">
        <f>IF(N253="nulová",J253,0)</f>
        <v>0</v>
      </c>
      <c r="BJ253" s="18" t="s">
        <v>86</v>
      </c>
      <c r="BK253" s="146">
        <f>ROUND(I253*H253,2)</f>
        <v>0</v>
      </c>
      <c r="BL253" s="18" t="s">
        <v>275</v>
      </c>
      <c r="BM253" s="145" t="s">
        <v>2398</v>
      </c>
    </row>
    <row r="254" spans="2:65" s="1" customFormat="1" ht="10.199999999999999" x14ac:dyDescent="0.2">
      <c r="B254" s="34"/>
      <c r="D254" s="147" t="s">
        <v>176</v>
      </c>
      <c r="F254" s="148" t="s">
        <v>2399</v>
      </c>
      <c r="I254" s="149"/>
      <c r="L254" s="34"/>
      <c r="M254" s="150"/>
      <c r="T254" s="55"/>
      <c r="AT254" s="18" t="s">
        <v>176</v>
      </c>
      <c r="AU254" s="18" t="s">
        <v>88</v>
      </c>
    </row>
    <row r="255" spans="2:65" s="1" customFormat="1" ht="24.15" customHeight="1" x14ac:dyDescent="0.2">
      <c r="B255" s="133"/>
      <c r="C255" s="134" t="s">
        <v>1131</v>
      </c>
      <c r="D255" s="134" t="s">
        <v>169</v>
      </c>
      <c r="E255" s="135" t="s">
        <v>2400</v>
      </c>
      <c r="F255" s="136" t="s">
        <v>2401</v>
      </c>
      <c r="G255" s="137" t="s">
        <v>208</v>
      </c>
      <c r="H255" s="138">
        <v>0.10199999999999999</v>
      </c>
      <c r="I255" s="139"/>
      <c r="J255" s="140">
        <f>ROUND(I255*H255,2)</f>
        <v>0</v>
      </c>
      <c r="K255" s="136" t="s">
        <v>173</v>
      </c>
      <c r="L255" s="34"/>
      <c r="M255" s="141" t="s">
        <v>3</v>
      </c>
      <c r="N255" s="142" t="s">
        <v>50</v>
      </c>
      <c r="P255" s="143">
        <f>O255*H255</f>
        <v>0</v>
      </c>
      <c r="Q255" s="143">
        <v>0</v>
      </c>
      <c r="R255" s="143">
        <f>Q255*H255</f>
        <v>0</v>
      </c>
      <c r="S255" s="143">
        <v>0</v>
      </c>
      <c r="T255" s="144">
        <f>S255*H255</f>
        <v>0</v>
      </c>
      <c r="AR255" s="145" t="s">
        <v>275</v>
      </c>
      <c r="AT255" s="145" t="s">
        <v>169</v>
      </c>
      <c r="AU255" s="145" t="s">
        <v>88</v>
      </c>
      <c r="AY255" s="18" t="s">
        <v>167</v>
      </c>
      <c r="BE255" s="146">
        <f>IF(N255="základní",J255,0)</f>
        <v>0</v>
      </c>
      <c r="BF255" s="146">
        <f>IF(N255="snížená",J255,0)</f>
        <v>0</v>
      </c>
      <c r="BG255" s="146">
        <f>IF(N255="zákl. přenesená",J255,0)</f>
        <v>0</v>
      </c>
      <c r="BH255" s="146">
        <f>IF(N255="sníž. přenesená",J255,0)</f>
        <v>0</v>
      </c>
      <c r="BI255" s="146">
        <f>IF(N255="nulová",J255,0)</f>
        <v>0</v>
      </c>
      <c r="BJ255" s="18" t="s">
        <v>86</v>
      </c>
      <c r="BK255" s="146">
        <f>ROUND(I255*H255,2)</f>
        <v>0</v>
      </c>
      <c r="BL255" s="18" t="s">
        <v>275</v>
      </c>
      <c r="BM255" s="145" t="s">
        <v>2402</v>
      </c>
    </row>
    <row r="256" spans="2:65" s="1" customFormat="1" ht="10.199999999999999" x14ac:dyDescent="0.2">
      <c r="B256" s="34"/>
      <c r="D256" s="147" t="s">
        <v>176</v>
      </c>
      <c r="F256" s="148" t="s">
        <v>2403</v>
      </c>
      <c r="I256" s="149"/>
      <c r="L256" s="34"/>
      <c r="M256" s="150"/>
      <c r="T256" s="55"/>
      <c r="AT256" s="18" t="s">
        <v>176</v>
      </c>
      <c r="AU256" s="18" t="s">
        <v>88</v>
      </c>
    </row>
    <row r="257" spans="2:65" s="1" customFormat="1" ht="37.799999999999997" customHeight="1" x14ac:dyDescent="0.2">
      <c r="B257" s="133"/>
      <c r="C257" s="134" t="s">
        <v>1140</v>
      </c>
      <c r="D257" s="134" t="s">
        <v>169</v>
      </c>
      <c r="E257" s="135" t="s">
        <v>2404</v>
      </c>
      <c r="F257" s="136" t="s">
        <v>2405</v>
      </c>
      <c r="G257" s="137" t="s">
        <v>208</v>
      </c>
      <c r="H257" s="138">
        <v>0.10199999999999999</v>
      </c>
      <c r="I257" s="139"/>
      <c r="J257" s="140">
        <f>ROUND(I257*H257,2)</f>
        <v>0</v>
      </c>
      <c r="K257" s="136" t="s">
        <v>173</v>
      </c>
      <c r="L257" s="34"/>
      <c r="M257" s="141" t="s">
        <v>3</v>
      </c>
      <c r="N257" s="142" t="s">
        <v>50</v>
      </c>
      <c r="P257" s="143">
        <f>O257*H257</f>
        <v>0</v>
      </c>
      <c r="Q257" s="143">
        <v>0</v>
      </c>
      <c r="R257" s="143">
        <f>Q257*H257</f>
        <v>0</v>
      </c>
      <c r="S257" s="143">
        <v>0</v>
      </c>
      <c r="T257" s="144">
        <f>S257*H257</f>
        <v>0</v>
      </c>
      <c r="AR257" s="145" t="s">
        <v>275</v>
      </c>
      <c r="AT257" s="145" t="s">
        <v>169</v>
      </c>
      <c r="AU257" s="145" t="s">
        <v>88</v>
      </c>
      <c r="AY257" s="18" t="s">
        <v>167</v>
      </c>
      <c r="BE257" s="146">
        <f>IF(N257="základní",J257,0)</f>
        <v>0</v>
      </c>
      <c r="BF257" s="146">
        <f>IF(N257="snížená",J257,0)</f>
        <v>0</v>
      </c>
      <c r="BG257" s="146">
        <f>IF(N257="zákl. přenesená",J257,0)</f>
        <v>0</v>
      </c>
      <c r="BH257" s="146">
        <f>IF(N257="sníž. přenesená",J257,0)</f>
        <v>0</v>
      </c>
      <c r="BI257" s="146">
        <f>IF(N257="nulová",J257,0)</f>
        <v>0</v>
      </c>
      <c r="BJ257" s="18" t="s">
        <v>86</v>
      </c>
      <c r="BK257" s="146">
        <f>ROUND(I257*H257,2)</f>
        <v>0</v>
      </c>
      <c r="BL257" s="18" t="s">
        <v>275</v>
      </c>
      <c r="BM257" s="145" t="s">
        <v>2406</v>
      </c>
    </row>
    <row r="258" spans="2:65" s="1" customFormat="1" ht="10.199999999999999" x14ac:dyDescent="0.2">
      <c r="B258" s="34"/>
      <c r="D258" s="147" t="s">
        <v>176</v>
      </c>
      <c r="F258" s="148" t="s">
        <v>2407</v>
      </c>
      <c r="I258" s="149"/>
      <c r="L258" s="34"/>
      <c r="M258" s="150"/>
      <c r="T258" s="55"/>
      <c r="AT258" s="18" t="s">
        <v>176</v>
      </c>
      <c r="AU258" s="18" t="s">
        <v>88</v>
      </c>
    </row>
    <row r="259" spans="2:65" s="11" customFormat="1" ht="22.8" customHeight="1" x14ac:dyDescent="0.25">
      <c r="B259" s="121"/>
      <c r="D259" s="122" t="s">
        <v>78</v>
      </c>
      <c r="E259" s="131" t="s">
        <v>871</v>
      </c>
      <c r="F259" s="131" t="s">
        <v>872</v>
      </c>
      <c r="I259" s="124"/>
      <c r="J259" s="132">
        <f>BK259</f>
        <v>0</v>
      </c>
      <c r="L259" s="121"/>
      <c r="M259" s="126"/>
      <c r="P259" s="127">
        <f>SUM(P260:P266)</f>
        <v>0</v>
      </c>
      <c r="R259" s="127">
        <f>SUM(R260:R266)</f>
        <v>1.4300000000000001E-3</v>
      </c>
      <c r="T259" s="128">
        <f>SUM(T260:T266)</f>
        <v>0</v>
      </c>
      <c r="AR259" s="122" t="s">
        <v>88</v>
      </c>
      <c r="AT259" s="129" t="s">
        <v>78</v>
      </c>
      <c r="AU259" s="129" t="s">
        <v>86</v>
      </c>
      <c r="AY259" s="122" t="s">
        <v>167</v>
      </c>
      <c r="BK259" s="130">
        <f>SUM(BK260:BK266)</f>
        <v>0</v>
      </c>
    </row>
    <row r="260" spans="2:65" s="1" customFormat="1" ht="24.15" customHeight="1" x14ac:dyDescent="0.2">
      <c r="B260" s="133"/>
      <c r="C260" s="134" t="s">
        <v>1145</v>
      </c>
      <c r="D260" s="134" t="s">
        <v>169</v>
      </c>
      <c r="E260" s="135" t="s">
        <v>2408</v>
      </c>
      <c r="F260" s="136" t="s">
        <v>2409</v>
      </c>
      <c r="G260" s="137" t="s">
        <v>245</v>
      </c>
      <c r="H260" s="138">
        <v>1</v>
      </c>
      <c r="I260" s="139"/>
      <c r="J260" s="140">
        <f>ROUND(I260*H260,2)</f>
        <v>0</v>
      </c>
      <c r="K260" s="136" t="s">
        <v>173</v>
      </c>
      <c r="L260" s="34"/>
      <c r="M260" s="141" t="s">
        <v>3</v>
      </c>
      <c r="N260" s="142" t="s">
        <v>50</v>
      </c>
      <c r="P260" s="143">
        <f>O260*H260</f>
        <v>0</v>
      </c>
      <c r="Q260" s="143">
        <v>3.0000000000000001E-5</v>
      </c>
      <c r="R260" s="143">
        <f>Q260*H260</f>
        <v>3.0000000000000001E-5</v>
      </c>
      <c r="S260" s="143">
        <v>0</v>
      </c>
      <c r="T260" s="144">
        <f>S260*H260</f>
        <v>0</v>
      </c>
      <c r="AR260" s="145" t="s">
        <v>275</v>
      </c>
      <c r="AT260" s="145" t="s">
        <v>169</v>
      </c>
      <c r="AU260" s="145" t="s">
        <v>88</v>
      </c>
      <c r="AY260" s="18" t="s">
        <v>167</v>
      </c>
      <c r="BE260" s="146">
        <f>IF(N260="základní",J260,0)</f>
        <v>0</v>
      </c>
      <c r="BF260" s="146">
        <f>IF(N260="snížená",J260,0)</f>
        <v>0</v>
      </c>
      <c r="BG260" s="146">
        <f>IF(N260="zákl. přenesená",J260,0)</f>
        <v>0</v>
      </c>
      <c r="BH260" s="146">
        <f>IF(N260="sníž. přenesená",J260,0)</f>
        <v>0</v>
      </c>
      <c r="BI260" s="146">
        <f>IF(N260="nulová",J260,0)</f>
        <v>0</v>
      </c>
      <c r="BJ260" s="18" t="s">
        <v>86</v>
      </c>
      <c r="BK260" s="146">
        <f>ROUND(I260*H260,2)</f>
        <v>0</v>
      </c>
      <c r="BL260" s="18" t="s">
        <v>275</v>
      </c>
      <c r="BM260" s="145" t="s">
        <v>2410</v>
      </c>
    </row>
    <row r="261" spans="2:65" s="1" customFormat="1" ht="10.199999999999999" x14ac:dyDescent="0.2">
      <c r="B261" s="34"/>
      <c r="D261" s="147" t="s">
        <v>176</v>
      </c>
      <c r="F261" s="148" t="s">
        <v>2411</v>
      </c>
      <c r="I261" s="149"/>
      <c r="L261" s="34"/>
      <c r="M261" s="150"/>
      <c r="T261" s="55"/>
      <c r="AT261" s="18" t="s">
        <v>176</v>
      </c>
      <c r="AU261" s="18" t="s">
        <v>88</v>
      </c>
    </row>
    <row r="262" spans="2:65" s="1" customFormat="1" ht="16.5" customHeight="1" x14ac:dyDescent="0.2">
      <c r="B262" s="133"/>
      <c r="C262" s="183" t="s">
        <v>1151</v>
      </c>
      <c r="D262" s="183" t="s">
        <v>754</v>
      </c>
      <c r="E262" s="184" t="s">
        <v>2412</v>
      </c>
      <c r="F262" s="185" t="s">
        <v>2413</v>
      </c>
      <c r="G262" s="186" t="s">
        <v>245</v>
      </c>
      <c r="H262" s="187">
        <v>1</v>
      </c>
      <c r="I262" s="188"/>
      <c r="J262" s="189">
        <f>ROUND(I262*H262,2)</f>
        <v>0</v>
      </c>
      <c r="K262" s="185" t="s">
        <v>173</v>
      </c>
      <c r="L262" s="190"/>
      <c r="M262" s="191" t="s">
        <v>3</v>
      </c>
      <c r="N262" s="192" t="s">
        <v>50</v>
      </c>
      <c r="P262" s="143">
        <f>O262*H262</f>
        <v>0</v>
      </c>
      <c r="Q262" s="143">
        <v>1.4E-3</v>
      </c>
      <c r="R262" s="143">
        <f>Q262*H262</f>
        <v>1.4E-3</v>
      </c>
      <c r="S262" s="143">
        <v>0</v>
      </c>
      <c r="T262" s="144">
        <f>S262*H262</f>
        <v>0</v>
      </c>
      <c r="AR262" s="145" t="s">
        <v>399</v>
      </c>
      <c r="AT262" s="145" t="s">
        <v>754</v>
      </c>
      <c r="AU262" s="145" t="s">
        <v>88</v>
      </c>
      <c r="AY262" s="18" t="s">
        <v>167</v>
      </c>
      <c r="BE262" s="146">
        <f>IF(N262="základní",J262,0)</f>
        <v>0</v>
      </c>
      <c r="BF262" s="146">
        <f>IF(N262="snížená",J262,0)</f>
        <v>0</v>
      </c>
      <c r="BG262" s="146">
        <f>IF(N262="zákl. přenesená",J262,0)</f>
        <v>0</v>
      </c>
      <c r="BH262" s="146">
        <f>IF(N262="sníž. přenesená",J262,0)</f>
        <v>0</v>
      </c>
      <c r="BI262" s="146">
        <f>IF(N262="nulová",J262,0)</f>
        <v>0</v>
      </c>
      <c r="BJ262" s="18" t="s">
        <v>86</v>
      </c>
      <c r="BK262" s="146">
        <f>ROUND(I262*H262,2)</f>
        <v>0</v>
      </c>
      <c r="BL262" s="18" t="s">
        <v>275</v>
      </c>
      <c r="BM262" s="145" t="s">
        <v>2414</v>
      </c>
    </row>
    <row r="263" spans="2:65" s="1" customFormat="1" ht="37.799999999999997" customHeight="1" x14ac:dyDescent="0.2">
      <c r="B263" s="133"/>
      <c r="C263" s="134" t="s">
        <v>1156</v>
      </c>
      <c r="D263" s="134" t="s">
        <v>169</v>
      </c>
      <c r="E263" s="135" t="s">
        <v>974</v>
      </c>
      <c r="F263" s="136" t="s">
        <v>975</v>
      </c>
      <c r="G263" s="137" t="s">
        <v>208</v>
      </c>
      <c r="H263" s="138">
        <v>1E-3</v>
      </c>
      <c r="I263" s="139"/>
      <c r="J263" s="140">
        <f>ROUND(I263*H263,2)</f>
        <v>0</v>
      </c>
      <c r="K263" s="136" t="s">
        <v>173</v>
      </c>
      <c r="L263" s="34"/>
      <c r="M263" s="141" t="s">
        <v>3</v>
      </c>
      <c r="N263" s="142" t="s">
        <v>50</v>
      </c>
      <c r="P263" s="143">
        <f>O263*H263</f>
        <v>0</v>
      </c>
      <c r="Q263" s="143">
        <v>0</v>
      </c>
      <c r="R263" s="143">
        <f>Q263*H263</f>
        <v>0</v>
      </c>
      <c r="S263" s="143">
        <v>0</v>
      </c>
      <c r="T263" s="144">
        <f>S263*H263</f>
        <v>0</v>
      </c>
      <c r="AR263" s="145" t="s">
        <v>275</v>
      </c>
      <c r="AT263" s="145" t="s">
        <v>169</v>
      </c>
      <c r="AU263" s="145" t="s">
        <v>88</v>
      </c>
      <c r="AY263" s="18" t="s">
        <v>167</v>
      </c>
      <c r="BE263" s="146">
        <f>IF(N263="základní",J263,0)</f>
        <v>0</v>
      </c>
      <c r="BF263" s="146">
        <f>IF(N263="snížená",J263,0)</f>
        <v>0</v>
      </c>
      <c r="BG263" s="146">
        <f>IF(N263="zákl. přenesená",J263,0)</f>
        <v>0</v>
      </c>
      <c r="BH263" s="146">
        <f>IF(N263="sníž. přenesená",J263,0)</f>
        <v>0</v>
      </c>
      <c r="BI263" s="146">
        <f>IF(N263="nulová",J263,0)</f>
        <v>0</v>
      </c>
      <c r="BJ263" s="18" t="s">
        <v>86</v>
      </c>
      <c r="BK263" s="146">
        <f>ROUND(I263*H263,2)</f>
        <v>0</v>
      </c>
      <c r="BL263" s="18" t="s">
        <v>275</v>
      </c>
      <c r="BM263" s="145" t="s">
        <v>2415</v>
      </c>
    </row>
    <row r="264" spans="2:65" s="1" customFormat="1" ht="10.199999999999999" x14ac:dyDescent="0.2">
      <c r="B264" s="34"/>
      <c r="D264" s="147" t="s">
        <v>176</v>
      </c>
      <c r="F264" s="148" t="s">
        <v>977</v>
      </c>
      <c r="I264" s="149"/>
      <c r="L264" s="34"/>
      <c r="M264" s="150"/>
      <c r="T264" s="55"/>
      <c r="AT264" s="18" t="s">
        <v>176</v>
      </c>
      <c r="AU264" s="18" t="s">
        <v>88</v>
      </c>
    </row>
    <row r="265" spans="2:65" s="1" customFormat="1" ht="49.05" customHeight="1" x14ac:dyDescent="0.2">
      <c r="B265" s="133"/>
      <c r="C265" s="134" t="s">
        <v>1161</v>
      </c>
      <c r="D265" s="134" t="s">
        <v>169</v>
      </c>
      <c r="E265" s="135" t="s">
        <v>979</v>
      </c>
      <c r="F265" s="136" t="s">
        <v>980</v>
      </c>
      <c r="G265" s="137" t="s">
        <v>208</v>
      </c>
      <c r="H265" s="138">
        <v>1E-3</v>
      </c>
      <c r="I265" s="139"/>
      <c r="J265" s="140">
        <f>ROUND(I265*H265,2)</f>
        <v>0</v>
      </c>
      <c r="K265" s="136" t="s">
        <v>173</v>
      </c>
      <c r="L265" s="34"/>
      <c r="M265" s="141" t="s">
        <v>3</v>
      </c>
      <c r="N265" s="142" t="s">
        <v>50</v>
      </c>
      <c r="P265" s="143">
        <f>O265*H265</f>
        <v>0</v>
      </c>
      <c r="Q265" s="143">
        <v>0</v>
      </c>
      <c r="R265" s="143">
        <f>Q265*H265</f>
        <v>0</v>
      </c>
      <c r="S265" s="143">
        <v>0</v>
      </c>
      <c r="T265" s="144">
        <f>S265*H265</f>
        <v>0</v>
      </c>
      <c r="AR265" s="145" t="s">
        <v>275</v>
      </c>
      <c r="AT265" s="145" t="s">
        <v>169</v>
      </c>
      <c r="AU265" s="145" t="s">
        <v>88</v>
      </c>
      <c r="AY265" s="18" t="s">
        <v>167</v>
      </c>
      <c r="BE265" s="146">
        <f>IF(N265="základní",J265,0)</f>
        <v>0</v>
      </c>
      <c r="BF265" s="146">
        <f>IF(N265="snížená",J265,0)</f>
        <v>0</v>
      </c>
      <c r="BG265" s="146">
        <f>IF(N265="zákl. přenesená",J265,0)</f>
        <v>0</v>
      </c>
      <c r="BH265" s="146">
        <f>IF(N265="sníž. přenesená",J265,0)</f>
        <v>0</v>
      </c>
      <c r="BI265" s="146">
        <f>IF(N265="nulová",J265,0)</f>
        <v>0</v>
      </c>
      <c r="BJ265" s="18" t="s">
        <v>86</v>
      </c>
      <c r="BK265" s="146">
        <f>ROUND(I265*H265,2)</f>
        <v>0</v>
      </c>
      <c r="BL265" s="18" t="s">
        <v>275</v>
      </c>
      <c r="BM265" s="145" t="s">
        <v>2416</v>
      </c>
    </row>
    <row r="266" spans="2:65" s="1" customFormat="1" ht="10.199999999999999" x14ac:dyDescent="0.2">
      <c r="B266" s="34"/>
      <c r="D266" s="147" t="s">
        <v>176</v>
      </c>
      <c r="F266" s="148" t="s">
        <v>982</v>
      </c>
      <c r="I266" s="149"/>
      <c r="L266" s="34"/>
      <c r="M266" s="150"/>
      <c r="T266" s="55"/>
      <c r="AT266" s="18" t="s">
        <v>176</v>
      </c>
      <c r="AU266" s="18" t="s">
        <v>88</v>
      </c>
    </row>
    <row r="267" spans="2:65" s="11" customFormat="1" ht="22.8" customHeight="1" x14ac:dyDescent="0.25">
      <c r="B267" s="121"/>
      <c r="D267" s="122" t="s">
        <v>78</v>
      </c>
      <c r="E267" s="131" t="s">
        <v>532</v>
      </c>
      <c r="F267" s="131" t="s">
        <v>533</v>
      </c>
      <c r="I267" s="124"/>
      <c r="J267" s="132">
        <f>BK267</f>
        <v>0</v>
      </c>
      <c r="L267" s="121"/>
      <c r="M267" s="126"/>
      <c r="P267" s="127">
        <f>SUM(P268:P277)</f>
        <v>0</v>
      </c>
      <c r="R267" s="127">
        <f>SUM(R268:R277)</f>
        <v>1.9843200000000002E-2</v>
      </c>
      <c r="T267" s="128">
        <f>SUM(T268:T277)</f>
        <v>0</v>
      </c>
      <c r="AR267" s="122" t="s">
        <v>88</v>
      </c>
      <c r="AT267" s="129" t="s">
        <v>78</v>
      </c>
      <c r="AU267" s="129" t="s">
        <v>86</v>
      </c>
      <c r="AY267" s="122" t="s">
        <v>167</v>
      </c>
      <c r="BK267" s="130">
        <f>SUM(BK268:BK277)</f>
        <v>0</v>
      </c>
    </row>
    <row r="268" spans="2:65" s="1" customFormat="1" ht="16.5" customHeight="1" x14ac:dyDescent="0.2">
      <c r="B268" s="133"/>
      <c r="C268" s="134" t="s">
        <v>1163</v>
      </c>
      <c r="D268" s="134" t="s">
        <v>169</v>
      </c>
      <c r="E268" s="135" t="s">
        <v>2417</v>
      </c>
      <c r="F268" s="136" t="s">
        <v>2418</v>
      </c>
      <c r="G268" s="137" t="s">
        <v>220</v>
      </c>
      <c r="H268" s="138">
        <v>1.44</v>
      </c>
      <c r="I268" s="139"/>
      <c r="J268" s="140">
        <f>ROUND(I268*H268,2)</f>
        <v>0</v>
      </c>
      <c r="K268" s="136" t="s">
        <v>173</v>
      </c>
      <c r="L268" s="34"/>
      <c r="M268" s="141" t="s">
        <v>3</v>
      </c>
      <c r="N268" s="142" t="s">
        <v>50</v>
      </c>
      <c r="P268" s="143">
        <f>O268*H268</f>
        <v>0</v>
      </c>
      <c r="Q268" s="143">
        <v>5.8E-4</v>
      </c>
      <c r="R268" s="143">
        <f>Q268*H268</f>
        <v>8.3520000000000003E-4</v>
      </c>
      <c r="S268" s="143">
        <v>0</v>
      </c>
      <c r="T268" s="144">
        <f>S268*H268</f>
        <v>0</v>
      </c>
      <c r="AR268" s="145" t="s">
        <v>275</v>
      </c>
      <c r="AT268" s="145" t="s">
        <v>169</v>
      </c>
      <c r="AU268" s="145" t="s">
        <v>88</v>
      </c>
      <c r="AY268" s="18" t="s">
        <v>167</v>
      </c>
      <c r="BE268" s="146">
        <f>IF(N268="základní",J268,0)</f>
        <v>0</v>
      </c>
      <c r="BF268" s="146">
        <f>IF(N268="snížená",J268,0)</f>
        <v>0</v>
      </c>
      <c r="BG268" s="146">
        <f>IF(N268="zákl. přenesená",J268,0)</f>
        <v>0</v>
      </c>
      <c r="BH268" s="146">
        <f>IF(N268="sníž. přenesená",J268,0)</f>
        <v>0</v>
      </c>
      <c r="BI268" s="146">
        <f>IF(N268="nulová",J268,0)</f>
        <v>0</v>
      </c>
      <c r="BJ268" s="18" t="s">
        <v>86</v>
      </c>
      <c r="BK268" s="146">
        <f>ROUND(I268*H268,2)</f>
        <v>0</v>
      </c>
      <c r="BL268" s="18" t="s">
        <v>275</v>
      </c>
      <c r="BM268" s="145" t="s">
        <v>2419</v>
      </c>
    </row>
    <row r="269" spans="2:65" s="1" customFormat="1" ht="10.199999999999999" x14ac:dyDescent="0.2">
      <c r="B269" s="34"/>
      <c r="D269" s="147" t="s">
        <v>176</v>
      </c>
      <c r="F269" s="148" t="s">
        <v>2420</v>
      </c>
      <c r="I269" s="149"/>
      <c r="L269" s="34"/>
      <c r="M269" s="150"/>
      <c r="T269" s="55"/>
      <c r="AT269" s="18" t="s">
        <v>176</v>
      </c>
      <c r="AU269" s="18" t="s">
        <v>88</v>
      </c>
    </row>
    <row r="270" spans="2:65" s="13" customFormat="1" ht="10.199999999999999" x14ac:dyDescent="0.2">
      <c r="B270" s="158"/>
      <c r="D270" s="152" t="s">
        <v>178</v>
      </c>
      <c r="E270" s="159" t="s">
        <v>3</v>
      </c>
      <c r="F270" s="160" t="s">
        <v>2421</v>
      </c>
      <c r="H270" s="161">
        <v>1.44</v>
      </c>
      <c r="I270" s="162"/>
      <c r="L270" s="158"/>
      <c r="M270" s="163"/>
      <c r="T270" s="164"/>
      <c r="AT270" s="159" t="s">
        <v>178</v>
      </c>
      <c r="AU270" s="159" t="s">
        <v>88</v>
      </c>
      <c r="AV270" s="13" t="s">
        <v>88</v>
      </c>
      <c r="AW270" s="13" t="s">
        <v>41</v>
      </c>
      <c r="AX270" s="13" t="s">
        <v>79</v>
      </c>
      <c r="AY270" s="159" t="s">
        <v>167</v>
      </c>
    </row>
    <row r="271" spans="2:65" s="14" customFormat="1" ht="10.199999999999999" x14ac:dyDescent="0.2">
      <c r="B271" s="165"/>
      <c r="D271" s="152" t="s">
        <v>178</v>
      </c>
      <c r="E271" s="166" t="s">
        <v>3</v>
      </c>
      <c r="F271" s="167" t="s">
        <v>181</v>
      </c>
      <c r="H271" s="168">
        <v>1.44</v>
      </c>
      <c r="I271" s="169"/>
      <c r="L271" s="165"/>
      <c r="M271" s="170"/>
      <c r="T271" s="171"/>
      <c r="AT271" s="166" t="s">
        <v>178</v>
      </c>
      <c r="AU271" s="166" t="s">
        <v>88</v>
      </c>
      <c r="AV271" s="14" t="s">
        <v>174</v>
      </c>
      <c r="AW271" s="14" t="s">
        <v>41</v>
      </c>
      <c r="AX271" s="14" t="s">
        <v>86</v>
      </c>
      <c r="AY271" s="166" t="s">
        <v>167</v>
      </c>
    </row>
    <row r="272" spans="2:65" s="1" customFormat="1" ht="16.5" customHeight="1" x14ac:dyDescent="0.2">
      <c r="B272" s="133"/>
      <c r="C272" s="183" t="s">
        <v>1165</v>
      </c>
      <c r="D272" s="183" t="s">
        <v>754</v>
      </c>
      <c r="E272" s="184" t="s">
        <v>2422</v>
      </c>
      <c r="F272" s="185" t="s">
        <v>2423</v>
      </c>
      <c r="G272" s="186" t="s">
        <v>220</v>
      </c>
      <c r="H272" s="187">
        <v>1.5840000000000001</v>
      </c>
      <c r="I272" s="188"/>
      <c r="J272" s="189">
        <f>ROUND(I272*H272,2)</f>
        <v>0</v>
      </c>
      <c r="K272" s="185" t="s">
        <v>173</v>
      </c>
      <c r="L272" s="190"/>
      <c r="M272" s="191" t="s">
        <v>3</v>
      </c>
      <c r="N272" s="192" t="s">
        <v>50</v>
      </c>
      <c r="P272" s="143">
        <f>O272*H272</f>
        <v>0</v>
      </c>
      <c r="Q272" s="143">
        <v>1.2E-2</v>
      </c>
      <c r="R272" s="143">
        <f>Q272*H272</f>
        <v>1.9008000000000001E-2</v>
      </c>
      <c r="S272" s="143">
        <v>0</v>
      </c>
      <c r="T272" s="144">
        <f>S272*H272</f>
        <v>0</v>
      </c>
      <c r="AR272" s="145" t="s">
        <v>399</v>
      </c>
      <c r="AT272" s="145" t="s">
        <v>754</v>
      </c>
      <c r="AU272" s="145" t="s">
        <v>88</v>
      </c>
      <c r="AY272" s="18" t="s">
        <v>167</v>
      </c>
      <c r="BE272" s="146">
        <f>IF(N272="základní",J272,0)</f>
        <v>0</v>
      </c>
      <c r="BF272" s="146">
        <f>IF(N272="snížená",J272,0)</f>
        <v>0</v>
      </c>
      <c r="BG272" s="146">
        <f>IF(N272="zákl. přenesená",J272,0)</f>
        <v>0</v>
      </c>
      <c r="BH272" s="146">
        <f>IF(N272="sníž. přenesená",J272,0)</f>
        <v>0</v>
      </c>
      <c r="BI272" s="146">
        <f>IF(N272="nulová",J272,0)</f>
        <v>0</v>
      </c>
      <c r="BJ272" s="18" t="s">
        <v>86</v>
      </c>
      <c r="BK272" s="146">
        <f>ROUND(I272*H272,2)</f>
        <v>0</v>
      </c>
      <c r="BL272" s="18" t="s">
        <v>275</v>
      </c>
      <c r="BM272" s="145" t="s">
        <v>2424</v>
      </c>
    </row>
    <row r="273" spans="2:65" s="13" customFormat="1" ht="10.199999999999999" x14ac:dyDescent="0.2">
      <c r="B273" s="158"/>
      <c r="D273" s="152" t="s">
        <v>178</v>
      </c>
      <c r="F273" s="160" t="s">
        <v>2425</v>
      </c>
      <c r="H273" s="161">
        <v>1.5840000000000001</v>
      </c>
      <c r="I273" s="162"/>
      <c r="L273" s="158"/>
      <c r="M273" s="163"/>
      <c r="T273" s="164"/>
      <c r="AT273" s="159" t="s">
        <v>178</v>
      </c>
      <c r="AU273" s="159" t="s">
        <v>88</v>
      </c>
      <c r="AV273" s="13" t="s">
        <v>88</v>
      </c>
      <c r="AW273" s="13" t="s">
        <v>4</v>
      </c>
      <c r="AX273" s="13" t="s">
        <v>86</v>
      </c>
      <c r="AY273" s="159" t="s">
        <v>167</v>
      </c>
    </row>
    <row r="274" spans="2:65" s="1" customFormat="1" ht="24.15" customHeight="1" x14ac:dyDescent="0.2">
      <c r="B274" s="133"/>
      <c r="C274" s="134" t="s">
        <v>1170</v>
      </c>
      <c r="D274" s="134" t="s">
        <v>169</v>
      </c>
      <c r="E274" s="135" t="s">
        <v>1407</v>
      </c>
      <c r="F274" s="136" t="s">
        <v>1408</v>
      </c>
      <c r="G274" s="137" t="s">
        <v>208</v>
      </c>
      <c r="H274" s="138">
        <v>0.02</v>
      </c>
      <c r="I274" s="139"/>
      <c r="J274" s="140">
        <f>ROUND(I274*H274,2)</f>
        <v>0</v>
      </c>
      <c r="K274" s="136" t="s">
        <v>173</v>
      </c>
      <c r="L274" s="34"/>
      <c r="M274" s="141" t="s">
        <v>3</v>
      </c>
      <c r="N274" s="142" t="s">
        <v>50</v>
      </c>
      <c r="P274" s="143">
        <f>O274*H274</f>
        <v>0</v>
      </c>
      <c r="Q274" s="143">
        <v>0</v>
      </c>
      <c r="R274" s="143">
        <f>Q274*H274</f>
        <v>0</v>
      </c>
      <c r="S274" s="143">
        <v>0</v>
      </c>
      <c r="T274" s="144">
        <f>S274*H274</f>
        <v>0</v>
      </c>
      <c r="AR274" s="145" t="s">
        <v>275</v>
      </c>
      <c r="AT274" s="145" t="s">
        <v>169</v>
      </c>
      <c r="AU274" s="145" t="s">
        <v>88</v>
      </c>
      <c r="AY274" s="18" t="s">
        <v>167</v>
      </c>
      <c r="BE274" s="146">
        <f>IF(N274="základní",J274,0)</f>
        <v>0</v>
      </c>
      <c r="BF274" s="146">
        <f>IF(N274="snížená",J274,0)</f>
        <v>0</v>
      </c>
      <c r="BG274" s="146">
        <f>IF(N274="zákl. přenesená",J274,0)</f>
        <v>0</v>
      </c>
      <c r="BH274" s="146">
        <f>IF(N274="sníž. přenesená",J274,0)</f>
        <v>0</v>
      </c>
      <c r="BI274" s="146">
        <f>IF(N274="nulová",J274,0)</f>
        <v>0</v>
      </c>
      <c r="BJ274" s="18" t="s">
        <v>86</v>
      </c>
      <c r="BK274" s="146">
        <f>ROUND(I274*H274,2)</f>
        <v>0</v>
      </c>
      <c r="BL274" s="18" t="s">
        <v>275</v>
      </c>
      <c r="BM274" s="145" t="s">
        <v>2426</v>
      </c>
    </row>
    <row r="275" spans="2:65" s="1" customFormat="1" ht="10.199999999999999" x14ac:dyDescent="0.2">
      <c r="B275" s="34"/>
      <c r="D275" s="147" t="s">
        <v>176</v>
      </c>
      <c r="F275" s="148" t="s">
        <v>1410</v>
      </c>
      <c r="I275" s="149"/>
      <c r="L275" s="34"/>
      <c r="M275" s="150"/>
      <c r="T275" s="55"/>
      <c r="AT275" s="18" t="s">
        <v>176</v>
      </c>
      <c r="AU275" s="18" t="s">
        <v>88</v>
      </c>
    </row>
    <row r="276" spans="2:65" s="1" customFormat="1" ht="37.799999999999997" customHeight="1" x14ac:dyDescent="0.2">
      <c r="B276" s="133"/>
      <c r="C276" s="134" t="s">
        <v>1175</v>
      </c>
      <c r="D276" s="134" t="s">
        <v>169</v>
      </c>
      <c r="E276" s="135" t="s">
        <v>1412</v>
      </c>
      <c r="F276" s="136" t="s">
        <v>1413</v>
      </c>
      <c r="G276" s="137" t="s">
        <v>208</v>
      </c>
      <c r="H276" s="138">
        <v>0.02</v>
      </c>
      <c r="I276" s="139"/>
      <c r="J276" s="140">
        <f>ROUND(I276*H276,2)</f>
        <v>0</v>
      </c>
      <c r="K276" s="136" t="s">
        <v>173</v>
      </c>
      <c r="L276" s="34"/>
      <c r="M276" s="141" t="s">
        <v>3</v>
      </c>
      <c r="N276" s="142" t="s">
        <v>50</v>
      </c>
      <c r="P276" s="143">
        <f>O276*H276</f>
        <v>0</v>
      </c>
      <c r="Q276" s="143">
        <v>0</v>
      </c>
      <c r="R276" s="143">
        <f>Q276*H276</f>
        <v>0</v>
      </c>
      <c r="S276" s="143">
        <v>0</v>
      </c>
      <c r="T276" s="144">
        <f>S276*H276</f>
        <v>0</v>
      </c>
      <c r="AR276" s="145" t="s">
        <v>275</v>
      </c>
      <c r="AT276" s="145" t="s">
        <v>169</v>
      </c>
      <c r="AU276" s="145" t="s">
        <v>88</v>
      </c>
      <c r="AY276" s="18" t="s">
        <v>167</v>
      </c>
      <c r="BE276" s="146">
        <f>IF(N276="základní",J276,0)</f>
        <v>0</v>
      </c>
      <c r="BF276" s="146">
        <f>IF(N276="snížená",J276,0)</f>
        <v>0</v>
      </c>
      <c r="BG276" s="146">
        <f>IF(N276="zákl. přenesená",J276,0)</f>
        <v>0</v>
      </c>
      <c r="BH276" s="146">
        <f>IF(N276="sníž. přenesená",J276,0)</f>
        <v>0</v>
      </c>
      <c r="BI276" s="146">
        <f>IF(N276="nulová",J276,0)</f>
        <v>0</v>
      </c>
      <c r="BJ276" s="18" t="s">
        <v>86</v>
      </c>
      <c r="BK276" s="146">
        <f>ROUND(I276*H276,2)</f>
        <v>0</v>
      </c>
      <c r="BL276" s="18" t="s">
        <v>275</v>
      </c>
      <c r="BM276" s="145" t="s">
        <v>2427</v>
      </c>
    </row>
    <row r="277" spans="2:65" s="1" customFormat="1" ht="10.199999999999999" x14ac:dyDescent="0.2">
      <c r="B277" s="34"/>
      <c r="D277" s="147" t="s">
        <v>176</v>
      </c>
      <c r="F277" s="148" t="s">
        <v>1415</v>
      </c>
      <c r="I277" s="149"/>
      <c r="L277" s="34"/>
      <c r="M277" s="150"/>
      <c r="T277" s="55"/>
      <c r="AT277" s="18" t="s">
        <v>176</v>
      </c>
      <c r="AU277" s="18" t="s">
        <v>88</v>
      </c>
    </row>
    <row r="278" spans="2:65" s="11" customFormat="1" ht="25.95" customHeight="1" x14ac:dyDescent="0.25">
      <c r="B278" s="121"/>
      <c r="D278" s="122" t="s">
        <v>78</v>
      </c>
      <c r="E278" s="123" t="s">
        <v>2088</v>
      </c>
      <c r="F278" s="123" t="s">
        <v>2089</v>
      </c>
      <c r="I278" s="124"/>
      <c r="J278" s="125">
        <f>BK278</f>
        <v>0</v>
      </c>
      <c r="L278" s="121"/>
      <c r="M278" s="126"/>
      <c r="P278" s="127">
        <f>SUM(P279:P283)</f>
        <v>0</v>
      </c>
      <c r="R278" s="127">
        <f>SUM(R279:R283)</f>
        <v>0</v>
      </c>
      <c r="T278" s="128">
        <f>SUM(T279:T283)</f>
        <v>0</v>
      </c>
      <c r="AR278" s="122" t="s">
        <v>174</v>
      </c>
      <c r="AT278" s="129" t="s">
        <v>78</v>
      </c>
      <c r="AU278" s="129" t="s">
        <v>79</v>
      </c>
      <c r="AY278" s="122" t="s">
        <v>167</v>
      </c>
      <c r="BK278" s="130">
        <f>SUM(BK279:BK283)</f>
        <v>0</v>
      </c>
    </row>
    <row r="279" spans="2:65" s="1" customFormat="1" ht="16.5" customHeight="1" x14ac:dyDescent="0.2">
      <c r="B279" s="133"/>
      <c r="C279" s="134" t="s">
        <v>1180</v>
      </c>
      <c r="D279" s="134" t="s">
        <v>169</v>
      </c>
      <c r="E279" s="135" t="s">
        <v>2428</v>
      </c>
      <c r="F279" s="136" t="s">
        <v>2429</v>
      </c>
      <c r="G279" s="137" t="s">
        <v>2092</v>
      </c>
      <c r="H279" s="138">
        <v>2</v>
      </c>
      <c r="I279" s="139"/>
      <c r="J279" s="140">
        <f>ROUND(I279*H279,2)</f>
        <v>0</v>
      </c>
      <c r="K279" s="136" t="s">
        <v>173</v>
      </c>
      <c r="L279" s="34"/>
      <c r="M279" s="141" t="s">
        <v>3</v>
      </c>
      <c r="N279" s="142" t="s">
        <v>50</v>
      </c>
      <c r="P279" s="143">
        <f>O279*H279</f>
        <v>0</v>
      </c>
      <c r="Q279" s="143">
        <v>0</v>
      </c>
      <c r="R279" s="143">
        <f>Q279*H279</f>
        <v>0</v>
      </c>
      <c r="S279" s="143">
        <v>0</v>
      </c>
      <c r="T279" s="144">
        <f>S279*H279</f>
        <v>0</v>
      </c>
      <c r="AR279" s="145" t="s">
        <v>2093</v>
      </c>
      <c r="AT279" s="145" t="s">
        <v>169</v>
      </c>
      <c r="AU279" s="145" t="s">
        <v>86</v>
      </c>
      <c r="AY279" s="18" t="s">
        <v>167</v>
      </c>
      <c r="BE279" s="146">
        <f>IF(N279="základní",J279,0)</f>
        <v>0</v>
      </c>
      <c r="BF279" s="146">
        <f>IF(N279="snížená",J279,0)</f>
        <v>0</v>
      </c>
      <c r="BG279" s="146">
        <f>IF(N279="zákl. přenesená",J279,0)</f>
        <v>0</v>
      </c>
      <c r="BH279" s="146">
        <f>IF(N279="sníž. přenesená",J279,0)</f>
        <v>0</v>
      </c>
      <c r="BI279" s="146">
        <f>IF(N279="nulová",J279,0)</f>
        <v>0</v>
      </c>
      <c r="BJ279" s="18" t="s">
        <v>86</v>
      </c>
      <c r="BK279" s="146">
        <f>ROUND(I279*H279,2)</f>
        <v>0</v>
      </c>
      <c r="BL279" s="18" t="s">
        <v>2093</v>
      </c>
      <c r="BM279" s="145" t="s">
        <v>2430</v>
      </c>
    </row>
    <row r="280" spans="2:65" s="1" customFormat="1" ht="10.199999999999999" x14ac:dyDescent="0.2">
      <c r="B280" s="34"/>
      <c r="D280" s="147" t="s">
        <v>176</v>
      </c>
      <c r="F280" s="148" t="s">
        <v>2431</v>
      </c>
      <c r="I280" s="149"/>
      <c r="L280" s="34"/>
      <c r="M280" s="150"/>
      <c r="T280" s="55"/>
      <c r="AT280" s="18" t="s">
        <v>176</v>
      </c>
      <c r="AU280" s="18" t="s">
        <v>86</v>
      </c>
    </row>
    <row r="281" spans="2:65" s="12" customFormat="1" ht="10.199999999999999" x14ac:dyDescent="0.2">
      <c r="B281" s="151"/>
      <c r="D281" s="152" t="s">
        <v>178</v>
      </c>
      <c r="E281" s="153" t="s">
        <v>3</v>
      </c>
      <c r="F281" s="154" t="s">
        <v>2432</v>
      </c>
      <c r="H281" s="153" t="s">
        <v>3</v>
      </c>
      <c r="I281" s="155"/>
      <c r="L281" s="151"/>
      <c r="M281" s="156"/>
      <c r="T281" s="157"/>
      <c r="AT281" s="153" t="s">
        <v>178</v>
      </c>
      <c r="AU281" s="153" t="s">
        <v>86</v>
      </c>
      <c r="AV281" s="12" t="s">
        <v>86</v>
      </c>
      <c r="AW281" s="12" t="s">
        <v>41</v>
      </c>
      <c r="AX281" s="12" t="s">
        <v>79</v>
      </c>
      <c r="AY281" s="153" t="s">
        <v>167</v>
      </c>
    </row>
    <row r="282" spans="2:65" s="13" customFormat="1" ht="10.199999999999999" x14ac:dyDescent="0.2">
      <c r="B282" s="158"/>
      <c r="D282" s="152" t="s">
        <v>178</v>
      </c>
      <c r="E282" s="159" t="s">
        <v>3</v>
      </c>
      <c r="F282" s="160" t="s">
        <v>88</v>
      </c>
      <c r="H282" s="161">
        <v>2</v>
      </c>
      <c r="I282" s="162"/>
      <c r="L282" s="158"/>
      <c r="M282" s="163"/>
      <c r="T282" s="164"/>
      <c r="AT282" s="159" t="s">
        <v>178</v>
      </c>
      <c r="AU282" s="159" t="s">
        <v>86</v>
      </c>
      <c r="AV282" s="13" t="s">
        <v>88</v>
      </c>
      <c r="AW282" s="13" t="s">
        <v>41</v>
      </c>
      <c r="AX282" s="13" t="s">
        <v>79</v>
      </c>
      <c r="AY282" s="159" t="s">
        <v>167</v>
      </c>
    </row>
    <row r="283" spans="2:65" s="14" customFormat="1" ht="10.199999999999999" x14ac:dyDescent="0.2">
      <c r="B283" s="165"/>
      <c r="D283" s="152" t="s">
        <v>178</v>
      </c>
      <c r="E283" s="166" t="s">
        <v>3</v>
      </c>
      <c r="F283" s="167" t="s">
        <v>181</v>
      </c>
      <c r="H283" s="168">
        <v>2</v>
      </c>
      <c r="I283" s="169"/>
      <c r="L283" s="165"/>
      <c r="M283" s="179"/>
      <c r="N283" s="180"/>
      <c r="O283" s="180"/>
      <c r="P283" s="180"/>
      <c r="Q283" s="180"/>
      <c r="R283" s="180"/>
      <c r="S283" s="180"/>
      <c r="T283" s="181"/>
      <c r="AT283" s="166" t="s">
        <v>178</v>
      </c>
      <c r="AU283" s="166" t="s">
        <v>86</v>
      </c>
      <c r="AV283" s="14" t="s">
        <v>174</v>
      </c>
      <c r="AW283" s="14" t="s">
        <v>41</v>
      </c>
      <c r="AX283" s="14" t="s">
        <v>86</v>
      </c>
      <c r="AY283" s="166" t="s">
        <v>167</v>
      </c>
    </row>
    <row r="284" spans="2:65" s="1" customFormat="1" ht="6.9" customHeight="1" x14ac:dyDescent="0.2">
      <c r="B284" s="43"/>
      <c r="C284" s="44"/>
      <c r="D284" s="44"/>
      <c r="E284" s="44"/>
      <c r="F284" s="44"/>
      <c r="G284" s="44"/>
      <c r="H284" s="44"/>
      <c r="I284" s="44"/>
      <c r="J284" s="44"/>
      <c r="K284" s="44"/>
      <c r="L284" s="34"/>
    </row>
  </sheetData>
  <autoFilter ref="C89:K283" xr:uid="{00000000-0009-0000-0000-000008000000}"/>
  <mergeCells count="10">
    <mergeCell ref="E50:H50"/>
    <mergeCell ref="E80:H80"/>
    <mergeCell ref="E82:H82"/>
    <mergeCell ref="L2:V2"/>
    <mergeCell ref="E24:H24"/>
    <mergeCell ref="E7:H7"/>
    <mergeCell ref="E9:H9"/>
    <mergeCell ref="E18:H18"/>
    <mergeCell ref="E27:H27"/>
    <mergeCell ref="E48:H48"/>
  </mergeCells>
  <hyperlinks>
    <hyperlink ref="F94" r:id="rId1" xr:uid="{00000000-0004-0000-0800-000000000000}"/>
    <hyperlink ref="F96" r:id="rId2" xr:uid="{00000000-0004-0000-0800-000001000000}"/>
    <hyperlink ref="F101" r:id="rId3" xr:uid="{00000000-0004-0000-0800-000002000000}"/>
    <hyperlink ref="F103" r:id="rId4" xr:uid="{00000000-0004-0000-0800-000003000000}"/>
    <hyperlink ref="F108" r:id="rId5" xr:uid="{00000000-0004-0000-0800-000004000000}"/>
    <hyperlink ref="F112" r:id="rId6" xr:uid="{00000000-0004-0000-0800-000005000000}"/>
    <hyperlink ref="F114" r:id="rId7" xr:uid="{00000000-0004-0000-0800-000006000000}"/>
    <hyperlink ref="F116" r:id="rId8" xr:uid="{00000000-0004-0000-0800-000007000000}"/>
    <hyperlink ref="F118" r:id="rId9" xr:uid="{00000000-0004-0000-0800-000008000000}"/>
    <hyperlink ref="F120" r:id="rId10" xr:uid="{00000000-0004-0000-0800-000009000000}"/>
    <hyperlink ref="F122" r:id="rId11" xr:uid="{00000000-0004-0000-0800-00000A000000}"/>
    <hyperlink ref="F124" r:id="rId12" xr:uid="{00000000-0004-0000-0800-00000B000000}"/>
    <hyperlink ref="F126" r:id="rId13" xr:uid="{00000000-0004-0000-0800-00000C000000}"/>
    <hyperlink ref="F128" r:id="rId14" xr:uid="{00000000-0004-0000-0800-00000D000000}"/>
    <hyperlink ref="F130" r:id="rId15" xr:uid="{00000000-0004-0000-0800-00000E000000}"/>
    <hyperlink ref="F138" r:id="rId16" xr:uid="{00000000-0004-0000-0800-00000F000000}"/>
    <hyperlink ref="F140" r:id="rId17" xr:uid="{00000000-0004-0000-0800-000010000000}"/>
    <hyperlink ref="F144" r:id="rId18" xr:uid="{00000000-0004-0000-0800-000011000000}"/>
    <hyperlink ref="F146" r:id="rId19" xr:uid="{00000000-0004-0000-0800-000012000000}"/>
    <hyperlink ref="F148" r:id="rId20" xr:uid="{00000000-0004-0000-0800-000013000000}"/>
    <hyperlink ref="F151" r:id="rId21" xr:uid="{00000000-0004-0000-0800-000014000000}"/>
    <hyperlink ref="F153" r:id="rId22" xr:uid="{00000000-0004-0000-0800-000015000000}"/>
    <hyperlink ref="F155" r:id="rId23" xr:uid="{00000000-0004-0000-0800-000016000000}"/>
    <hyperlink ref="F157" r:id="rId24" xr:uid="{00000000-0004-0000-0800-000017000000}"/>
    <hyperlink ref="F159" r:id="rId25" xr:uid="{00000000-0004-0000-0800-000018000000}"/>
    <hyperlink ref="F161" r:id="rId26" xr:uid="{00000000-0004-0000-0800-000019000000}"/>
    <hyperlink ref="F163" r:id="rId27" xr:uid="{00000000-0004-0000-0800-00001A000000}"/>
    <hyperlink ref="F165" r:id="rId28" xr:uid="{00000000-0004-0000-0800-00001B000000}"/>
    <hyperlink ref="F167" r:id="rId29" xr:uid="{00000000-0004-0000-0800-00001C000000}"/>
    <hyperlink ref="F169" r:id="rId30" xr:uid="{00000000-0004-0000-0800-00001D000000}"/>
    <hyperlink ref="F171" r:id="rId31" xr:uid="{00000000-0004-0000-0800-00001E000000}"/>
    <hyperlink ref="F173" r:id="rId32" xr:uid="{00000000-0004-0000-0800-00001F000000}"/>
    <hyperlink ref="F175" r:id="rId33" xr:uid="{00000000-0004-0000-0800-000020000000}"/>
    <hyperlink ref="F177" r:id="rId34" xr:uid="{00000000-0004-0000-0800-000021000000}"/>
    <hyperlink ref="F179" r:id="rId35" xr:uid="{00000000-0004-0000-0800-000022000000}"/>
    <hyperlink ref="F181" r:id="rId36" xr:uid="{00000000-0004-0000-0800-000023000000}"/>
    <hyperlink ref="F183" r:id="rId37" xr:uid="{00000000-0004-0000-0800-000024000000}"/>
    <hyperlink ref="F185" r:id="rId38" xr:uid="{00000000-0004-0000-0800-000025000000}"/>
    <hyperlink ref="F187" r:id="rId39" xr:uid="{00000000-0004-0000-0800-000026000000}"/>
    <hyperlink ref="F190" r:id="rId40" xr:uid="{00000000-0004-0000-0800-000027000000}"/>
    <hyperlink ref="F192" r:id="rId41" xr:uid="{00000000-0004-0000-0800-000028000000}"/>
    <hyperlink ref="F194" r:id="rId42" xr:uid="{00000000-0004-0000-0800-000029000000}"/>
    <hyperlink ref="F196" r:id="rId43" xr:uid="{00000000-0004-0000-0800-00002A000000}"/>
    <hyperlink ref="F198" r:id="rId44" xr:uid="{00000000-0004-0000-0800-00002B000000}"/>
    <hyperlink ref="F201" r:id="rId45" xr:uid="{00000000-0004-0000-0800-00002C000000}"/>
    <hyperlink ref="F204" r:id="rId46" xr:uid="{00000000-0004-0000-0800-00002D000000}"/>
    <hyperlink ref="F210" r:id="rId47" xr:uid="{00000000-0004-0000-0800-00002E000000}"/>
    <hyperlink ref="F213" r:id="rId48" xr:uid="{00000000-0004-0000-0800-00002F000000}"/>
    <hyperlink ref="F215" r:id="rId49" xr:uid="{00000000-0004-0000-0800-000030000000}"/>
    <hyperlink ref="F217" r:id="rId50" xr:uid="{00000000-0004-0000-0800-000031000000}"/>
    <hyperlink ref="F219" r:id="rId51" xr:uid="{00000000-0004-0000-0800-000032000000}"/>
    <hyperlink ref="F221" r:id="rId52" xr:uid="{00000000-0004-0000-0800-000033000000}"/>
    <hyperlink ref="F223" r:id="rId53" xr:uid="{00000000-0004-0000-0800-000034000000}"/>
    <hyperlink ref="F225" r:id="rId54" xr:uid="{00000000-0004-0000-0800-000035000000}"/>
    <hyperlink ref="F227" r:id="rId55" xr:uid="{00000000-0004-0000-0800-000036000000}"/>
    <hyperlink ref="F230" r:id="rId56" xr:uid="{00000000-0004-0000-0800-000037000000}"/>
    <hyperlink ref="F235" r:id="rId57" xr:uid="{00000000-0004-0000-0800-000038000000}"/>
    <hyperlink ref="F237" r:id="rId58" xr:uid="{00000000-0004-0000-0800-000039000000}"/>
    <hyperlink ref="F239" r:id="rId59" xr:uid="{00000000-0004-0000-0800-00003A000000}"/>
    <hyperlink ref="F241" r:id="rId60" xr:uid="{00000000-0004-0000-0800-00003B000000}"/>
    <hyperlink ref="F243" r:id="rId61" xr:uid="{00000000-0004-0000-0800-00003C000000}"/>
    <hyperlink ref="F245" r:id="rId62" xr:uid="{00000000-0004-0000-0800-00003D000000}"/>
    <hyperlink ref="F247" r:id="rId63" xr:uid="{00000000-0004-0000-0800-00003E000000}"/>
    <hyperlink ref="F250" r:id="rId64" xr:uid="{00000000-0004-0000-0800-00003F000000}"/>
    <hyperlink ref="F252" r:id="rId65" xr:uid="{00000000-0004-0000-0800-000040000000}"/>
    <hyperlink ref="F254" r:id="rId66" xr:uid="{00000000-0004-0000-0800-000041000000}"/>
    <hyperlink ref="F256" r:id="rId67" xr:uid="{00000000-0004-0000-0800-000042000000}"/>
    <hyperlink ref="F258" r:id="rId68" xr:uid="{00000000-0004-0000-0800-000043000000}"/>
    <hyperlink ref="F261" r:id="rId69" xr:uid="{00000000-0004-0000-0800-000044000000}"/>
    <hyperlink ref="F264" r:id="rId70" xr:uid="{00000000-0004-0000-0800-000045000000}"/>
    <hyperlink ref="F266" r:id="rId71" xr:uid="{00000000-0004-0000-0800-000046000000}"/>
    <hyperlink ref="F269" r:id="rId72" xr:uid="{00000000-0004-0000-0800-000047000000}"/>
    <hyperlink ref="F275" r:id="rId73" xr:uid="{00000000-0004-0000-0800-000048000000}"/>
    <hyperlink ref="F277" r:id="rId74" xr:uid="{00000000-0004-0000-0800-000049000000}"/>
    <hyperlink ref="F280" r:id="rId75" xr:uid="{00000000-0004-0000-0800-00004A000000}"/>
  </hyperlinks>
  <pageMargins left="0.39374999999999999" right="0.39374999999999999" top="0.39374999999999999" bottom="0.39374999999999999" header="0" footer="0"/>
  <pageSetup paperSize="9" fitToHeight="100" orientation="landscape" blackAndWhite="1"/>
  <headerFooter>
    <oddFooter>&amp;CStrana &amp;P z &amp;N</oddFooter>
  </headerFooter>
  <drawing r:id="rId7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B2:BM155"/>
  <sheetViews>
    <sheetView showGridLines="0" workbookViewId="0"/>
  </sheetViews>
  <sheetFormatPr defaultRowHeight="14.4"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4" customWidth="1"/>
    <col min="9" max="9" width="15.85546875" customWidth="1"/>
    <col min="10" max="11" width="22.28515625" customWidth="1"/>
    <col min="12" max="12" width="9.28515625" customWidth="1"/>
    <col min="13" max="13" width="10.85546875" hidden="1" customWidth="1"/>
    <col min="14" max="14" width="9.28515625" hidden="1"/>
    <col min="15" max="20" width="14.140625" hidden="1" customWidth="1"/>
    <col min="21" max="21" width="16.28515625" hidden="1" customWidth="1"/>
    <col min="22" max="22" width="12.28515625" customWidth="1"/>
    <col min="23" max="23" width="16.28515625" customWidth="1"/>
    <col min="24" max="24" width="12.28515625" customWidth="1"/>
    <col min="25" max="25" width="15" customWidth="1"/>
    <col min="26" max="26" width="11" customWidth="1"/>
    <col min="27" max="27" width="15" customWidth="1"/>
    <col min="28" max="28" width="16.28515625" customWidth="1"/>
    <col min="29" max="29" width="11" customWidth="1"/>
    <col min="30" max="30" width="15" customWidth="1"/>
    <col min="31" max="31" width="16.28515625" customWidth="1"/>
    <col min="44" max="65" width="9.28515625" hidden="1"/>
  </cols>
  <sheetData>
    <row r="2" spans="2:46" ht="36.9" customHeight="1" x14ac:dyDescent="0.2">
      <c r="L2" s="311" t="s">
        <v>6</v>
      </c>
      <c r="M2" s="296"/>
      <c r="N2" s="296"/>
      <c r="O2" s="296"/>
      <c r="P2" s="296"/>
      <c r="Q2" s="296"/>
      <c r="R2" s="296"/>
      <c r="S2" s="296"/>
      <c r="T2" s="296"/>
      <c r="U2" s="296"/>
      <c r="V2" s="296"/>
      <c r="AT2" s="18" t="s">
        <v>117</v>
      </c>
    </row>
    <row r="3" spans="2:46" ht="6.9" customHeight="1" x14ac:dyDescent="0.2">
      <c r="B3" s="19"/>
      <c r="C3" s="20"/>
      <c r="D3" s="20"/>
      <c r="E3" s="20"/>
      <c r="F3" s="20"/>
      <c r="G3" s="20"/>
      <c r="H3" s="20"/>
      <c r="I3" s="20"/>
      <c r="J3" s="20"/>
      <c r="K3" s="20"/>
      <c r="L3" s="21"/>
      <c r="AT3" s="18" t="s">
        <v>88</v>
      </c>
    </row>
    <row r="4" spans="2:46" ht="24.9" customHeight="1" x14ac:dyDescent="0.2">
      <c r="B4" s="21"/>
      <c r="D4" s="22" t="s">
        <v>130</v>
      </c>
      <c r="L4" s="21"/>
      <c r="M4" s="92" t="s">
        <v>11</v>
      </c>
      <c r="AT4" s="18" t="s">
        <v>4</v>
      </c>
    </row>
    <row r="5" spans="2:46" ht="6.9" customHeight="1" x14ac:dyDescent="0.2">
      <c r="B5" s="21"/>
      <c r="L5" s="21"/>
    </row>
    <row r="6" spans="2:46" ht="12" customHeight="1" x14ac:dyDescent="0.2">
      <c r="B6" s="21"/>
      <c r="D6" s="28" t="s">
        <v>17</v>
      </c>
      <c r="L6" s="21"/>
    </row>
    <row r="7" spans="2:46" ht="16.5" customHeight="1" x14ac:dyDescent="0.2">
      <c r="B7" s="21"/>
      <c r="E7" s="326" t="str">
        <f>'Rekapitulace stavby'!K6</f>
        <v>Stavební úpravy objektu ve vnitrobloku</v>
      </c>
      <c r="F7" s="327"/>
      <c r="G7" s="327"/>
      <c r="H7" s="327"/>
      <c r="L7" s="21"/>
    </row>
    <row r="8" spans="2:46" s="1" customFormat="1" ht="12" customHeight="1" x14ac:dyDescent="0.2">
      <c r="B8" s="34"/>
      <c r="D8" s="28" t="s">
        <v>131</v>
      </c>
      <c r="L8" s="34"/>
    </row>
    <row r="9" spans="2:46" s="1" customFormat="1" ht="16.5" customHeight="1" x14ac:dyDescent="0.2">
      <c r="B9" s="34"/>
      <c r="E9" s="289" t="s">
        <v>2433</v>
      </c>
      <c r="F9" s="328"/>
      <c r="G9" s="328"/>
      <c r="H9" s="328"/>
      <c r="L9" s="34"/>
    </row>
    <row r="10" spans="2:46" s="1" customFormat="1" ht="10.199999999999999" x14ac:dyDescent="0.2">
      <c r="B10" s="34"/>
      <c r="L10" s="34"/>
    </row>
    <row r="11" spans="2:46" s="1" customFormat="1" ht="12" customHeight="1" x14ac:dyDescent="0.2">
      <c r="B11" s="34"/>
      <c r="D11" s="28" t="s">
        <v>19</v>
      </c>
      <c r="F11" s="26" t="s">
        <v>20</v>
      </c>
      <c r="I11" s="28" t="s">
        <v>21</v>
      </c>
      <c r="J11" s="26" t="s">
        <v>3</v>
      </c>
      <c r="L11" s="34"/>
    </row>
    <row r="12" spans="2:46" s="1" customFormat="1" ht="12" customHeight="1" x14ac:dyDescent="0.2">
      <c r="B12" s="34"/>
      <c r="D12" s="28" t="s">
        <v>23</v>
      </c>
      <c r="F12" s="26" t="s">
        <v>24</v>
      </c>
      <c r="I12" s="28" t="s">
        <v>25</v>
      </c>
      <c r="J12" s="51" t="str">
        <f>'Rekapitulace stavby'!AN8</f>
        <v>15. 8. 2024</v>
      </c>
      <c r="L12" s="34"/>
    </row>
    <row r="13" spans="2:46" s="1" customFormat="1" ht="10.8" customHeight="1" x14ac:dyDescent="0.2">
      <c r="B13" s="34"/>
      <c r="L13" s="34"/>
    </row>
    <row r="14" spans="2:46" s="1" customFormat="1" ht="12" customHeight="1" x14ac:dyDescent="0.2">
      <c r="B14" s="34"/>
      <c r="D14" s="28" t="s">
        <v>31</v>
      </c>
      <c r="I14" s="28" t="s">
        <v>32</v>
      </c>
      <c r="J14" s="26" t="s">
        <v>3</v>
      </c>
      <c r="L14" s="34"/>
    </row>
    <row r="15" spans="2:46" s="1" customFormat="1" ht="18" customHeight="1" x14ac:dyDescent="0.2">
      <c r="B15" s="34"/>
      <c r="E15" s="26" t="s">
        <v>33</v>
      </c>
      <c r="I15" s="28" t="s">
        <v>34</v>
      </c>
      <c r="J15" s="26" t="s">
        <v>3</v>
      </c>
      <c r="L15" s="34"/>
    </row>
    <row r="16" spans="2:46" s="1" customFormat="1" ht="6.9" customHeight="1" x14ac:dyDescent="0.2">
      <c r="B16" s="34"/>
      <c r="L16" s="34"/>
    </row>
    <row r="17" spans="2:12" s="1" customFormat="1" ht="12" customHeight="1" x14ac:dyDescent="0.2">
      <c r="B17" s="34"/>
      <c r="D17" s="28" t="s">
        <v>35</v>
      </c>
      <c r="I17" s="28" t="s">
        <v>32</v>
      </c>
      <c r="J17" s="29" t="str">
        <f>'Rekapitulace stavby'!AN13</f>
        <v>Vyplň údaj</v>
      </c>
      <c r="L17" s="34"/>
    </row>
    <row r="18" spans="2:12" s="1" customFormat="1" ht="18" customHeight="1" x14ac:dyDescent="0.2">
      <c r="B18" s="34"/>
      <c r="E18" s="329" t="str">
        <f>'Rekapitulace stavby'!E14</f>
        <v>Vyplň údaj</v>
      </c>
      <c r="F18" s="295"/>
      <c r="G18" s="295"/>
      <c r="H18" s="295"/>
      <c r="I18" s="28" t="s">
        <v>34</v>
      </c>
      <c r="J18" s="29" t="str">
        <f>'Rekapitulace stavby'!AN14</f>
        <v>Vyplň údaj</v>
      </c>
      <c r="L18" s="34"/>
    </row>
    <row r="19" spans="2:12" s="1" customFormat="1" ht="6.9" customHeight="1" x14ac:dyDescent="0.2">
      <c r="B19" s="34"/>
      <c r="L19" s="34"/>
    </row>
    <row r="20" spans="2:12" s="1" customFormat="1" ht="12" customHeight="1" x14ac:dyDescent="0.2">
      <c r="B20" s="34"/>
      <c r="D20" s="28" t="s">
        <v>37</v>
      </c>
      <c r="I20" s="28" t="s">
        <v>32</v>
      </c>
      <c r="J20" s="26" t="s">
        <v>38</v>
      </c>
      <c r="L20" s="34"/>
    </row>
    <row r="21" spans="2:12" s="1" customFormat="1" ht="18" customHeight="1" x14ac:dyDescent="0.2">
      <c r="B21" s="34"/>
      <c r="E21" s="26" t="s">
        <v>39</v>
      </c>
      <c r="I21" s="28" t="s">
        <v>34</v>
      </c>
      <c r="J21" s="26" t="s">
        <v>40</v>
      </c>
      <c r="L21" s="34"/>
    </row>
    <row r="22" spans="2:12" s="1" customFormat="1" ht="6.9" customHeight="1" x14ac:dyDescent="0.2">
      <c r="B22" s="34"/>
      <c r="L22" s="34"/>
    </row>
    <row r="23" spans="2:12" s="1" customFormat="1" ht="12" customHeight="1" x14ac:dyDescent="0.2">
      <c r="B23" s="34"/>
      <c r="D23" s="28" t="s">
        <v>42</v>
      </c>
      <c r="I23" s="28" t="s">
        <v>32</v>
      </c>
      <c r="J23" s="29" t="str">
        <f>'Rekapitulace stavby'!AN19</f>
        <v>Vyplň údaj</v>
      </c>
      <c r="L23" s="34"/>
    </row>
    <row r="24" spans="2:12" s="1" customFormat="1" ht="18" customHeight="1" x14ac:dyDescent="0.2">
      <c r="B24" s="34"/>
      <c r="E24" s="329" t="str">
        <f>'Rekapitulace stavby'!E20</f>
        <v>Vyplň údaj</v>
      </c>
      <c r="F24" s="295"/>
      <c r="G24" s="295"/>
      <c r="H24" s="295"/>
      <c r="I24" s="28" t="s">
        <v>34</v>
      </c>
      <c r="J24" s="29" t="str">
        <f>'Rekapitulace stavby'!AN20</f>
        <v>Vyplň údaj</v>
      </c>
      <c r="L24" s="34"/>
    </row>
    <row r="25" spans="2:12" s="1" customFormat="1" ht="6.9" customHeight="1" x14ac:dyDescent="0.2">
      <c r="B25" s="34"/>
      <c r="L25" s="34"/>
    </row>
    <row r="26" spans="2:12" s="1" customFormat="1" ht="12" customHeight="1" x14ac:dyDescent="0.2">
      <c r="B26" s="34"/>
      <c r="D26" s="28" t="s">
        <v>43</v>
      </c>
      <c r="L26" s="34"/>
    </row>
    <row r="27" spans="2:12" s="7" customFormat="1" ht="119.25" customHeight="1" x14ac:dyDescent="0.2">
      <c r="B27" s="93"/>
      <c r="E27" s="300" t="s">
        <v>135</v>
      </c>
      <c r="F27" s="300"/>
      <c r="G27" s="300"/>
      <c r="H27" s="300"/>
      <c r="L27" s="93"/>
    </row>
    <row r="28" spans="2:12" s="1" customFormat="1" ht="6.9" customHeight="1" x14ac:dyDescent="0.2">
      <c r="B28" s="34"/>
      <c r="L28" s="34"/>
    </row>
    <row r="29" spans="2:12" s="1" customFormat="1" ht="6.9" customHeight="1" x14ac:dyDescent="0.2">
      <c r="B29" s="34"/>
      <c r="D29" s="52"/>
      <c r="E29" s="52"/>
      <c r="F29" s="52"/>
      <c r="G29" s="52"/>
      <c r="H29" s="52"/>
      <c r="I29" s="52"/>
      <c r="J29" s="52"/>
      <c r="K29" s="52"/>
      <c r="L29" s="34"/>
    </row>
    <row r="30" spans="2:12" s="1" customFormat="1" ht="25.35" customHeight="1" x14ac:dyDescent="0.2">
      <c r="B30" s="34"/>
      <c r="D30" s="94" t="s">
        <v>45</v>
      </c>
      <c r="J30" s="65">
        <f>ROUND(J85, 2)</f>
        <v>0</v>
      </c>
      <c r="L30" s="34"/>
    </row>
    <row r="31" spans="2:12" s="1" customFormat="1" ht="6.9" customHeight="1" x14ac:dyDescent="0.2">
      <c r="B31" s="34"/>
      <c r="D31" s="52"/>
      <c r="E31" s="52"/>
      <c r="F31" s="52"/>
      <c r="G31" s="52"/>
      <c r="H31" s="52"/>
      <c r="I31" s="52"/>
      <c r="J31" s="52"/>
      <c r="K31" s="52"/>
      <c r="L31" s="34"/>
    </row>
    <row r="32" spans="2:12" s="1" customFormat="1" ht="14.4" customHeight="1" x14ac:dyDescent="0.2">
      <c r="B32" s="34"/>
      <c r="F32" s="37" t="s">
        <v>47</v>
      </c>
      <c r="I32" s="37" t="s">
        <v>46</v>
      </c>
      <c r="J32" s="37" t="s">
        <v>48</v>
      </c>
      <c r="L32" s="34"/>
    </row>
    <row r="33" spans="2:12" s="1" customFormat="1" ht="14.4" customHeight="1" x14ac:dyDescent="0.2">
      <c r="B33" s="34"/>
      <c r="D33" s="54" t="s">
        <v>49</v>
      </c>
      <c r="E33" s="28" t="s">
        <v>50</v>
      </c>
      <c r="F33" s="85">
        <f>ROUND((SUM(BE85:BE154)),  2)</f>
        <v>0</v>
      </c>
      <c r="I33" s="95">
        <v>0.21</v>
      </c>
      <c r="J33" s="85">
        <f>ROUND(((SUM(BE85:BE154))*I33),  2)</f>
        <v>0</v>
      </c>
      <c r="L33" s="34"/>
    </row>
    <row r="34" spans="2:12" s="1" customFormat="1" ht="14.4" customHeight="1" x14ac:dyDescent="0.2">
      <c r="B34" s="34"/>
      <c r="E34" s="28" t="s">
        <v>51</v>
      </c>
      <c r="F34" s="85">
        <f>ROUND((SUM(BF85:BF154)),  2)</f>
        <v>0</v>
      </c>
      <c r="I34" s="95">
        <v>0.12</v>
      </c>
      <c r="J34" s="85">
        <f>ROUND(((SUM(BF85:BF154))*I34),  2)</f>
        <v>0</v>
      </c>
      <c r="L34" s="34"/>
    </row>
    <row r="35" spans="2:12" s="1" customFormat="1" ht="14.4" hidden="1" customHeight="1" x14ac:dyDescent="0.2">
      <c r="B35" s="34"/>
      <c r="E35" s="28" t="s">
        <v>52</v>
      </c>
      <c r="F35" s="85">
        <f>ROUND((SUM(BG85:BG154)),  2)</f>
        <v>0</v>
      </c>
      <c r="I35" s="95">
        <v>0.21</v>
      </c>
      <c r="J35" s="85">
        <f>0</f>
        <v>0</v>
      </c>
      <c r="L35" s="34"/>
    </row>
    <row r="36" spans="2:12" s="1" customFormat="1" ht="14.4" hidden="1" customHeight="1" x14ac:dyDescent="0.2">
      <c r="B36" s="34"/>
      <c r="E36" s="28" t="s">
        <v>53</v>
      </c>
      <c r="F36" s="85">
        <f>ROUND((SUM(BH85:BH154)),  2)</f>
        <v>0</v>
      </c>
      <c r="I36" s="95">
        <v>0.12</v>
      </c>
      <c r="J36" s="85">
        <f>0</f>
        <v>0</v>
      </c>
      <c r="L36" s="34"/>
    </row>
    <row r="37" spans="2:12" s="1" customFormat="1" ht="14.4" hidden="1" customHeight="1" x14ac:dyDescent="0.2">
      <c r="B37" s="34"/>
      <c r="E37" s="28" t="s">
        <v>54</v>
      </c>
      <c r="F37" s="85">
        <f>ROUND((SUM(BI85:BI154)),  2)</f>
        <v>0</v>
      </c>
      <c r="I37" s="95">
        <v>0</v>
      </c>
      <c r="J37" s="85">
        <f>0</f>
        <v>0</v>
      </c>
      <c r="L37" s="34"/>
    </row>
    <row r="38" spans="2:12" s="1" customFormat="1" ht="6.9" customHeight="1" x14ac:dyDescent="0.2">
      <c r="B38" s="34"/>
      <c r="L38" s="34"/>
    </row>
    <row r="39" spans="2:12" s="1" customFormat="1" ht="25.35" customHeight="1" x14ac:dyDescent="0.2">
      <c r="B39" s="34"/>
      <c r="C39" s="96"/>
      <c r="D39" s="97" t="s">
        <v>55</v>
      </c>
      <c r="E39" s="56"/>
      <c r="F39" s="56"/>
      <c r="G39" s="98" t="s">
        <v>56</v>
      </c>
      <c r="H39" s="99" t="s">
        <v>57</v>
      </c>
      <c r="I39" s="56"/>
      <c r="J39" s="100">
        <f>SUM(J30:J37)</f>
        <v>0</v>
      </c>
      <c r="K39" s="101"/>
      <c r="L39" s="34"/>
    </row>
    <row r="40" spans="2:12" s="1" customFormat="1" ht="14.4" customHeight="1" x14ac:dyDescent="0.2">
      <c r="B40" s="43"/>
      <c r="C40" s="44"/>
      <c r="D40" s="44"/>
      <c r="E40" s="44"/>
      <c r="F40" s="44"/>
      <c r="G40" s="44"/>
      <c r="H40" s="44"/>
      <c r="I40" s="44"/>
      <c r="J40" s="44"/>
      <c r="K40" s="44"/>
      <c r="L40" s="34"/>
    </row>
    <row r="44" spans="2:12" s="1" customFormat="1" ht="6.9" customHeight="1" x14ac:dyDescent="0.2">
      <c r="B44" s="45"/>
      <c r="C44" s="46"/>
      <c r="D44" s="46"/>
      <c r="E44" s="46"/>
      <c r="F44" s="46"/>
      <c r="G44" s="46"/>
      <c r="H44" s="46"/>
      <c r="I44" s="46"/>
      <c r="J44" s="46"/>
      <c r="K44" s="46"/>
      <c r="L44" s="34"/>
    </row>
    <row r="45" spans="2:12" s="1" customFormat="1" ht="24.9" customHeight="1" x14ac:dyDescent="0.2">
      <c r="B45" s="34"/>
      <c r="C45" s="22" t="s">
        <v>136</v>
      </c>
      <c r="L45" s="34"/>
    </row>
    <row r="46" spans="2:12" s="1" customFormat="1" ht="6.9" customHeight="1" x14ac:dyDescent="0.2">
      <c r="B46" s="34"/>
      <c r="L46" s="34"/>
    </row>
    <row r="47" spans="2:12" s="1" customFormat="1" ht="12" customHeight="1" x14ac:dyDescent="0.2">
      <c r="B47" s="34"/>
      <c r="C47" s="28" t="s">
        <v>17</v>
      </c>
      <c r="L47" s="34"/>
    </row>
    <row r="48" spans="2:12" s="1" customFormat="1" ht="16.5" customHeight="1" x14ac:dyDescent="0.2">
      <c r="B48" s="34"/>
      <c r="E48" s="326" t="str">
        <f>E7</f>
        <v>Stavební úpravy objektu ve vnitrobloku</v>
      </c>
      <c r="F48" s="327"/>
      <c r="G48" s="327"/>
      <c r="H48" s="327"/>
      <c r="L48" s="34"/>
    </row>
    <row r="49" spans="2:47" s="1" customFormat="1" ht="12" customHeight="1" x14ac:dyDescent="0.2">
      <c r="B49" s="34"/>
      <c r="C49" s="28" t="s">
        <v>131</v>
      </c>
      <c r="L49" s="34"/>
    </row>
    <row r="50" spans="2:47" s="1" customFormat="1" ht="16.5" customHeight="1" x14ac:dyDescent="0.2">
      <c r="B50" s="34"/>
      <c r="E50" s="289" t="str">
        <f>E9</f>
        <v>SO 03 - Odběrná plynová zařízení (OPT)</v>
      </c>
      <c r="F50" s="328"/>
      <c r="G50" s="328"/>
      <c r="H50" s="328"/>
      <c r="L50" s="34"/>
    </row>
    <row r="51" spans="2:47" s="1" customFormat="1" ht="6.9" customHeight="1" x14ac:dyDescent="0.2">
      <c r="B51" s="34"/>
      <c r="L51" s="34"/>
    </row>
    <row r="52" spans="2:47" s="1" customFormat="1" ht="12" customHeight="1" x14ac:dyDescent="0.2">
      <c r="B52" s="34"/>
      <c r="C52" s="28" t="s">
        <v>23</v>
      </c>
      <c r="F52" s="26" t="str">
        <f>F12</f>
        <v>Sokolská 1805/26, 120 00 Praha 2</v>
      </c>
      <c r="I52" s="28" t="s">
        <v>25</v>
      </c>
      <c r="J52" s="51" t="str">
        <f>IF(J12="","",J12)</f>
        <v>15. 8. 2024</v>
      </c>
      <c r="L52" s="34"/>
    </row>
    <row r="53" spans="2:47" s="1" customFormat="1" ht="6.9" customHeight="1" x14ac:dyDescent="0.2">
      <c r="B53" s="34"/>
      <c r="L53" s="34"/>
    </row>
    <row r="54" spans="2:47" s="1" customFormat="1" ht="15.15" customHeight="1" x14ac:dyDescent="0.2">
      <c r="B54" s="34"/>
      <c r="C54" s="28" t="s">
        <v>31</v>
      </c>
      <c r="F54" s="26" t="str">
        <f>E15</f>
        <v>SANANIM z. ú.</v>
      </c>
      <c r="I54" s="28" t="s">
        <v>37</v>
      </c>
      <c r="J54" s="32" t="str">
        <f>E21</f>
        <v>PSK TUZAR s.r.o.</v>
      </c>
      <c r="L54" s="34"/>
    </row>
    <row r="55" spans="2:47" s="1" customFormat="1" ht="25.65" customHeight="1" x14ac:dyDescent="0.2">
      <c r="B55" s="34"/>
      <c r="C55" s="28" t="s">
        <v>35</v>
      </c>
      <c r="F55" s="26" t="str">
        <f>IF(E18="","",E18)</f>
        <v>Vyplň údaj</v>
      </c>
      <c r="I55" s="28" t="s">
        <v>42</v>
      </c>
      <c r="J55" s="32" t="str">
        <f>E24</f>
        <v>Vyplň údaj</v>
      </c>
      <c r="L55" s="34"/>
    </row>
    <row r="56" spans="2:47" s="1" customFormat="1" ht="10.35" customHeight="1" x14ac:dyDescent="0.2">
      <c r="B56" s="34"/>
      <c r="L56" s="34"/>
    </row>
    <row r="57" spans="2:47" s="1" customFormat="1" ht="29.25" customHeight="1" x14ac:dyDescent="0.2">
      <c r="B57" s="34"/>
      <c r="C57" s="102" t="s">
        <v>137</v>
      </c>
      <c r="D57" s="96"/>
      <c r="E57" s="96"/>
      <c r="F57" s="96"/>
      <c r="G57" s="96"/>
      <c r="H57" s="96"/>
      <c r="I57" s="96"/>
      <c r="J57" s="103" t="s">
        <v>138</v>
      </c>
      <c r="K57" s="96"/>
      <c r="L57" s="34"/>
    </row>
    <row r="58" spans="2:47" s="1" customFormat="1" ht="10.35" customHeight="1" x14ac:dyDescent="0.2">
      <c r="B58" s="34"/>
      <c r="L58" s="34"/>
    </row>
    <row r="59" spans="2:47" s="1" customFormat="1" ht="22.8" customHeight="1" x14ac:dyDescent="0.2">
      <c r="B59" s="34"/>
      <c r="C59" s="104" t="s">
        <v>77</v>
      </c>
      <c r="J59" s="65">
        <f>J85</f>
        <v>0</v>
      </c>
      <c r="L59" s="34"/>
      <c r="AU59" s="18" t="s">
        <v>139</v>
      </c>
    </row>
    <row r="60" spans="2:47" s="8" customFormat="1" ht="24.9" customHeight="1" x14ac:dyDescent="0.2">
      <c r="B60" s="105"/>
      <c r="D60" s="106" t="s">
        <v>140</v>
      </c>
      <c r="E60" s="107"/>
      <c r="F60" s="107"/>
      <c r="G60" s="107"/>
      <c r="H60" s="107"/>
      <c r="I60" s="107"/>
      <c r="J60" s="108">
        <f>J86</f>
        <v>0</v>
      </c>
      <c r="L60" s="105"/>
    </row>
    <row r="61" spans="2:47" s="9" customFormat="1" ht="19.95" customHeight="1" x14ac:dyDescent="0.2">
      <c r="B61" s="109"/>
      <c r="D61" s="110" t="s">
        <v>143</v>
      </c>
      <c r="E61" s="111"/>
      <c r="F61" s="111"/>
      <c r="G61" s="111"/>
      <c r="H61" s="111"/>
      <c r="I61" s="111"/>
      <c r="J61" s="112">
        <f>J87</f>
        <v>0</v>
      </c>
      <c r="L61" s="109"/>
    </row>
    <row r="62" spans="2:47" s="8" customFormat="1" ht="24.9" customHeight="1" x14ac:dyDescent="0.2">
      <c r="B62" s="105"/>
      <c r="D62" s="106" t="s">
        <v>144</v>
      </c>
      <c r="E62" s="107"/>
      <c r="F62" s="107"/>
      <c r="G62" s="107"/>
      <c r="H62" s="107"/>
      <c r="I62" s="107"/>
      <c r="J62" s="108">
        <f>J104</f>
        <v>0</v>
      </c>
      <c r="L62" s="105"/>
    </row>
    <row r="63" spans="2:47" s="9" customFormat="1" ht="19.95" customHeight="1" x14ac:dyDescent="0.2">
      <c r="B63" s="109"/>
      <c r="D63" s="110" t="s">
        <v>2434</v>
      </c>
      <c r="E63" s="111"/>
      <c r="F63" s="111"/>
      <c r="G63" s="111"/>
      <c r="H63" s="111"/>
      <c r="I63" s="111"/>
      <c r="J63" s="112">
        <f>J105</f>
        <v>0</v>
      </c>
      <c r="L63" s="109"/>
    </row>
    <row r="64" spans="2:47" s="9" customFormat="1" ht="19.95" customHeight="1" x14ac:dyDescent="0.2">
      <c r="B64" s="109"/>
      <c r="D64" s="110" t="s">
        <v>2435</v>
      </c>
      <c r="E64" s="111"/>
      <c r="F64" s="111"/>
      <c r="G64" s="111"/>
      <c r="H64" s="111"/>
      <c r="I64" s="111"/>
      <c r="J64" s="112">
        <f>J132</f>
        <v>0</v>
      </c>
      <c r="L64" s="109"/>
    </row>
    <row r="65" spans="2:12" s="8" customFormat="1" ht="24.9" customHeight="1" x14ac:dyDescent="0.2">
      <c r="B65" s="105"/>
      <c r="D65" s="106" t="s">
        <v>2047</v>
      </c>
      <c r="E65" s="107"/>
      <c r="F65" s="107"/>
      <c r="G65" s="107"/>
      <c r="H65" s="107"/>
      <c r="I65" s="107"/>
      <c r="J65" s="108">
        <f>J149</f>
        <v>0</v>
      </c>
      <c r="L65" s="105"/>
    </row>
    <row r="66" spans="2:12" s="1" customFormat="1" ht="21.75" customHeight="1" x14ac:dyDescent="0.2">
      <c r="B66" s="34"/>
      <c r="L66" s="34"/>
    </row>
    <row r="67" spans="2:12" s="1" customFormat="1" ht="6.9" customHeight="1" x14ac:dyDescent="0.2">
      <c r="B67" s="43"/>
      <c r="C67" s="44"/>
      <c r="D67" s="44"/>
      <c r="E67" s="44"/>
      <c r="F67" s="44"/>
      <c r="G67" s="44"/>
      <c r="H67" s="44"/>
      <c r="I67" s="44"/>
      <c r="J67" s="44"/>
      <c r="K67" s="44"/>
      <c r="L67" s="34"/>
    </row>
    <row r="71" spans="2:12" s="1" customFormat="1" ht="6.9" customHeight="1" x14ac:dyDescent="0.2">
      <c r="B71" s="45"/>
      <c r="C71" s="46"/>
      <c r="D71" s="46"/>
      <c r="E71" s="46"/>
      <c r="F71" s="46"/>
      <c r="G71" s="46"/>
      <c r="H71" s="46"/>
      <c r="I71" s="46"/>
      <c r="J71" s="46"/>
      <c r="K71" s="46"/>
      <c r="L71" s="34"/>
    </row>
    <row r="72" spans="2:12" s="1" customFormat="1" ht="24.9" customHeight="1" x14ac:dyDescent="0.2">
      <c r="B72" s="34"/>
      <c r="C72" s="22" t="s">
        <v>152</v>
      </c>
      <c r="L72" s="34"/>
    </row>
    <row r="73" spans="2:12" s="1" customFormat="1" ht="6.9" customHeight="1" x14ac:dyDescent="0.2">
      <c r="B73" s="34"/>
      <c r="L73" s="34"/>
    </row>
    <row r="74" spans="2:12" s="1" customFormat="1" ht="12" customHeight="1" x14ac:dyDescent="0.2">
      <c r="B74" s="34"/>
      <c r="C74" s="28" t="s">
        <v>17</v>
      </c>
      <c r="L74" s="34"/>
    </row>
    <row r="75" spans="2:12" s="1" customFormat="1" ht="16.5" customHeight="1" x14ac:dyDescent="0.2">
      <c r="B75" s="34"/>
      <c r="E75" s="326" t="str">
        <f>E7</f>
        <v>Stavební úpravy objektu ve vnitrobloku</v>
      </c>
      <c r="F75" s="327"/>
      <c r="G75" s="327"/>
      <c r="H75" s="327"/>
      <c r="L75" s="34"/>
    </row>
    <row r="76" spans="2:12" s="1" customFormat="1" ht="12" customHeight="1" x14ac:dyDescent="0.2">
      <c r="B76" s="34"/>
      <c r="C76" s="28" t="s">
        <v>131</v>
      </c>
      <c r="L76" s="34"/>
    </row>
    <row r="77" spans="2:12" s="1" customFormat="1" ht="16.5" customHeight="1" x14ac:dyDescent="0.2">
      <c r="B77" s="34"/>
      <c r="E77" s="289" t="str">
        <f>E9</f>
        <v>SO 03 - Odběrná plynová zařízení (OPT)</v>
      </c>
      <c r="F77" s="328"/>
      <c r="G77" s="328"/>
      <c r="H77" s="328"/>
      <c r="L77" s="34"/>
    </row>
    <row r="78" spans="2:12" s="1" customFormat="1" ht="6.9" customHeight="1" x14ac:dyDescent="0.2">
      <c r="B78" s="34"/>
      <c r="L78" s="34"/>
    </row>
    <row r="79" spans="2:12" s="1" customFormat="1" ht="12" customHeight="1" x14ac:dyDescent="0.2">
      <c r="B79" s="34"/>
      <c r="C79" s="28" t="s">
        <v>23</v>
      </c>
      <c r="F79" s="26" t="str">
        <f>F12</f>
        <v>Sokolská 1805/26, 120 00 Praha 2</v>
      </c>
      <c r="I79" s="28" t="s">
        <v>25</v>
      </c>
      <c r="J79" s="51" t="str">
        <f>IF(J12="","",J12)</f>
        <v>15. 8. 2024</v>
      </c>
      <c r="L79" s="34"/>
    </row>
    <row r="80" spans="2:12" s="1" customFormat="1" ht="6.9" customHeight="1" x14ac:dyDescent="0.2">
      <c r="B80" s="34"/>
      <c r="L80" s="34"/>
    </row>
    <row r="81" spans="2:65" s="1" customFormat="1" ht="15.15" customHeight="1" x14ac:dyDescent="0.2">
      <c r="B81" s="34"/>
      <c r="C81" s="28" t="s">
        <v>31</v>
      </c>
      <c r="F81" s="26" t="str">
        <f>E15</f>
        <v>SANANIM z. ú.</v>
      </c>
      <c r="I81" s="28" t="s">
        <v>37</v>
      </c>
      <c r="J81" s="32" t="str">
        <f>E21</f>
        <v>PSK TUZAR s.r.o.</v>
      </c>
      <c r="L81" s="34"/>
    </row>
    <row r="82" spans="2:65" s="1" customFormat="1" ht="25.65" customHeight="1" x14ac:dyDescent="0.2">
      <c r="B82" s="34"/>
      <c r="C82" s="28" t="s">
        <v>35</v>
      </c>
      <c r="F82" s="26" t="str">
        <f>IF(E18="","",E18)</f>
        <v>Vyplň údaj</v>
      </c>
      <c r="I82" s="28" t="s">
        <v>42</v>
      </c>
      <c r="J82" s="32" t="str">
        <f>E24</f>
        <v>Vyplň údaj</v>
      </c>
      <c r="L82" s="34"/>
    </row>
    <row r="83" spans="2:65" s="1" customFormat="1" ht="10.35" customHeight="1" x14ac:dyDescent="0.2">
      <c r="B83" s="34"/>
      <c r="L83" s="34"/>
    </row>
    <row r="84" spans="2:65" s="10" customFormat="1" ht="29.25" customHeight="1" x14ac:dyDescent="0.2">
      <c r="B84" s="113"/>
      <c r="C84" s="114" t="s">
        <v>153</v>
      </c>
      <c r="D84" s="115" t="s">
        <v>64</v>
      </c>
      <c r="E84" s="115" t="s">
        <v>60</v>
      </c>
      <c r="F84" s="115" t="s">
        <v>61</v>
      </c>
      <c r="G84" s="115" t="s">
        <v>154</v>
      </c>
      <c r="H84" s="115" t="s">
        <v>155</v>
      </c>
      <c r="I84" s="115" t="s">
        <v>156</v>
      </c>
      <c r="J84" s="115" t="s">
        <v>138</v>
      </c>
      <c r="K84" s="116" t="s">
        <v>157</v>
      </c>
      <c r="L84" s="113"/>
      <c r="M84" s="58" t="s">
        <v>3</v>
      </c>
      <c r="N84" s="59" t="s">
        <v>49</v>
      </c>
      <c r="O84" s="59" t="s">
        <v>158</v>
      </c>
      <c r="P84" s="59" t="s">
        <v>159</v>
      </c>
      <c r="Q84" s="59" t="s">
        <v>160</v>
      </c>
      <c r="R84" s="59" t="s">
        <v>161</v>
      </c>
      <c r="S84" s="59" t="s">
        <v>162</v>
      </c>
      <c r="T84" s="60" t="s">
        <v>163</v>
      </c>
    </row>
    <row r="85" spans="2:65" s="1" customFormat="1" ht="22.8" customHeight="1" x14ac:dyDescent="0.3">
      <c r="B85" s="34"/>
      <c r="C85" s="63" t="s">
        <v>164</v>
      </c>
      <c r="J85" s="117">
        <f>BK85</f>
        <v>0</v>
      </c>
      <c r="L85" s="34"/>
      <c r="M85" s="61"/>
      <c r="N85" s="52"/>
      <c r="O85" s="52"/>
      <c r="P85" s="118">
        <f>P86+P104+P149</f>
        <v>0</v>
      </c>
      <c r="Q85" s="52"/>
      <c r="R85" s="118">
        <f>R86+R104+R149</f>
        <v>1.9710000000000002E-2</v>
      </c>
      <c r="S85" s="52"/>
      <c r="T85" s="119">
        <f>T86+T104+T149</f>
        <v>6.3239999999999991E-2</v>
      </c>
      <c r="AT85" s="18" t="s">
        <v>78</v>
      </c>
      <c r="AU85" s="18" t="s">
        <v>139</v>
      </c>
      <c r="BK85" s="120">
        <f>BK86+BK104+BK149</f>
        <v>0</v>
      </c>
    </row>
    <row r="86" spans="2:65" s="11" customFormat="1" ht="25.95" customHeight="1" x14ac:dyDescent="0.25">
      <c r="B86" s="121"/>
      <c r="D86" s="122" t="s">
        <v>78</v>
      </c>
      <c r="E86" s="123" t="s">
        <v>165</v>
      </c>
      <c r="F86" s="123" t="s">
        <v>166</v>
      </c>
      <c r="I86" s="124"/>
      <c r="J86" s="125">
        <f>BK86</f>
        <v>0</v>
      </c>
      <c r="L86" s="121"/>
      <c r="M86" s="126"/>
      <c r="P86" s="127">
        <f>P87</f>
        <v>0</v>
      </c>
      <c r="R86" s="127">
        <f>R87</f>
        <v>0</v>
      </c>
      <c r="T86" s="128">
        <f>T87</f>
        <v>0</v>
      </c>
      <c r="AR86" s="122" t="s">
        <v>86</v>
      </c>
      <c r="AT86" s="129" t="s">
        <v>78</v>
      </c>
      <c r="AU86" s="129" t="s">
        <v>79</v>
      </c>
      <c r="AY86" s="122" t="s">
        <v>167</v>
      </c>
      <c r="BK86" s="130">
        <f>BK87</f>
        <v>0</v>
      </c>
    </row>
    <row r="87" spans="2:65" s="11" customFormat="1" ht="22.8" customHeight="1" x14ac:dyDescent="0.25">
      <c r="B87" s="121"/>
      <c r="D87" s="122" t="s">
        <v>78</v>
      </c>
      <c r="E87" s="131" t="s">
        <v>350</v>
      </c>
      <c r="F87" s="131" t="s">
        <v>351</v>
      </c>
      <c r="I87" s="124"/>
      <c r="J87" s="132">
        <f>BK87</f>
        <v>0</v>
      </c>
      <c r="L87" s="121"/>
      <c r="M87" s="126"/>
      <c r="P87" s="127">
        <f>SUM(P88:P103)</f>
        <v>0</v>
      </c>
      <c r="R87" s="127">
        <f>SUM(R88:R103)</f>
        <v>0</v>
      </c>
      <c r="T87" s="128">
        <f>SUM(T88:T103)</f>
        <v>0</v>
      </c>
      <c r="AR87" s="122" t="s">
        <v>86</v>
      </c>
      <c r="AT87" s="129" t="s">
        <v>78</v>
      </c>
      <c r="AU87" s="129" t="s">
        <v>86</v>
      </c>
      <c r="AY87" s="122" t="s">
        <v>167</v>
      </c>
      <c r="BK87" s="130">
        <f>SUM(BK88:BK103)</f>
        <v>0</v>
      </c>
    </row>
    <row r="88" spans="2:65" s="1" customFormat="1" ht="24.15" customHeight="1" x14ac:dyDescent="0.2">
      <c r="B88" s="133"/>
      <c r="C88" s="134" t="s">
        <v>86</v>
      </c>
      <c r="D88" s="134" t="s">
        <v>169</v>
      </c>
      <c r="E88" s="135" t="s">
        <v>353</v>
      </c>
      <c r="F88" s="136" t="s">
        <v>354</v>
      </c>
      <c r="G88" s="137" t="s">
        <v>208</v>
      </c>
      <c r="H88" s="138">
        <v>6.3E-2</v>
      </c>
      <c r="I88" s="139"/>
      <c r="J88" s="140">
        <f>ROUND(I88*H88,2)</f>
        <v>0</v>
      </c>
      <c r="K88" s="136" t="s">
        <v>173</v>
      </c>
      <c r="L88" s="34"/>
      <c r="M88" s="141" t="s">
        <v>3</v>
      </c>
      <c r="N88" s="142" t="s">
        <v>50</v>
      </c>
      <c r="P88" s="143">
        <f>O88*H88</f>
        <v>0</v>
      </c>
      <c r="Q88" s="143">
        <v>0</v>
      </c>
      <c r="R88" s="143">
        <f>Q88*H88</f>
        <v>0</v>
      </c>
      <c r="S88" s="143">
        <v>0</v>
      </c>
      <c r="T88" s="144">
        <f>S88*H88</f>
        <v>0</v>
      </c>
      <c r="AR88" s="145" t="s">
        <v>174</v>
      </c>
      <c r="AT88" s="145" t="s">
        <v>169</v>
      </c>
      <c r="AU88" s="145" t="s">
        <v>88</v>
      </c>
      <c r="AY88" s="18" t="s">
        <v>167</v>
      </c>
      <c r="BE88" s="146">
        <f>IF(N88="základní",J88,0)</f>
        <v>0</v>
      </c>
      <c r="BF88" s="146">
        <f>IF(N88="snížená",J88,0)</f>
        <v>0</v>
      </c>
      <c r="BG88" s="146">
        <f>IF(N88="zákl. přenesená",J88,0)</f>
        <v>0</v>
      </c>
      <c r="BH88" s="146">
        <f>IF(N88="sníž. přenesená",J88,0)</f>
        <v>0</v>
      </c>
      <c r="BI88" s="146">
        <f>IF(N88="nulová",J88,0)</f>
        <v>0</v>
      </c>
      <c r="BJ88" s="18" t="s">
        <v>86</v>
      </c>
      <c r="BK88" s="146">
        <f>ROUND(I88*H88,2)</f>
        <v>0</v>
      </c>
      <c r="BL88" s="18" t="s">
        <v>174</v>
      </c>
      <c r="BM88" s="145" t="s">
        <v>2436</v>
      </c>
    </row>
    <row r="89" spans="2:65" s="1" customFormat="1" ht="10.199999999999999" x14ac:dyDescent="0.2">
      <c r="B89" s="34"/>
      <c r="D89" s="147" t="s">
        <v>176</v>
      </c>
      <c r="F89" s="148" t="s">
        <v>356</v>
      </c>
      <c r="I89" s="149"/>
      <c r="L89" s="34"/>
      <c r="M89" s="150"/>
      <c r="T89" s="55"/>
      <c r="AT89" s="18" t="s">
        <v>176</v>
      </c>
      <c r="AU89" s="18" t="s">
        <v>88</v>
      </c>
    </row>
    <row r="90" spans="2:65" s="1" customFormat="1" ht="37.799999999999997" customHeight="1" x14ac:dyDescent="0.2">
      <c r="B90" s="133"/>
      <c r="C90" s="134" t="s">
        <v>88</v>
      </c>
      <c r="D90" s="134" t="s">
        <v>169</v>
      </c>
      <c r="E90" s="135" t="s">
        <v>358</v>
      </c>
      <c r="F90" s="136" t="s">
        <v>359</v>
      </c>
      <c r="G90" s="137" t="s">
        <v>208</v>
      </c>
      <c r="H90" s="138">
        <v>0.315</v>
      </c>
      <c r="I90" s="139"/>
      <c r="J90" s="140">
        <f>ROUND(I90*H90,2)</f>
        <v>0</v>
      </c>
      <c r="K90" s="136" t="s">
        <v>173</v>
      </c>
      <c r="L90" s="34"/>
      <c r="M90" s="141" t="s">
        <v>3</v>
      </c>
      <c r="N90" s="142" t="s">
        <v>50</v>
      </c>
      <c r="P90" s="143">
        <f>O90*H90</f>
        <v>0</v>
      </c>
      <c r="Q90" s="143">
        <v>0</v>
      </c>
      <c r="R90" s="143">
        <f>Q90*H90</f>
        <v>0</v>
      </c>
      <c r="S90" s="143">
        <v>0</v>
      </c>
      <c r="T90" s="144">
        <f>S90*H90</f>
        <v>0</v>
      </c>
      <c r="AR90" s="145" t="s">
        <v>174</v>
      </c>
      <c r="AT90" s="145" t="s">
        <v>169</v>
      </c>
      <c r="AU90" s="145" t="s">
        <v>88</v>
      </c>
      <c r="AY90" s="18" t="s">
        <v>167</v>
      </c>
      <c r="BE90" s="146">
        <f>IF(N90="základní",J90,0)</f>
        <v>0</v>
      </c>
      <c r="BF90" s="146">
        <f>IF(N90="snížená",J90,0)</f>
        <v>0</v>
      </c>
      <c r="BG90" s="146">
        <f>IF(N90="zákl. přenesená",J90,0)</f>
        <v>0</v>
      </c>
      <c r="BH90" s="146">
        <f>IF(N90="sníž. přenesená",J90,0)</f>
        <v>0</v>
      </c>
      <c r="BI90" s="146">
        <f>IF(N90="nulová",J90,0)</f>
        <v>0</v>
      </c>
      <c r="BJ90" s="18" t="s">
        <v>86</v>
      </c>
      <c r="BK90" s="146">
        <f>ROUND(I90*H90,2)</f>
        <v>0</v>
      </c>
      <c r="BL90" s="18" t="s">
        <v>174</v>
      </c>
      <c r="BM90" s="145" t="s">
        <v>2437</v>
      </c>
    </row>
    <row r="91" spans="2:65" s="1" customFormat="1" ht="10.199999999999999" x14ac:dyDescent="0.2">
      <c r="B91" s="34"/>
      <c r="D91" s="147" t="s">
        <v>176</v>
      </c>
      <c r="F91" s="148" t="s">
        <v>361</v>
      </c>
      <c r="I91" s="149"/>
      <c r="L91" s="34"/>
      <c r="M91" s="150"/>
      <c r="T91" s="55"/>
      <c r="AT91" s="18" t="s">
        <v>176</v>
      </c>
      <c r="AU91" s="18" t="s">
        <v>88</v>
      </c>
    </row>
    <row r="92" spans="2:65" s="12" customFormat="1" ht="10.199999999999999" x14ac:dyDescent="0.2">
      <c r="B92" s="151"/>
      <c r="D92" s="152" t="s">
        <v>178</v>
      </c>
      <c r="E92" s="153" t="s">
        <v>3</v>
      </c>
      <c r="F92" s="154" t="s">
        <v>362</v>
      </c>
      <c r="H92" s="153" t="s">
        <v>3</v>
      </c>
      <c r="I92" s="155"/>
      <c r="L92" s="151"/>
      <c r="M92" s="156"/>
      <c r="T92" s="157"/>
      <c r="AT92" s="153" t="s">
        <v>178</v>
      </c>
      <c r="AU92" s="153" t="s">
        <v>88</v>
      </c>
      <c r="AV92" s="12" t="s">
        <v>86</v>
      </c>
      <c r="AW92" s="12" t="s">
        <v>41</v>
      </c>
      <c r="AX92" s="12" t="s">
        <v>79</v>
      </c>
      <c r="AY92" s="153" t="s">
        <v>167</v>
      </c>
    </row>
    <row r="93" spans="2:65" s="13" customFormat="1" ht="10.199999999999999" x14ac:dyDescent="0.2">
      <c r="B93" s="158"/>
      <c r="D93" s="152" t="s">
        <v>178</v>
      </c>
      <c r="E93" s="159" t="s">
        <v>3</v>
      </c>
      <c r="F93" s="160" t="s">
        <v>2438</v>
      </c>
      <c r="H93" s="161">
        <v>0.315</v>
      </c>
      <c r="I93" s="162"/>
      <c r="L93" s="158"/>
      <c r="M93" s="163"/>
      <c r="T93" s="164"/>
      <c r="AT93" s="159" t="s">
        <v>178</v>
      </c>
      <c r="AU93" s="159" t="s">
        <v>88</v>
      </c>
      <c r="AV93" s="13" t="s">
        <v>88</v>
      </c>
      <c r="AW93" s="13" t="s">
        <v>41</v>
      </c>
      <c r="AX93" s="13" t="s">
        <v>79</v>
      </c>
      <c r="AY93" s="159" t="s">
        <v>167</v>
      </c>
    </row>
    <row r="94" spans="2:65" s="14" customFormat="1" ht="10.199999999999999" x14ac:dyDescent="0.2">
      <c r="B94" s="165"/>
      <c r="D94" s="152" t="s">
        <v>178</v>
      </c>
      <c r="E94" s="166" t="s">
        <v>3</v>
      </c>
      <c r="F94" s="167" t="s">
        <v>181</v>
      </c>
      <c r="H94" s="168">
        <v>0.315</v>
      </c>
      <c r="I94" s="169"/>
      <c r="L94" s="165"/>
      <c r="M94" s="170"/>
      <c r="T94" s="171"/>
      <c r="AT94" s="166" t="s">
        <v>178</v>
      </c>
      <c r="AU94" s="166" t="s">
        <v>88</v>
      </c>
      <c r="AV94" s="14" t="s">
        <v>174</v>
      </c>
      <c r="AW94" s="14" t="s">
        <v>41</v>
      </c>
      <c r="AX94" s="14" t="s">
        <v>86</v>
      </c>
      <c r="AY94" s="166" t="s">
        <v>167</v>
      </c>
    </row>
    <row r="95" spans="2:65" s="1" customFormat="1" ht="21.75" customHeight="1" x14ac:dyDescent="0.2">
      <c r="B95" s="133"/>
      <c r="C95" s="134" t="s">
        <v>188</v>
      </c>
      <c r="D95" s="134" t="s">
        <v>169</v>
      </c>
      <c r="E95" s="135" t="s">
        <v>365</v>
      </c>
      <c r="F95" s="136" t="s">
        <v>366</v>
      </c>
      <c r="G95" s="137" t="s">
        <v>208</v>
      </c>
      <c r="H95" s="138">
        <v>6.3E-2</v>
      </c>
      <c r="I95" s="139"/>
      <c r="J95" s="140">
        <f>ROUND(I95*H95,2)</f>
        <v>0</v>
      </c>
      <c r="K95" s="136" t="s">
        <v>173</v>
      </c>
      <c r="L95" s="34"/>
      <c r="M95" s="141" t="s">
        <v>3</v>
      </c>
      <c r="N95" s="142" t="s">
        <v>50</v>
      </c>
      <c r="P95" s="143">
        <f>O95*H95</f>
        <v>0</v>
      </c>
      <c r="Q95" s="143">
        <v>0</v>
      </c>
      <c r="R95" s="143">
        <f>Q95*H95</f>
        <v>0</v>
      </c>
      <c r="S95" s="143">
        <v>0</v>
      </c>
      <c r="T95" s="144">
        <f>S95*H95</f>
        <v>0</v>
      </c>
      <c r="AR95" s="145" t="s">
        <v>174</v>
      </c>
      <c r="AT95" s="145" t="s">
        <v>169</v>
      </c>
      <c r="AU95" s="145" t="s">
        <v>88</v>
      </c>
      <c r="AY95" s="18" t="s">
        <v>167</v>
      </c>
      <c r="BE95" s="146">
        <f>IF(N95="základní",J95,0)</f>
        <v>0</v>
      </c>
      <c r="BF95" s="146">
        <f>IF(N95="snížená",J95,0)</f>
        <v>0</v>
      </c>
      <c r="BG95" s="146">
        <f>IF(N95="zákl. přenesená",J95,0)</f>
        <v>0</v>
      </c>
      <c r="BH95" s="146">
        <f>IF(N95="sníž. přenesená",J95,0)</f>
        <v>0</v>
      </c>
      <c r="BI95" s="146">
        <f>IF(N95="nulová",J95,0)</f>
        <v>0</v>
      </c>
      <c r="BJ95" s="18" t="s">
        <v>86</v>
      </c>
      <c r="BK95" s="146">
        <f>ROUND(I95*H95,2)</f>
        <v>0</v>
      </c>
      <c r="BL95" s="18" t="s">
        <v>174</v>
      </c>
      <c r="BM95" s="145" t="s">
        <v>2439</v>
      </c>
    </row>
    <row r="96" spans="2:65" s="1" customFormat="1" ht="10.199999999999999" x14ac:dyDescent="0.2">
      <c r="B96" s="34"/>
      <c r="D96" s="147" t="s">
        <v>176</v>
      </c>
      <c r="F96" s="148" t="s">
        <v>368</v>
      </c>
      <c r="I96" s="149"/>
      <c r="L96" s="34"/>
      <c r="M96" s="150"/>
      <c r="T96" s="55"/>
      <c r="AT96" s="18" t="s">
        <v>176</v>
      </c>
      <c r="AU96" s="18" t="s">
        <v>88</v>
      </c>
    </row>
    <row r="97" spans="2:65" s="1" customFormat="1" ht="24.15" customHeight="1" x14ac:dyDescent="0.2">
      <c r="B97" s="133"/>
      <c r="C97" s="134" t="s">
        <v>174</v>
      </c>
      <c r="D97" s="134" t="s">
        <v>169</v>
      </c>
      <c r="E97" s="135" t="s">
        <v>370</v>
      </c>
      <c r="F97" s="136" t="s">
        <v>371</v>
      </c>
      <c r="G97" s="137" t="s">
        <v>208</v>
      </c>
      <c r="H97" s="138">
        <v>1.512</v>
      </c>
      <c r="I97" s="139"/>
      <c r="J97" s="140">
        <f>ROUND(I97*H97,2)</f>
        <v>0</v>
      </c>
      <c r="K97" s="136" t="s">
        <v>173</v>
      </c>
      <c r="L97" s="34"/>
      <c r="M97" s="141" t="s">
        <v>3</v>
      </c>
      <c r="N97" s="142" t="s">
        <v>50</v>
      </c>
      <c r="P97" s="143">
        <f>O97*H97</f>
        <v>0</v>
      </c>
      <c r="Q97" s="143">
        <v>0</v>
      </c>
      <c r="R97" s="143">
        <f>Q97*H97</f>
        <v>0</v>
      </c>
      <c r="S97" s="143">
        <v>0</v>
      </c>
      <c r="T97" s="144">
        <f>S97*H97</f>
        <v>0</v>
      </c>
      <c r="AR97" s="145" t="s">
        <v>174</v>
      </c>
      <c r="AT97" s="145" t="s">
        <v>169</v>
      </c>
      <c r="AU97" s="145" t="s">
        <v>88</v>
      </c>
      <c r="AY97" s="18" t="s">
        <v>167</v>
      </c>
      <c r="BE97" s="146">
        <f>IF(N97="základní",J97,0)</f>
        <v>0</v>
      </c>
      <c r="BF97" s="146">
        <f>IF(N97="snížená",J97,0)</f>
        <v>0</v>
      </c>
      <c r="BG97" s="146">
        <f>IF(N97="zákl. přenesená",J97,0)</f>
        <v>0</v>
      </c>
      <c r="BH97" s="146">
        <f>IF(N97="sníž. přenesená",J97,0)</f>
        <v>0</v>
      </c>
      <c r="BI97" s="146">
        <f>IF(N97="nulová",J97,0)</f>
        <v>0</v>
      </c>
      <c r="BJ97" s="18" t="s">
        <v>86</v>
      </c>
      <c r="BK97" s="146">
        <f>ROUND(I97*H97,2)</f>
        <v>0</v>
      </c>
      <c r="BL97" s="18" t="s">
        <v>174</v>
      </c>
      <c r="BM97" s="145" t="s">
        <v>2440</v>
      </c>
    </row>
    <row r="98" spans="2:65" s="1" customFormat="1" ht="10.199999999999999" x14ac:dyDescent="0.2">
      <c r="B98" s="34"/>
      <c r="D98" s="147" t="s">
        <v>176</v>
      </c>
      <c r="F98" s="148" t="s">
        <v>373</v>
      </c>
      <c r="I98" s="149"/>
      <c r="L98" s="34"/>
      <c r="M98" s="150"/>
      <c r="T98" s="55"/>
      <c r="AT98" s="18" t="s">
        <v>176</v>
      </c>
      <c r="AU98" s="18" t="s">
        <v>88</v>
      </c>
    </row>
    <row r="99" spans="2:65" s="12" customFormat="1" ht="10.199999999999999" x14ac:dyDescent="0.2">
      <c r="B99" s="151"/>
      <c r="D99" s="152" t="s">
        <v>178</v>
      </c>
      <c r="E99" s="153" t="s">
        <v>3</v>
      </c>
      <c r="F99" s="154" t="s">
        <v>198</v>
      </c>
      <c r="H99" s="153" t="s">
        <v>3</v>
      </c>
      <c r="I99" s="155"/>
      <c r="L99" s="151"/>
      <c r="M99" s="156"/>
      <c r="T99" s="157"/>
      <c r="AT99" s="153" t="s">
        <v>178</v>
      </c>
      <c r="AU99" s="153" t="s">
        <v>88</v>
      </c>
      <c r="AV99" s="12" t="s">
        <v>86</v>
      </c>
      <c r="AW99" s="12" t="s">
        <v>41</v>
      </c>
      <c r="AX99" s="12" t="s">
        <v>79</v>
      </c>
      <c r="AY99" s="153" t="s">
        <v>167</v>
      </c>
    </row>
    <row r="100" spans="2:65" s="13" customFormat="1" ht="10.199999999999999" x14ac:dyDescent="0.2">
      <c r="B100" s="158"/>
      <c r="D100" s="152" t="s">
        <v>178</v>
      </c>
      <c r="E100" s="159" t="s">
        <v>3</v>
      </c>
      <c r="F100" s="160" t="s">
        <v>2441</v>
      </c>
      <c r="H100" s="161">
        <v>1.512</v>
      </c>
      <c r="I100" s="162"/>
      <c r="L100" s="158"/>
      <c r="M100" s="163"/>
      <c r="T100" s="164"/>
      <c r="AT100" s="159" t="s">
        <v>178</v>
      </c>
      <c r="AU100" s="159" t="s">
        <v>88</v>
      </c>
      <c r="AV100" s="13" t="s">
        <v>88</v>
      </c>
      <c r="AW100" s="13" t="s">
        <v>41</v>
      </c>
      <c r="AX100" s="13" t="s">
        <v>79</v>
      </c>
      <c r="AY100" s="159" t="s">
        <v>167</v>
      </c>
    </row>
    <row r="101" spans="2:65" s="14" customFormat="1" ht="10.199999999999999" x14ac:dyDescent="0.2">
      <c r="B101" s="165"/>
      <c r="D101" s="152" t="s">
        <v>178</v>
      </c>
      <c r="E101" s="166" t="s">
        <v>3</v>
      </c>
      <c r="F101" s="167" t="s">
        <v>181</v>
      </c>
      <c r="H101" s="168">
        <v>1.512</v>
      </c>
      <c r="I101" s="169"/>
      <c r="L101" s="165"/>
      <c r="M101" s="170"/>
      <c r="T101" s="171"/>
      <c r="AT101" s="166" t="s">
        <v>178</v>
      </c>
      <c r="AU101" s="166" t="s">
        <v>88</v>
      </c>
      <c r="AV101" s="14" t="s">
        <v>174</v>
      </c>
      <c r="AW101" s="14" t="s">
        <v>41</v>
      </c>
      <c r="AX101" s="14" t="s">
        <v>86</v>
      </c>
      <c r="AY101" s="166" t="s">
        <v>167</v>
      </c>
    </row>
    <row r="102" spans="2:65" s="1" customFormat="1" ht="24.15" customHeight="1" x14ac:dyDescent="0.2">
      <c r="B102" s="133"/>
      <c r="C102" s="134" t="s">
        <v>199</v>
      </c>
      <c r="D102" s="134" t="s">
        <v>169</v>
      </c>
      <c r="E102" s="135" t="s">
        <v>2442</v>
      </c>
      <c r="F102" s="136" t="s">
        <v>2443</v>
      </c>
      <c r="G102" s="137" t="s">
        <v>208</v>
      </c>
      <c r="H102" s="138">
        <v>6.3E-2</v>
      </c>
      <c r="I102" s="139"/>
      <c r="J102" s="140">
        <f>ROUND(I102*H102,2)</f>
        <v>0</v>
      </c>
      <c r="K102" s="136" t="s">
        <v>173</v>
      </c>
      <c r="L102" s="34"/>
      <c r="M102" s="141" t="s">
        <v>3</v>
      </c>
      <c r="N102" s="142" t="s">
        <v>50</v>
      </c>
      <c r="P102" s="143">
        <f>O102*H102</f>
        <v>0</v>
      </c>
      <c r="Q102" s="143">
        <v>0</v>
      </c>
      <c r="R102" s="143">
        <f>Q102*H102</f>
        <v>0</v>
      </c>
      <c r="S102" s="143">
        <v>0</v>
      </c>
      <c r="T102" s="144">
        <f>S102*H102</f>
        <v>0</v>
      </c>
      <c r="AR102" s="145" t="s">
        <v>174</v>
      </c>
      <c r="AT102" s="145" t="s">
        <v>169</v>
      </c>
      <c r="AU102" s="145" t="s">
        <v>88</v>
      </c>
      <c r="AY102" s="18" t="s">
        <v>167</v>
      </c>
      <c r="BE102" s="146">
        <f>IF(N102="základní",J102,0)</f>
        <v>0</v>
      </c>
      <c r="BF102" s="146">
        <f>IF(N102="snížená",J102,0)</f>
        <v>0</v>
      </c>
      <c r="BG102" s="146">
        <f>IF(N102="zákl. přenesená",J102,0)</f>
        <v>0</v>
      </c>
      <c r="BH102" s="146">
        <f>IF(N102="sníž. přenesená",J102,0)</f>
        <v>0</v>
      </c>
      <c r="BI102" s="146">
        <f>IF(N102="nulová",J102,0)</f>
        <v>0</v>
      </c>
      <c r="BJ102" s="18" t="s">
        <v>86</v>
      </c>
      <c r="BK102" s="146">
        <f>ROUND(I102*H102,2)</f>
        <v>0</v>
      </c>
      <c r="BL102" s="18" t="s">
        <v>174</v>
      </c>
      <c r="BM102" s="145" t="s">
        <v>2444</v>
      </c>
    </row>
    <row r="103" spans="2:65" s="1" customFormat="1" ht="10.199999999999999" x14ac:dyDescent="0.2">
      <c r="B103" s="34"/>
      <c r="D103" s="147" t="s">
        <v>176</v>
      </c>
      <c r="F103" s="148" t="s">
        <v>2445</v>
      </c>
      <c r="I103" s="149"/>
      <c r="L103" s="34"/>
      <c r="M103" s="150"/>
      <c r="T103" s="55"/>
      <c r="AT103" s="18" t="s">
        <v>176</v>
      </c>
      <c r="AU103" s="18" t="s">
        <v>88</v>
      </c>
    </row>
    <row r="104" spans="2:65" s="11" customFormat="1" ht="25.95" customHeight="1" x14ac:dyDescent="0.25">
      <c r="B104" s="121"/>
      <c r="D104" s="122" t="s">
        <v>78</v>
      </c>
      <c r="E104" s="123" t="s">
        <v>395</v>
      </c>
      <c r="F104" s="123" t="s">
        <v>396</v>
      </c>
      <c r="I104" s="124"/>
      <c r="J104" s="125">
        <f>BK104</f>
        <v>0</v>
      </c>
      <c r="L104" s="121"/>
      <c r="M104" s="126"/>
      <c r="P104" s="127">
        <f>P105+P132</f>
        <v>0</v>
      </c>
      <c r="R104" s="127">
        <f>R105+R132</f>
        <v>1.9710000000000002E-2</v>
      </c>
      <c r="T104" s="128">
        <f>T105+T132</f>
        <v>6.3239999999999991E-2</v>
      </c>
      <c r="AR104" s="122" t="s">
        <v>88</v>
      </c>
      <c r="AT104" s="129" t="s">
        <v>78</v>
      </c>
      <c r="AU104" s="129" t="s">
        <v>79</v>
      </c>
      <c r="AY104" s="122" t="s">
        <v>167</v>
      </c>
      <c r="BK104" s="130">
        <f>BK105+BK132</f>
        <v>0</v>
      </c>
    </row>
    <row r="105" spans="2:65" s="11" customFormat="1" ht="22.8" customHeight="1" x14ac:dyDescent="0.25">
      <c r="B105" s="121"/>
      <c r="D105" s="122" t="s">
        <v>78</v>
      </c>
      <c r="E105" s="131" t="s">
        <v>2446</v>
      </c>
      <c r="F105" s="131" t="s">
        <v>2447</v>
      </c>
      <c r="I105" s="124"/>
      <c r="J105" s="132">
        <f>BK105</f>
        <v>0</v>
      </c>
      <c r="L105" s="121"/>
      <c r="M105" s="126"/>
      <c r="P105" s="127">
        <f>SUM(P106:P131)</f>
        <v>0</v>
      </c>
      <c r="R105" s="127">
        <f>SUM(R106:R131)</f>
        <v>1.8750000000000003E-2</v>
      </c>
      <c r="T105" s="128">
        <f>SUM(T106:T131)</f>
        <v>6.3239999999999991E-2</v>
      </c>
      <c r="AR105" s="122" t="s">
        <v>88</v>
      </c>
      <c r="AT105" s="129" t="s">
        <v>78</v>
      </c>
      <c r="AU105" s="129" t="s">
        <v>86</v>
      </c>
      <c r="AY105" s="122" t="s">
        <v>167</v>
      </c>
      <c r="BK105" s="130">
        <f>SUM(BK106:BK131)</f>
        <v>0</v>
      </c>
    </row>
    <row r="106" spans="2:65" s="1" customFormat="1" ht="16.5" customHeight="1" x14ac:dyDescent="0.2">
      <c r="B106" s="133"/>
      <c r="C106" s="134" t="s">
        <v>205</v>
      </c>
      <c r="D106" s="134" t="s">
        <v>169</v>
      </c>
      <c r="E106" s="135" t="s">
        <v>2448</v>
      </c>
      <c r="F106" s="136" t="s">
        <v>2449</v>
      </c>
      <c r="G106" s="137" t="s">
        <v>254</v>
      </c>
      <c r="H106" s="138">
        <v>20</v>
      </c>
      <c r="I106" s="139"/>
      <c r="J106" s="140">
        <f>ROUND(I106*H106,2)</f>
        <v>0</v>
      </c>
      <c r="K106" s="136" t="s">
        <v>173</v>
      </c>
      <c r="L106" s="34"/>
      <c r="M106" s="141" t="s">
        <v>3</v>
      </c>
      <c r="N106" s="142" t="s">
        <v>50</v>
      </c>
      <c r="P106" s="143">
        <f>O106*H106</f>
        <v>0</v>
      </c>
      <c r="Q106" s="143">
        <v>1.1E-4</v>
      </c>
      <c r="R106" s="143">
        <f>Q106*H106</f>
        <v>2.2000000000000001E-3</v>
      </c>
      <c r="S106" s="143">
        <v>2.15E-3</v>
      </c>
      <c r="T106" s="144">
        <f>S106*H106</f>
        <v>4.2999999999999997E-2</v>
      </c>
      <c r="AR106" s="145" t="s">
        <v>275</v>
      </c>
      <c r="AT106" s="145" t="s">
        <v>169</v>
      </c>
      <c r="AU106" s="145" t="s">
        <v>88</v>
      </c>
      <c r="AY106" s="18" t="s">
        <v>167</v>
      </c>
      <c r="BE106" s="146">
        <f>IF(N106="základní",J106,0)</f>
        <v>0</v>
      </c>
      <c r="BF106" s="146">
        <f>IF(N106="snížená",J106,0)</f>
        <v>0</v>
      </c>
      <c r="BG106" s="146">
        <f>IF(N106="zákl. přenesená",J106,0)</f>
        <v>0</v>
      </c>
      <c r="BH106" s="146">
        <f>IF(N106="sníž. přenesená",J106,0)</f>
        <v>0</v>
      </c>
      <c r="BI106" s="146">
        <f>IF(N106="nulová",J106,0)</f>
        <v>0</v>
      </c>
      <c r="BJ106" s="18" t="s">
        <v>86</v>
      </c>
      <c r="BK106" s="146">
        <f>ROUND(I106*H106,2)</f>
        <v>0</v>
      </c>
      <c r="BL106" s="18" t="s">
        <v>275</v>
      </c>
      <c r="BM106" s="145" t="s">
        <v>2450</v>
      </c>
    </row>
    <row r="107" spans="2:65" s="1" customFormat="1" ht="10.199999999999999" x14ac:dyDescent="0.2">
      <c r="B107" s="34"/>
      <c r="D107" s="147" t="s">
        <v>176</v>
      </c>
      <c r="F107" s="148" t="s">
        <v>2451</v>
      </c>
      <c r="I107" s="149"/>
      <c r="L107" s="34"/>
      <c r="M107" s="150"/>
      <c r="T107" s="55"/>
      <c r="AT107" s="18" t="s">
        <v>176</v>
      </c>
      <c r="AU107" s="18" t="s">
        <v>88</v>
      </c>
    </row>
    <row r="108" spans="2:65" s="1" customFormat="1" ht="16.5" customHeight="1" x14ac:dyDescent="0.2">
      <c r="B108" s="133"/>
      <c r="C108" s="134" t="s">
        <v>212</v>
      </c>
      <c r="D108" s="134" t="s">
        <v>169</v>
      </c>
      <c r="E108" s="135" t="s">
        <v>2452</v>
      </c>
      <c r="F108" s="136" t="s">
        <v>2453</v>
      </c>
      <c r="G108" s="137" t="s">
        <v>2216</v>
      </c>
      <c r="H108" s="138">
        <v>2</v>
      </c>
      <c r="I108" s="139"/>
      <c r="J108" s="140">
        <f>ROUND(I108*H108,2)</f>
        <v>0</v>
      </c>
      <c r="K108" s="136" t="s">
        <v>173</v>
      </c>
      <c r="L108" s="34"/>
      <c r="M108" s="141" t="s">
        <v>3</v>
      </c>
      <c r="N108" s="142" t="s">
        <v>50</v>
      </c>
      <c r="P108" s="143">
        <f>O108*H108</f>
        <v>0</v>
      </c>
      <c r="Q108" s="143">
        <v>0</v>
      </c>
      <c r="R108" s="143">
        <f>Q108*H108</f>
        <v>0</v>
      </c>
      <c r="S108" s="143">
        <v>5.13E-3</v>
      </c>
      <c r="T108" s="144">
        <f>S108*H108</f>
        <v>1.026E-2</v>
      </c>
      <c r="AR108" s="145" t="s">
        <v>275</v>
      </c>
      <c r="AT108" s="145" t="s">
        <v>169</v>
      </c>
      <c r="AU108" s="145" t="s">
        <v>88</v>
      </c>
      <c r="AY108" s="18" t="s">
        <v>167</v>
      </c>
      <c r="BE108" s="146">
        <f>IF(N108="základní",J108,0)</f>
        <v>0</v>
      </c>
      <c r="BF108" s="146">
        <f>IF(N108="snížená",J108,0)</f>
        <v>0</v>
      </c>
      <c r="BG108" s="146">
        <f>IF(N108="zákl. přenesená",J108,0)</f>
        <v>0</v>
      </c>
      <c r="BH108" s="146">
        <f>IF(N108="sníž. přenesená",J108,0)</f>
        <v>0</v>
      </c>
      <c r="BI108" s="146">
        <f>IF(N108="nulová",J108,0)</f>
        <v>0</v>
      </c>
      <c r="BJ108" s="18" t="s">
        <v>86</v>
      </c>
      <c r="BK108" s="146">
        <f>ROUND(I108*H108,2)</f>
        <v>0</v>
      </c>
      <c r="BL108" s="18" t="s">
        <v>275</v>
      </c>
      <c r="BM108" s="145" t="s">
        <v>2454</v>
      </c>
    </row>
    <row r="109" spans="2:65" s="1" customFormat="1" ht="10.199999999999999" x14ac:dyDescent="0.2">
      <c r="B109" s="34"/>
      <c r="D109" s="147" t="s">
        <v>176</v>
      </c>
      <c r="F109" s="148" t="s">
        <v>2455</v>
      </c>
      <c r="I109" s="149"/>
      <c r="L109" s="34"/>
      <c r="M109" s="150"/>
      <c r="T109" s="55"/>
      <c r="AT109" s="18" t="s">
        <v>176</v>
      </c>
      <c r="AU109" s="18" t="s">
        <v>88</v>
      </c>
    </row>
    <row r="110" spans="2:65" s="1" customFormat="1" ht="16.5" customHeight="1" x14ac:dyDescent="0.2">
      <c r="B110" s="133"/>
      <c r="C110" s="134" t="s">
        <v>217</v>
      </c>
      <c r="D110" s="134" t="s">
        <v>169</v>
      </c>
      <c r="E110" s="135" t="s">
        <v>2456</v>
      </c>
      <c r="F110" s="136" t="s">
        <v>2457</v>
      </c>
      <c r="G110" s="137" t="s">
        <v>245</v>
      </c>
      <c r="H110" s="138">
        <v>2</v>
      </c>
      <c r="I110" s="139"/>
      <c r="J110" s="140">
        <f>ROUND(I110*H110,2)</f>
        <v>0</v>
      </c>
      <c r="K110" s="136" t="s">
        <v>173</v>
      </c>
      <c r="L110" s="34"/>
      <c r="M110" s="141" t="s">
        <v>3</v>
      </c>
      <c r="N110" s="142" t="s">
        <v>50</v>
      </c>
      <c r="P110" s="143">
        <f>O110*H110</f>
        <v>0</v>
      </c>
      <c r="Q110" s="143">
        <v>0</v>
      </c>
      <c r="R110" s="143">
        <f>Q110*H110</f>
        <v>0</v>
      </c>
      <c r="S110" s="143">
        <v>8.8999999999999995E-4</v>
      </c>
      <c r="T110" s="144">
        <f>S110*H110</f>
        <v>1.7799999999999999E-3</v>
      </c>
      <c r="AR110" s="145" t="s">
        <v>275</v>
      </c>
      <c r="AT110" s="145" t="s">
        <v>169</v>
      </c>
      <c r="AU110" s="145" t="s">
        <v>88</v>
      </c>
      <c r="AY110" s="18" t="s">
        <v>167</v>
      </c>
      <c r="BE110" s="146">
        <f>IF(N110="základní",J110,0)</f>
        <v>0</v>
      </c>
      <c r="BF110" s="146">
        <f>IF(N110="snížená",J110,0)</f>
        <v>0</v>
      </c>
      <c r="BG110" s="146">
        <f>IF(N110="zákl. přenesená",J110,0)</f>
        <v>0</v>
      </c>
      <c r="BH110" s="146">
        <f>IF(N110="sníž. přenesená",J110,0)</f>
        <v>0</v>
      </c>
      <c r="BI110" s="146">
        <f>IF(N110="nulová",J110,0)</f>
        <v>0</v>
      </c>
      <c r="BJ110" s="18" t="s">
        <v>86</v>
      </c>
      <c r="BK110" s="146">
        <f>ROUND(I110*H110,2)</f>
        <v>0</v>
      </c>
      <c r="BL110" s="18" t="s">
        <v>275</v>
      </c>
      <c r="BM110" s="145" t="s">
        <v>2458</v>
      </c>
    </row>
    <row r="111" spans="2:65" s="1" customFormat="1" ht="10.199999999999999" x14ac:dyDescent="0.2">
      <c r="B111" s="34"/>
      <c r="D111" s="147" t="s">
        <v>176</v>
      </c>
      <c r="F111" s="148" t="s">
        <v>2459</v>
      </c>
      <c r="I111" s="149"/>
      <c r="L111" s="34"/>
      <c r="M111" s="150"/>
      <c r="T111" s="55"/>
      <c r="AT111" s="18" t="s">
        <v>176</v>
      </c>
      <c r="AU111" s="18" t="s">
        <v>88</v>
      </c>
    </row>
    <row r="112" spans="2:65" s="1" customFormat="1" ht="16.5" customHeight="1" x14ac:dyDescent="0.2">
      <c r="B112" s="133"/>
      <c r="C112" s="134" t="s">
        <v>224</v>
      </c>
      <c r="D112" s="134" t="s">
        <v>169</v>
      </c>
      <c r="E112" s="135" t="s">
        <v>2460</v>
      </c>
      <c r="F112" s="136" t="s">
        <v>2461</v>
      </c>
      <c r="G112" s="137" t="s">
        <v>245</v>
      </c>
      <c r="H112" s="138">
        <v>2</v>
      </c>
      <c r="I112" s="139"/>
      <c r="J112" s="140">
        <f>ROUND(I112*H112,2)</f>
        <v>0</v>
      </c>
      <c r="K112" s="136" t="s">
        <v>173</v>
      </c>
      <c r="L112" s="34"/>
      <c r="M112" s="141" t="s">
        <v>3</v>
      </c>
      <c r="N112" s="142" t="s">
        <v>50</v>
      </c>
      <c r="P112" s="143">
        <f>O112*H112</f>
        <v>0</v>
      </c>
      <c r="Q112" s="143">
        <v>2.7999999999999998E-4</v>
      </c>
      <c r="R112" s="143">
        <f>Q112*H112</f>
        <v>5.5999999999999995E-4</v>
      </c>
      <c r="S112" s="143">
        <v>4.1000000000000003E-3</v>
      </c>
      <c r="T112" s="144">
        <f>S112*H112</f>
        <v>8.2000000000000007E-3</v>
      </c>
      <c r="AR112" s="145" t="s">
        <v>275</v>
      </c>
      <c r="AT112" s="145" t="s">
        <v>169</v>
      </c>
      <c r="AU112" s="145" t="s">
        <v>88</v>
      </c>
      <c r="AY112" s="18" t="s">
        <v>167</v>
      </c>
      <c r="BE112" s="146">
        <f>IF(N112="základní",J112,0)</f>
        <v>0</v>
      </c>
      <c r="BF112" s="146">
        <f>IF(N112="snížená",J112,0)</f>
        <v>0</v>
      </c>
      <c r="BG112" s="146">
        <f>IF(N112="zákl. přenesená",J112,0)</f>
        <v>0</v>
      </c>
      <c r="BH112" s="146">
        <f>IF(N112="sníž. přenesená",J112,0)</f>
        <v>0</v>
      </c>
      <c r="BI112" s="146">
        <f>IF(N112="nulová",J112,0)</f>
        <v>0</v>
      </c>
      <c r="BJ112" s="18" t="s">
        <v>86</v>
      </c>
      <c r="BK112" s="146">
        <f>ROUND(I112*H112,2)</f>
        <v>0</v>
      </c>
      <c r="BL112" s="18" t="s">
        <v>275</v>
      </c>
      <c r="BM112" s="145" t="s">
        <v>2462</v>
      </c>
    </row>
    <row r="113" spans="2:65" s="1" customFormat="1" ht="10.199999999999999" x14ac:dyDescent="0.2">
      <c r="B113" s="34"/>
      <c r="D113" s="147" t="s">
        <v>176</v>
      </c>
      <c r="F113" s="148" t="s">
        <v>2463</v>
      </c>
      <c r="I113" s="149"/>
      <c r="L113" s="34"/>
      <c r="M113" s="150"/>
      <c r="T113" s="55"/>
      <c r="AT113" s="18" t="s">
        <v>176</v>
      </c>
      <c r="AU113" s="18" t="s">
        <v>88</v>
      </c>
    </row>
    <row r="114" spans="2:65" s="1" customFormat="1" ht="16.5" customHeight="1" x14ac:dyDescent="0.2">
      <c r="B114" s="133"/>
      <c r="C114" s="134" t="s">
        <v>242</v>
      </c>
      <c r="D114" s="134" t="s">
        <v>169</v>
      </c>
      <c r="E114" s="135" t="s">
        <v>2464</v>
      </c>
      <c r="F114" s="136" t="s">
        <v>2465</v>
      </c>
      <c r="G114" s="137" t="s">
        <v>254</v>
      </c>
      <c r="H114" s="138">
        <v>2</v>
      </c>
      <c r="I114" s="139"/>
      <c r="J114" s="140">
        <f>ROUND(I114*H114,2)</f>
        <v>0</v>
      </c>
      <c r="K114" s="136" t="s">
        <v>173</v>
      </c>
      <c r="L114" s="34"/>
      <c r="M114" s="141" t="s">
        <v>3</v>
      </c>
      <c r="N114" s="142" t="s">
        <v>50</v>
      </c>
      <c r="P114" s="143">
        <f>O114*H114</f>
        <v>0</v>
      </c>
      <c r="Q114" s="143">
        <v>2.7799999999999999E-3</v>
      </c>
      <c r="R114" s="143">
        <f>Q114*H114</f>
        <v>5.5599999999999998E-3</v>
      </c>
      <c r="S114" s="143">
        <v>0</v>
      </c>
      <c r="T114" s="144">
        <f>S114*H114</f>
        <v>0</v>
      </c>
      <c r="AR114" s="145" t="s">
        <v>275</v>
      </c>
      <c r="AT114" s="145" t="s">
        <v>169</v>
      </c>
      <c r="AU114" s="145" t="s">
        <v>88</v>
      </c>
      <c r="AY114" s="18" t="s">
        <v>167</v>
      </c>
      <c r="BE114" s="146">
        <f>IF(N114="základní",J114,0)</f>
        <v>0</v>
      </c>
      <c r="BF114" s="146">
        <f>IF(N114="snížená",J114,0)</f>
        <v>0</v>
      </c>
      <c r="BG114" s="146">
        <f>IF(N114="zákl. přenesená",J114,0)</f>
        <v>0</v>
      </c>
      <c r="BH114" s="146">
        <f>IF(N114="sníž. přenesená",J114,0)</f>
        <v>0</v>
      </c>
      <c r="BI114" s="146">
        <f>IF(N114="nulová",J114,0)</f>
        <v>0</v>
      </c>
      <c r="BJ114" s="18" t="s">
        <v>86</v>
      </c>
      <c r="BK114" s="146">
        <f>ROUND(I114*H114,2)</f>
        <v>0</v>
      </c>
      <c r="BL114" s="18" t="s">
        <v>275</v>
      </c>
      <c r="BM114" s="145" t="s">
        <v>2466</v>
      </c>
    </row>
    <row r="115" spans="2:65" s="1" customFormat="1" ht="10.199999999999999" x14ac:dyDescent="0.2">
      <c r="B115" s="34"/>
      <c r="D115" s="147" t="s">
        <v>176</v>
      </c>
      <c r="F115" s="148" t="s">
        <v>2467</v>
      </c>
      <c r="I115" s="149"/>
      <c r="L115" s="34"/>
      <c r="M115" s="150"/>
      <c r="T115" s="55"/>
      <c r="AT115" s="18" t="s">
        <v>176</v>
      </c>
      <c r="AU115" s="18" t="s">
        <v>88</v>
      </c>
    </row>
    <row r="116" spans="2:65" s="1" customFormat="1" ht="16.5" customHeight="1" x14ac:dyDescent="0.2">
      <c r="B116" s="133"/>
      <c r="C116" s="134" t="s">
        <v>22</v>
      </c>
      <c r="D116" s="134" t="s">
        <v>169</v>
      </c>
      <c r="E116" s="135" t="s">
        <v>2468</v>
      </c>
      <c r="F116" s="136" t="s">
        <v>2469</v>
      </c>
      <c r="G116" s="137" t="s">
        <v>254</v>
      </c>
      <c r="H116" s="138">
        <v>1</v>
      </c>
      <c r="I116" s="139"/>
      <c r="J116" s="140">
        <f>ROUND(I116*H116,2)</f>
        <v>0</v>
      </c>
      <c r="K116" s="136" t="s">
        <v>173</v>
      </c>
      <c r="L116" s="34"/>
      <c r="M116" s="141" t="s">
        <v>3</v>
      </c>
      <c r="N116" s="142" t="s">
        <v>50</v>
      </c>
      <c r="P116" s="143">
        <f>O116*H116</f>
        <v>0</v>
      </c>
      <c r="Q116" s="143">
        <v>2.5600000000000002E-3</v>
      </c>
      <c r="R116" s="143">
        <f>Q116*H116</f>
        <v>2.5600000000000002E-3</v>
      </c>
      <c r="S116" s="143">
        <v>0</v>
      </c>
      <c r="T116" s="144">
        <f>S116*H116</f>
        <v>0</v>
      </c>
      <c r="AR116" s="145" t="s">
        <v>275</v>
      </c>
      <c r="AT116" s="145" t="s">
        <v>169</v>
      </c>
      <c r="AU116" s="145" t="s">
        <v>88</v>
      </c>
      <c r="AY116" s="18" t="s">
        <v>167</v>
      </c>
      <c r="BE116" s="146">
        <f>IF(N116="základní",J116,0)</f>
        <v>0</v>
      </c>
      <c r="BF116" s="146">
        <f>IF(N116="snížená",J116,0)</f>
        <v>0</v>
      </c>
      <c r="BG116" s="146">
        <f>IF(N116="zákl. přenesená",J116,0)</f>
        <v>0</v>
      </c>
      <c r="BH116" s="146">
        <f>IF(N116="sníž. přenesená",J116,0)</f>
        <v>0</v>
      </c>
      <c r="BI116" s="146">
        <f>IF(N116="nulová",J116,0)</f>
        <v>0</v>
      </c>
      <c r="BJ116" s="18" t="s">
        <v>86</v>
      </c>
      <c r="BK116" s="146">
        <f>ROUND(I116*H116,2)</f>
        <v>0</v>
      </c>
      <c r="BL116" s="18" t="s">
        <v>275</v>
      </c>
      <c r="BM116" s="145" t="s">
        <v>2470</v>
      </c>
    </row>
    <row r="117" spans="2:65" s="1" customFormat="1" ht="10.199999999999999" x14ac:dyDescent="0.2">
      <c r="B117" s="34"/>
      <c r="D117" s="147" t="s">
        <v>176</v>
      </c>
      <c r="F117" s="148" t="s">
        <v>2471</v>
      </c>
      <c r="I117" s="149"/>
      <c r="L117" s="34"/>
      <c r="M117" s="150"/>
      <c r="T117" s="55"/>
      <c r="AT117" s="18" t="s">
        <v>176</v>
      </c>
      <c r="AU117" s="18" t="s">
        <v>88</v>
      </c>
    </row>
    <row r="118" spans="2:65" s="1" customFormat="1" ht="16.5" customHeight="1" x14ac:dyDescent="0.2">
      <c r="B118" s="133"/>
      <c r="C118" s="134" t="s">
        <v>9</v>
      </c>
      <c r="D118" s="134" t="s">
        <v>169</v>
      </c>
      <c r="E118" s="135" t="s">
        <v>2472</v>
      </c>
      <c r="F118" s="136" t="s">
        <v>2473</v>
      </c>
      <c r="G118" s="137" t="s">
        <v>2263</v>
      </c>
      <c r="H118" s="138">
        <v>1</v>
      </c>
      <c r="I118" s="139"/>
      <c r="J118" s="140">
        <f>ROUND(I118*H118,2)</f>
        <v>0</v>
      </c>
      <c r="K118" s="136" t="s">
        <v>173</v>
      </c>
      <c r="L118" s="34"/>
      <c r="M118" s="141" t="s">
        <v>3</v>
      </c>
      <c r="N118" s="142" t="s">
        <v>50</v>
      </c>
      <c r="P118" s="143">
        <f>O118*H118</f>
        <v>0</v>
      </c>
      <c r="Q118" s="143">
        <v>3.3800000000000002E-3</v>
      </c>
      <c r="R118" s="143">
        <f>Q118*H118</f>
        <v>3.3800000000000002E-3</v>
      </c>
      <c r="S118" s="143">
        <v>0</v>
      </c>
      <c r="T118" s="144">
        <f>S118*H118</f>
        <v>0</v>
      </c>
      <c r="AR118" s="145" t="s">
        <v>275</v>
      </c>
      <c r="AT118" s="145" t="s">
        <v>169</v>
      </c>
      <c r="AU118" s="145" t="s">
        <v>88</v>
      </c>
      <c r="AY118" s="18" t="s">
        <v>167</v>
      </c>
      <c r="BE118" s="146">
        <f>IF(N118="základní",J118,0)</f>
        <v>0</v>
      </c>
      <c r="BF118" s="146">
        <f>IF(N118="snížená",J118,0)</f>
        <v>0</v>
      </c>
      <c r="BG118" s="146">
        <f>IF(N118="zákl. přenesená",J118,0)</f>
        <v>0</v>
      </c>
      <c r="BH118" s="146">
        <f>IF(N118="sníž. přenesená",J118,0)</f>
        <v>0</v>
      </c>
      <c r="BI118" s="146">
        <f>IF(N118="nulová",J118,0)</f>
        <v>0</v>
      </c>
      <c r="BJ118" s="18" t="s">
        <v>86</v>
      </c>
      <c r="BK118" s="146">
        <f>ROUND(I118*H118,2)</f>
        <v>0</v>
      </c>
      <c r="BL118" s="18" t="s">
        <v>275</v>
      </c>
      <c r="BM118" s="145" t="s">
        <v>2474</v>
      </c>
    </row>
    <row r="119" spans="2:65" s="1" customFormat="1" ht="10.199999999999999" x14ac:dyDescent="0.2">
      <c r="B119" s="34"/>
      <c r="D119" s="147" t="s">
        <v>176</v>
      </c>
      <c r="F119" s="148" t="s">
        <v>2475</v>
      </c>
      <c r="I119" s="149"/>
      <c r="L119" s="34"/>
      <c r="M119" s="150"/>
      <c r="T119" s="55"/>
      <c r="AT119" s="18" t="s">
        <v>176</v>
      </c>
      <c r="AU119" s="18" t="s">
        <v>88</v>
      </c>
    </row>
    <row r="120" spans="2:65" s="1" customFormat="1" ht="16.5" customHeight="1" x14ac:dyDescent="0.2">
      <c r="B120" s="133"/>
      <c r="C120" s="134" t="s">
        <v>258</v>
      </c>
      <c r="D120" s="134" t="s">
        <v>169</v>
      </c>
      <c r="E120" s="135" t="s">
        <v>2476</v>
      </c>
      <c r="F120" s="136" t="s">
        <v>2477</v>
      </c>
      <c r="G120" s="137" t="s">
        <v>2263</v>
      </c>
      <c r="H120" s="138">
        <v>1</v>
      </c>
      <c r="I120" s="139"/>
      <c r="J120" s="140">
        <f>ROUND(I120*H120,2)</f>
        <v>0</v>
      </c>
      <c r="K120" s="136" t="s">
        <v>173</v>
      </c>
      <c r="L120" s="34"/>
      <c r="M120" s="141" t="s">
        <v>3</v>
      </c>
      <c r="N120" s="142" t="s">
        <v>50</v>
      </c>
      <c r="P120" s="143">
        <f>O120*H120</f>
        <v>0</v>
      </c>
      <c r="Q120" s="143">
        <v>2.2000000000000001E-4</v>
      </c>
      <c r="R120" s="143">
        <f>Q120*H120</f>
        <v>2.2000000000000001E-4</v>
      </c>
      <c r="S120" s="143">
        <v>0</v>
      </c>
      <c r="T120" s="144">
        <f>S120*H120</f>
        <v>0</v>
      </c>
      <c r="AR120" s="145" t="s">
        <v>275</v>
      </c>
      <c r="AT120" s="145" t="s">
        <v>169</v>
      </c>
      <c r="AU120" s="145" t="s">
        <v>88</v>
      </c>
      <c r="AY120" s="18" t="s">
        <v>167</v>
      </c>
      <c r="BE120" s="146">
        <f>IF(N120="základní",J120,0)</f>
        <v>0</v>
      </c>
      <c r="BF120" s="146">
        <f>IF(N120="snížená",J120,0)</f>
        <v>0</v>
      </c>
      <c r="BG120" s="146">
        <f>IF(N120="zákl. přenesená",J120,0)</f>
        <v>0</v>
      </c>
      <c r="BH120" s="146">
        <f>IF(N120="sníž. přenesená",J120,0)</f>
        <v>0</v>
      </c>
      <c r="BI120" s="146">
        <f>IF(N120="nulová",J120,0)</f>
        <v>0</v>
      </c>
      <c r="BJ120" s="18" t="s">
        <v>86</v>
      </c>
      <c r="BK120" s="146">
        <f>ROUND(I120*H120,2)</f>
        <v>0</v>
      </c>
      <c r="BL120" s="18" t="s">
        <v>275</v>
      </c>
      <c r="BM120" s="145" t="s">
        <v>2478</v>
      </c>
    </row>
    <row r="121" spans="2:65" s="1" customFormat="1" ht="10.199999999999999" x14ac:dyDescent="0.2">
      <c r="B121" s="34"/>
      <c r="D121" s="147" t="s">
        <v>176</v>
      </c>
      <c r="F121" s="148" t="s">
        <v>2479</v>
      </c>
      <c r="I121" s="149"/>
      <c r="L121" s="34"/>
      <c r="M121" s="150"/>
      <c r="T121" s="55"/>
      <c r="AT121" s="18" t="s">
        <v>176</v>
      </c>
      <c r="AU121" s="18" t="s">
        <v>88</v>
      </c>
    </row>
    <row r="122" spans="2:65" s="1" customFormat="1" ht="16.5" customHeight="1" x14ac:dyDescent="0.2">
      <c r="B122" s="133"/>
      <c r="C122" s="134" t="s">
        <v>264</v>
      </c>
      <c r="D122" s="134" t="s">
        <v>169</v>
      </c>
      <c r="E122" s="135" t="s">
        <v>2480</v>
      </c>
      <c r="F122" s="136" t="s">
        <v>2481</v>
      </c>
      <c r="G122" s="137" t="s">
        <v>254</v>
      </c>
      <c r="H122" s="138">
        <v>9</v>
      </c>
      <c r="I122" s="139"/>
      <c r="J122" s="140">
        <f>ROUND(I122*H122,2)</f>
        <v>0</v>
      </c>
      <c r="K122" s="136" t="s">
        <v>173</v>
      </c>
      <c r="L122" s="34"/>
      <c r="M122" s="141" t="s">
        <v>3</v>
      </c>
      <c r="N122" s="142" t="s">
        <v>50</v>
      </c>
      <c r="P122" s="143">
        <f>O122*H122</f>
        <v>0</v>
      </c>
      <c r="Q122" s="143">
        <v>3.8000000000000002E-4</v>
      </c>
      <c r="R122" s="143">
        <f>Q122*H122</f>
        <v>3.4200000000000003E-3</v>
      </c>
      <c r="S122" s="143">
        <v>0</v>
      </c>
      <c r="T122" s="144">
        <f>S122*H122</f>
        <v>0</v>
      </c>
      <c r="AR122" s="145" t="s">
        <v>275</v>
      </c>
      <c r="AT122" s="145" t="s">
        <v>169</v>
      </c>
      <c r="AU122" s="145" t="s">
        <v>88</v>
      </c>
      <c r="AY122" s="18" t="s">
        <v>167</v>
      </c>
      <c r="BE122" s="146">
        <f>IF(N122="základní",J122,0)</f>
        <v>0</v>
      </c>
      <c r="BF122" s="146">
        <f>IF(N122="snížená",J122,0)</f>
        <v>0</v>
      </c>
      <c r="BG122" s="146">
        <f>IF(N122="zákl. přenesená",J122,0)</f>
        <v>0</v>
      </c>
      <c r="BH122" s="146">
        <f>IF(N122="sníž. přenesená",J122,0)</f>
        <v>0</v>
      </c>
      <c r="BI122" s="146">
        <f>IF(N122="nulová",J122,0)</f>
        <v>0</v>
      </c>
      <c r="BJ122" s="18" t="s">
        <v>86</v>
      </c>
      <c r="BK122" s="146">
        <f>ROUND(I122*H122,2)</f>
        <v>0</v>
      </c>
      <c r="BL122" s="18" t="s">
        <v>275</v>
      </c>
      <c r="BM122" s="145" t="s">
        <v>2482</v>
      </c>
    </row>
    <row r="123" spans="2:65" s="1" customFormat="1" ht="10.199999999999999" x14ac:dyDescent="0.2">
      <c r="B123" s="34"/>
      <c r="D123" s="147" t="s">
        <v>176</v>
      </c>
      <c r="F123" s="148" t="s">
        <v>2483</v>
      </c>
      <c r="I123" s="149"/>
      <c r="L123" s="34"/>
      <c r="M123" s="150"/>
      <c r="T123" s="55"/>
      <c r="AT123" s="18" t="s">
        <v>176</v>
      </c>
      <c r="AU123" s="18" t="s">
        <v>88</v>
      </c>
    </row>
    <row r="124" spans="2:65" s="1" customFormat="1" ht="21.75" customHeight="1" x14ac:dyDescent="0.2">
      <c r="B124" s="133"/>
      <c r="C124" s="134" t="s">
        <v>269</v>
      </c>
      <c r="D124" s="134" t="s">
        <v>169</v>
      </c>
      <c r="E124" s="135" t="s">
        <v>2484</v>
      </c>
      <c r="F124" s="136" t="s">
        <v>2485</v>
      </c>
      <c r="G124" s="137" t="s">
        <v>245</v>
      </c>
      <c r="H124" s="138">
        <v>1</v>
      </c>
      <c r="I124" s="139"/>
      <c r="J124" s="140">
        <f>ROUND(I124*H124,2)</f>
        <v>0</v>
      </c>
      <c r="K124" s="136" t="s">
        <v>173</v>
      </c>
      <c r="L124" s="34"/>
      <c r="M124" s="141" t="s">
        <v>3</v>
      </c>
      <c r="N124" s="142" t="s">
        <v>50</v>
      </c>
      <c r="P124" s="143">
        <f>O124*H124</f>
        <v>0</v>
      </c>
      <c r="Q124" s="143">
        <v>2.4000000000000001E-4</v>
      </c>
      <c r="R124" s="143">
        <f>Q124*H124</f>
        <v>2.4000000000000001E-4</v>
      </c>
      <c r="S124" s="143">
        <v>0</v>
      </c>
      <c r="T124" s="144">
        <f>S124*H124</f>
        <v>0</v>
      </c>
      <c r="AR124" s="145" t="s">
        <v>275</v>
      </c>
      <c r="AT124" s="145" t="s">
        <v>169</v>
      </c>
      <c r="AU124" s="145" t="s">
        <v>88</v>
      </c>
      <c r="AY124" s="18" t="s">
        <v>167</v>
      </c>
      <c r="BE124" s="146">
        <f>IF(N124="základní",J124,0)</f>
        <v>0</v>
      </c>
      <c r="BF124" s="146">
        <f>IF(N124="snížená",J124,0)</f>
        <v>0</v>
      </c>
      <c r="BG124" s="146">
        <f>IF(N124="zákl. přenesená",J124,0)</f>
        <v>0</v>
      </c>
      <c r="BH124" s="146">
        <f>IF(N124="sníž. přenesená",J124,0)</f>
        <v>0</v>
      </c>
      <c r="BI124" s="146">
        <f>IF(N124="nulová",J124,0)</f>
        <v>0</v>
      </c>
      <c r="BJ124" s="18" t="s">
        <v>86</v>
      </c>
      <c r="BK124" s="146">
        <f>ROUND(I124*H124,2)</f>
        <v>0</v>
      </c>
      <c r="BL124" s="18" t="s">
        <v>275</v>
      </c>
      <c r="BM124" s="145" t="s">
        <v>2486</v>
      </c>
    </row>
    <row r="125" spans="2:65" s="1" customFormat="1" ht="10.199999999999999" x14ac:dyDescent="0.2">
      <c r="B125" s="34"/>
      <c r="D125" s="147" t="s">
        <v>176</v>
      </c>
      <c r="F125" s="148" t="s">
        <v>2487</v>
      </c>
      <c r="I125" s="149"/>
      <c r="L125" s="34"/>
      <c r="M125" s="150"/>
      <c r="T125" s="55"/>
      <c r="AT125" s="18" t="s">
        <v>176</v>
      </c>
      <c r="AU125" s="18" t="s">
        <v>88</v>
      </c>
    </row>
    <row r="126" spans="2:65" s="1" customFormat="1" ht="21.75" customHeight="1" x14ac:dyDescent="0.2">
      <c r="B126" s="133"/>
      <c r="C126" s="134" t="s">
        <v>275</v>
      </c>
      <c r="D126" s="134" t="s">
        <v>169</v>
      </c>
      <c r="E126" s="135" t="s">
        <v>2488</v>
      </c>
      <c r="F126" s="136" t="s">
        <v>2489</v>
      </c>
      <c r="G126" s="137" t="s">
        <v>245</v>
      </c>
      <c r="H126" s="138">
        <v>1</v>
      </c>
      <c r="I126" s="139"/>
      <c r="J126" s="140">
        <f>ROUND(I126*H126,2)</f>
        <v>0</v>
      </c>
      <c r="K126" s="136" t="s">
        <v>173</v>
      </c>
      <c r="L126" s="34"/>
      <c r="M126" s="141" t="s">
        <v>3</v>
      </c>
      <c r="N126" s="142" t="s">
        <v>50</v>
      </c>
      <c r="P126" s="143">
        <f>O126*H126</f>
        <v>0</v>
      </c>
      <c r="Q126" s="143">
        <v>6.0999999999999997E-4</v>
      </c>
      <c r="R126" s="143">
        <f>Q126*H126</f>
        <v>6.0999999999999997E-4</v>
      </c>
      <c r="S126" s="143">
        <v>0</v>
      </c>
      <c r="T126" s="144">
        <f>S126*H126</f>
        <v>0</v>
      </c>
      <c r="AR126" s="145" t="s">
        <v>275</v>
      </c>
      <c r="AT126" s="145" t="s">
        <v>169</v>
      </c>
      <c r="AU126" s="145" t="s">
        <v>88</v>
      </c>
      <c r="AY126" s="18" t="s">
        <v>167</v>
      </c>
      <c r="BE126" s="146">
        <f>IF(N126="základní",J126,0)</f>
        <v>0</v>
      </c>
      <c r="BF126" s="146">
        <f>IF(N126="snížená",J126,0)</f>
        <v>0</v>
      </c>
      <c r="BG126" s="146">
        <f>IF(N126="zákl. přenesená",J126,0)</f>
        <v>0</v>
      </c>
      <c r="BH126" s="146">
        <f>IF(N126="sníž. přenesená",J126,0)</f>
        <v>0</v>
      </c>
      <c r="BI126" s="146">
        <f>IF(N126="nulová",J126,0)</f>
        <v>0</v>
      </c>
      <c r="BJ126" s="18" t="s">
        <v>86</v>
      </c>
      <c r="BK126" s="146">
        <f>ROUND(I126*H126,2)</f>
        <v>0</v>
      </c>
      <c r="BL126" s="18" t="s">
        <v>275</v>
      </c>
      <c r="BM126" s="145" t="s">
        <v>2490</v>
      </c>
    </row>
    <row r="127" spans="2:65" s="1" customFormat="1" ht="10.199999999999999" x14ac:dyDescent="0.2">
      <c r="B127" s="34"/>
      <c r="D127" s="147" t="s">
        <v>176</v>
      </c>
      <c r="F127" s="148" t="s">
        <v>2491</v>
      </c>
      <c r="I127" s="149"/>
      <c r="L127" s="34"/>
      <c r="M127" s="150"/>
      <c r="T127" s="55"/>
      <c r="AT127" s="18" t="s">
        <v>176</v>
      </c>
      <c r="AU127" s="18" t="s">
        <v>88</v>
      </c>
    </row>
    <row r="128" spans="2:65" s="1" customFormat="1" ht="24.15" customHeight="1" x14ac:dyDescent="0.2">
      <c r="B128" s="133"/>
      <c r="C128" s="134" t="s">
        <v>283</v>
      </c>
      <c r="D128" s="134" t="s">
        <v>169</v>
      </c>
      <c r="E128" s="135" t="s">
        <v>2492</v>
      </c>
      <c r="F128" s="136" t="s">
        <v>2493</v>
      </c>
      <c r="G128" s="137" t="s">
        <v>208</v>
      </c>
      <c r="H128" s="138">
        <v>1.9E-2</v>
      </c>
      <c r="I128" s="139"/>
      <c r="J128" s="140">
        <f>ROUND(I128*H128,2)</f>
        <v>0</v>
      </c>
      <c r="K128" s="136" t="s">
        <v>173</v>
      </c>
      <c r="L128" s="34"/>
      <c r="M128" s="141" t="s">
        <v>3</v>
      </c>
      <c r="N128" s="142" t="s">
        <v>50</v>
      </c>
      <c r="P128" s="143">
        <f>O128*H128</f>
        <v>0</v>
      </c>
      <c r="Q128" s="143">
        <v>0</v>
      </c>
      <c r="R128" s="143">
        <f>Q128*H128</f>
        <v>0</v>
      </c>
      <c r="S128" s="143">
        <v>0</v>
      </c>
      <c r="T128" s="144">
        <f>S128*H128</f>
        <v>0</v>
      </c>
      <c r="AR128" s="145" t="s">
        <v>275</v>
      </c>
      <c r="AT128" s="145" t="s">
        <v>169</v>
      </c>
      <c r="AU128" s="145" t="s">
        <v>88</v>
      </c>
      <c r="AY128" s="18" t="s">
        <v>167</v>
      </c>
      <c r="BE128" s="146">
        <f>IF(N128="základní",J128,0)</f>
        <v>0</v>
      </c>
      <c r="BF128" s="146">
        <f>IF(N128="snížená",J128,0)</f>
        <v>0</v>
      </c>
      <c r="BG128" s="146">
        <f>IF(N128="zákl. přenesená",J128,0)</f>
        <v>0</v>
      </c>
      <c r="BH128" s="146">
        <f>IF(N128="sníž. přenesená",J128,0)</f>
        <v>0</v>
      </c>
      <c r="BI128" s="146">
        <f>IF(N128="nulová",J128,0)</f>
        <v>0</v>
      </c>
      <c r="BJ128" s="18" t="s">
        <v>86</v>
      </c>
      <c r="BK128" s="146">
        <f>ROUND(I128*H128,2)</f>
        <v>0</v>
      </c>
      <c r="BL128" s="18" t="s">
        <v>275</v>
      </c>
      <c r="BM128" s="145" t="s">
        <v>2494</v>
      </c>
    </row>
    <row r="129" spans="2:65" s="1" customFormat="1" ht="10.199999999999999" x14ac:dyDescent="0.2">
      <c r="B129" s="34"/>
      <c r="D129" s="147" t="s">
        <v>176</v>
      </c>
      <c r="F129" s="148" t="s">
        <v>2495</v>
      </c>
      <c r="I129" s="149"/>
      <c r="L129" s="34"/>
      <c r="M129" s="150"/>
      <c r="T129" s="55"/>
      <c r="AT129" s="18" t="s">
        <v>176</v>
      </c>
      <c r="AU129" s="18" t="s">
        <v>88</v>
      </c>
    </row>
    <row r="130" spans="2:65" s="1" customFormat="1" ht="37.799999999999997" customHeight="1" x14ac:dyDescent="0.2">
      <c r="B130" s="133"/>
      <c r="C130" s="134" t="s">
        <v>290</v>
      </c>
      <c r="D130" s="134" t="s">
        <v>169</v>
      </c>
      <c r="E130" s="135" t="s">
        <v>2496</v>
      </c>
      <c r="F130" s="136" t="s">
        <v>2497</v>
      </c>
      <c r="G130" s="137" t="s">
        <v>208</v>
      </c>
      <c r="H130" s="138">
        <v>1.9E-2</v>
      </c>
      <c r="I130" s="139"/>
      <c r="J130" s="140">
        <f>ROUND(I130*H130,2)</f>
        <v>0</v>
      </c>
      <c r="K130" s="136" t="s">
        <v>173</v>
      </c>
      <c r="L130" s="34"/>
      <c r="M130" s="141" t="s">
        <v>3</v>
      </c>
      <c r="N130" s="142" t="s">
        <v>50</v>
      </c>
      <c r="P130" s="143">
        <f>O130*H130</f>
        <v>0</v>
      </c>
      <c r="Q130" s="143">
        <v>0</v>
      </c>
      <c r="R130" s="143">
        <f>Q130*H130</f>
        <v>0</v>
      </c>
      <c r="S130" s="143">
        <v>0</v>
      </c>
      <c r="T130" s="144">
        <f>S130*H130</f>
        <v>0</v>
      </c>
      <c r="AR130" s="145" t="s">
        <v>275</v>
      </c>
      <c r="AT130" s="145" t="s">
        <v>169</v>
      </c>
      <c r="AU130" s="145" t="s">
        <v>88</v>
      </c>
      <c r="AY130" s="18" t="s">
        <v>167</v>
      </c>
      <c r="BE130" s="146">
        <f>IF(N130="základní",J130,0)</f>
        <v>0</v>
      </c>
      <c r="BF130" s="146">
        <f>IF(N130="snížená",J130,0)</f>
        <v>0</v>
      </c>
      <c r="BG130" s="146">
        <f>IF(N130="zákl. přenesená",J130,0)</f>
        <v>0</v>
      </c>
      <c r="BH130" s="146">
        <f>IF(N130="sníž. přenesená",J130,0)</f>
        <v>0</v>
      </c>
      <c r="BI130" s="146">
        <f>IF(N130="nulová",J130,0)</f>
        <v>0</v>
      </c>
      <c r="BJ130" s="18" t="s">
        <v>86</v>
      </c>
      <c r="BK130" s="146">
        <f>ROUND(I130*H130,2)</f>
        <v>0</v>
      </c>
      <c r="BL130" s="18" t="s">
        <v>275</v>
      </c>
      <c r="BM130" s="145" t="s">
        <v>2498</v>
      </c>
    </row>
    <row r="131" spans="2:65" s="1" customFormat="1" ht="10.199999999999999" x14ac:dyDescent="0.2">
      <c r="B131" s="34"/>
      <c r="D131" s="147" t="s">
        <v>176</v>
      </c>
      <c r="F131" s="148" t="s">
        <v>2499</v>
      </c>
      <c r="I131" s="149"/>
      <c r="L131" s="34"/>
      <c r="M131" s="150"/>
      <c r="T131" s="55"/>
      <c r="AT131" s="18" t="s">
        <v>176</v>
      </c>
      <c r="AU131" s="18" t="s">
        <v>88</v>
      </c>
    </row>
    <row r="132" spans="2:65" s="11" customFormat="1" ht="22.8" customHeight="1" x14ac:dyDescent="0.25">
      <c r="B132" s="121"/>
      <c r="D132" s="122" t="s">
        <v>78</v>
      </c>
      <c r="E132" s="131" t="s">
        <v>1982</v>
      </c>
      <c r="F132" s="131" t="s">
        <v>2500</v>
      </c>
      <c r="I132" s="124"/>
      <c r="J132" s="132">
        <f>BK132</f>
        <v>0</v>
      </c>
      <c r="L132" s="121"/>
      <c r="M132" s="126"/>
      <c r="P132" s="127">
        <f>SUM(P133:P148)</f>
        <v>0</v>
      </c>
      <c r="R132" s="127">
        <f>SUM(R133:R148)</f>
        <v>9.6000000000000013E-4</v>
      </c>
      <c r="T132" s="128">
        <f>SUM(T133:T148)</f>
        <v>0</v>
      </c>
      <c r="AR132" s="122" t="s">
        <v>88</v>
      </c>
      <c r="AT132" s="129" t="s">
        <v>78</v>
      </c>
      <c r="AU132" s="129" t="s">
        <v>86</v>
      </c>
      <c r="AY132" s="122" t="s">
        <v>167</v>
      </c>
      <c r="BK132" s="130">
        <f>SUM(BK133:BK148)</f>
        <v>0</v>
      </c>
    </row>
    <row r="133" spans="2:65" s="1" customFormat="1" ht="24.15" customHeight="1" x14ac:dyDescent="0.2">
      <c r="B133" s="133"/>
      <c r="C133" s="134" t="s">
        <v>296</v>
      </c>
      <c r="D133" s="134" t="s">
        <v>169</v>
      </c>
      <c r="E133" s="135" t="s">
        <v>2501</v>
      </c>
      <c r="F133" s="136" t="s">
        <v>2502</v>
      </c>
      <c r="G133" s="137" t="s">
        <v>254</v>
      </c>
      <c r="H133" s="138">
        <v>12</v>
      </c>
      <c r="I133" s="139"/>
      <c r="J133" s="140">
        <f>ROUND(I133*H133,2)</f>
        <v>0</v>
      </c>
      <c r="K133" s="136" t="s">
        <v>173</v>
      </c>
      <c r="L133" s="34"/>
      <c r="M133" s="141" t="s">
        <v>3</v>
      </c>
      <c r="N133" s="142" t="s">
        <v>50</v>
      </c>
      <c r="P133" s="143">
        <f>O133*H133</f>
        <v>0</v>
      </c>
      <c r="Q133" s="143">
        <v>1.0000000000000001E-5</v>
      </c>
      <c r="R133" s="143">
        <f>Q133*H133</f>
        <v>1.2000000000000002E-4</v>
      </c>
      <c r="S133" s="143">
        <v>0</v>
      </c>
      <c r="T133" s="144">
        <f>S133*H133</f>
        <v>0</v>
      </c>
      <c r="AR133" s="145" t="s">
        <v>275</v>
      </c>
      <c r="AT133" s="145" t="s">
        <v>169</v>
      </c>
      <c r="AU133" s="145" t="s">
        <v>88</v>
      </c>
      <c r="AY133" s="18" t="s">
        <v>167</v>
      </c>
      <c r="BE133" s="146">
        <f>IF(N133="základní",J133,0)</f>
        <v>0</v>
      </c>
      <c r="BF133" s="146">
        <f>IF(N133="snížená",J133,0)</f>
        <v>0</v>
      </c>
      <c r="BG133" s="146">
        <f>IF(N133="zákl. přenesená",J133,0)</f>
        <v>0</v>
      </c>
      <c r="BH133" s="146">
        <f>IF(N133="sníž. přenesená",J133,0)</f>
        <v>0</v>
      </c>
      <c r="BI133" s="146">
        <f>IF(N133="nulová",J133,0)</f>
        <v>0</v>
      </c>
      <c r="BJ133" s="18" t="s">
        <v>86</v>
      </c>
      <c r="BK133" s="146">
        <f>ROUND(I133*H133,2)</f>
        <v>0</v>
      </c>
      <c r="BL133" s="18" t="s">
        <v>275</v>
      </c>
      <c r="BM133" s="145" t="s">
        <v>2503</v>
      </c>
    </row>
    <row r="134" spans="2:65" s="1" customFormat="1" ht="10.199999999999999" x14ac:dyDescent="0.2">
      <c r="B134" s="34"/>
      <c r="D134" s="147" t="s">
        <v>176</v>
      </c>
      <c r="F134" s="148" t="s">
        <v>2504</v>
      </c>
      <c r="I134" s="149"/>
      <c r="L134" s="34"/>
      <c r="M134" s="150"/>
      <c r="T134" s="55"/>
      <c r="AT134" s="18" t="s">
        <v>176</v>
      </c>
      <c r="AU134" s="18" t="s">
        <v>88</v>
      </c>
    </row>
    <row r="135" spans="2:65" s="13" customFormat="1" ht="10.199999999999999" x14ac:dyDescent="0.2">
      <c r="B135" s="158"/>
      <c r="D135" s="152" t="s">
        <v>178</v>
      </c>
      <c r="E135" s="159" t="s">
        <v>3</v>
      </c>
      <c r="F135" s="160" t="s">
        <v>2505</v>
      </c>
      <c r="H135" s="161">
        <v>12</v>
      </c>
      <c r="I135" s="162"/>
      <c r="L135" s="158"/>
      <c r="M135" s="163"/>
      <c r="T135" s="164"/>
      <c r="AT135" s="159" t="s">
        <v>178</v>
      </c>
      <c r="AU135" s="159" t="s">
        <v>88</v>
      </c>
      <c r="AV135" s="13" t="s">
        <v>88</v>
      </c>
      <c r="AW135" s="13" t="s">
        <v>41</v>
      </c>
      <c r="AX135" s="13" t="s">
        <v>79</v>
      </c>
      <c r="AY135" s="159" t="s">
        <v>167</v>
      </c>
    </row>
    <row r="136" spans="2:65" s="14" customFormat="1" ht="10.199999999999999" x14ac:dyDescent="0.2">
      <c r="B136" s="165"/>
      <c r="D136" s="152" t="s">
        <v>178</v>
      </c>
      <c r="E136" s="166" t="s">
        <v>3</v>
      </c>
      <c r="F136" s="167" t="s">
        <v>181</v>
      </c>
      <c r="H136" s="168">
        <v>12</v>
      </c>
      <c r="I136" s="169"/>
      <c r="L136" s="165"/>
      <c r="M136" s="170"/>
      <c r="T136" s="171"/>
      <c r="AT136" s="166" t="s">
        <v>178</v>
      </c>
      <c r="AU136" s="166" t="s">
        <v>88</v>
      </c>
      <c r="AV136" s="14" t="s">
        <v>174</v>
      </c>
      <c r="AW136" s="14" t="s">
        <v>41</v>
      </c>
      <c r="AX136" s="14" t="s">
        <v>86</v>
      </c>
      <c r="AY136" s="166" t="s">
        <v>167</v>
      </c>
    </row>
    <row r="137" spans="2:65" s="1" customFormat="1" ht="24.15" customHeight="1" x14ac:dyDescent="0.2">
      <c r="B137" s="133"/>
      <c r="C137" s="134" t="s">
        <v>302</v>
      </c>
      <c r="D137" s="134" t="s">
        <v>169</v>
      </c>
      <c r="E137" s="135" t="s">
        <v>2506</v>
      </c>
      <c r="F137" s="136" t="s">
        <v>2507</v>
      </c>
      <c r="G137" s="137" t="s">
        <v>254</v>
      </c>
      <c r="H137" s="138">
        <v>12</v>
      </c>
      <c r="I137" s="139"/>
      <c r="J137" s="140">
        <f>ROUND(I137*H137,2)</f>
        <v>0</v>
      </c>
      <c r="K137" s="136" t="s">
        <v>173</v>
      </c>
      <c r="L137" s="34"/>
      <c r="M137" s="141" t="s">
        <v>3</v>
      </c>
      <c r="N137" s="142" t="s">
        <v>50</v>
      </c>
      <c r="P137" s="143">
        <f>O137*H137</f>
        <v>0</v>
      </c>
      <c r="Q137" s="143">
        <v>2.0000000000000002E-5</v>
      </c>
      <c r="R137" s="143">
        <f>Q137*H137</f>
        <v>2.4000000000000003E-4</v>
      </c>
      <c r="S137" s="143">
        <v>0</v>
      </c>
      <c r="T137" s="144">
        <f>S137*H137</f>
        <v>0</v>
      </c>
      <c r="AR137" s="145" t="s">
        <v>275</v>
      </c>
      <c r="AT137" s="145" t="s">
        <v>169</v>
      </c>
      <c r="AU137" s="145" t="s">
        <v>88</v>
      </c>
      <c r="AY137" s="18" t="s">
        <v>167</v>
      </c>
      <c r="BE137" s="146">
        <f>IF(N137="základní",J137,0)</f>
        <v>0</v>
      </c>
      <c r="BF137" s="146">
        <f>IF(N137="snížená",J137,0)</f>
        <v>0</v>
      </c>
      <c r="BG137" s="146">
        <f>IF(N137="zákl. přenesená",J137,0)</f>
        <v>0</v>
      </c>
      <c r="BH137" s="146">
        <f>IF(N137="sníž. přenesená",J137,0)</f>
        <v>0</v>
      </c>
      <c r="BI137" s="146">
        <f>IF(N137="nulová",J137,0)</f>
        <v>0</v>
      </c>
      <c r="BJ137" s="18" t="s">
        <v>86</v>
      </c>
      <c r="BK137" s="146">
        <f>ROUND(I137*H137,2)</f>
        <v>0</v>
      </c>
      <c r="BL137" s="18" t="s">
        <v>275</v>
      </c>
      <c r="BM137" s="145" t="s">
        <v>2508</v>
      </c>
    </row>
    <row r="138" spans="2:65" s="1" customFormat="1" ht="10.199999999999999" x14ac:dyDescent="0.2">
      <c r="B138" s="34"/>
      <c r="D138" s="147" t="s">
        <v>176</v>
      </c>
      <c r="F138" s="148" t="s">
        <v>2509</v>
      </c>
      <c r="I138" s="149"/>
      <c r="L138" s="34"/>
      <c r="M138" s="150"/>
      <c r="T138" s="55"/>
      <c r="AT138" s="18" t="s">
        <v>176</v>
      </c>
      <c r="AU138" s="18" t="s">
        <v>88</v>
      </c>
    </row>
    <row r="139" spans="2:65" s="13" customFormat="1" ht="10.199999999999999" x14ac:dyDescent="0.2">
      <c r="B139" s="158"/>
      <c r="D139" s="152" t="s">
        <v>178</v>
      </c>
      <c r="E139" s="159" t="s">
        <v>3</v>
      </c>
      <c r="F139" s="160" t="s">
        <v>2505</v>
      </c>
      <c r="H139" s="161">
        <v>12</v>
      </c>
      <c r="I139" s="162"/>
      <c r="L139" s="158"/>
      <c r="M139" s="163"/>
      <c r="T139" s="164"/>
      <c r="AT139" s="159" t="s">
        <v>178</v>
      </c>
      <c r="AU139" s="159" t="s">
        <v>88</v>
      </c>
      <c r="AV139" s="13" t="s">
        <v>88</v>
      </c>
      <c r="AW139" s="13" t="s">
        <v>41</v>
      </c>
      <c r="AX139" s="13" t="s">
        <v>79</v>
      </c>
      <c r="AY139" s="159" t="s">
        <v>167</v>
      </c>
    </row>
    <row r="140" spans="2:65" s="14" customFormat="1" ht="10.199999999999999" x14ac:dyDescent="0.2">
      <c r="B140" s="165"/>
      <c r="D140" s="152" t="s">
        <v>178</v>
      </c>
      <c r="E140" s="166" t="s">
        <v>3</v>
      </c>
      <c r="F140" s="167" t="s">
        <v>181</v>
      </c>
      <c r="H140" s="168">
        <v>12</v>
      </c>
      <c r="I140" s="169"/>
      <c r="L140" s="165"/>
      <c r="M140" s="170"/>
      <c r="T140" s="171"/>
      <c r="AT140" s="166" t="s">
        <v>178</v>
      </c>
      <c r="AU140" s="166" t="s">
        <v>88</v>
      </c>
      <c r="AV140" s="14" t="s">
        <v>174</v>
      </c>
      <c r="AW140" s="14" t="s">
        <v>41</v>
      </c>
      <c r="AX140" s="14" t="s">
        <v>86</v>
      </c>
      <c r="AY140" s="166" t="s">
        <v>167</v>
      </c>
    </row>
    <row r="141" spans="2:65" s="1" customFormat="1" ht="16.5" customHeight="1" x14ac:dyDescent="0.2">
      <c r="B141" s="133"/>
      <c r="C141" s="134" t="s">
        <v>8</v>
      </c>
      <c r="D141" s="134" t="s">
        <v>169</v>
      </c>
      <c r="E141" s="135" t="s">
        <v>2510</v>
      </c>
      <c r="F141" s="136" t="s">
        <v>2511</v>
      </c>
      <c r="G141" s="137" t="s">
        <v>254</v>
      </c>
      <c r="H141" s="138">
        <v>12</v>
      </c>
      <c r="I141" s="139"/>
      <c r="J141" s="140">
        <f>ROUND(I141*H141,2)</f>
        <v>0</v>
      </c>
      <c r="K141" s="136" t="s">
        <v>173</v>
      </c>
      <c r="L141" s="34"/>
      <c r="M141" s="141" t="s">
        <v>3</v>
      </c>
      <c r="N141" s="142" t="s">
        <v>50</v>
      </c>
      <c r="P141" s="143">
        <f>O141*H141</f>
        <v>0</v>
      </c>
      <c r="Q141" s="143">
        <v>2.0000000000000002E-5</v>
      </c>
      <c r="R141" s="143">
        <f>Q141*H141</f>
        <v>2.4000000000000003E-4</v>
      </c>
      <c r="S141" s="143">
        <v>0</v>
      </c>
      <c r="T141" s="144">
        <f>S141*H141</f>
        <v>0</v>
      </c>
      <c r="AR141" s="145" t="s">
        <v>275</v>
      </c>
      <c r="AT141" s="145" t="s">
        <v>169</v>
      </c>
      <c r="AU141" s="145" t="s">
        <v>88</v>
      </c>
      <c r="AY141" s="18" t="s">
        <v>167</v>
      </c>
      <c r="BE141" s="146">
        <f>IF(N141="základní",J141,0)</f>
        <v>0</v>
      </c>
      <c r="BF141" s="146">
        <f>IF(N141="snížená",J141,0)</f>
        <v>0</v>
      </c>
      <c r="BG141" s="146">
        <f>IF(N141="zákl. přenesená",J141,0)</f>
        <v>0</v>
      </c>
      <c r="BH141" s="146">
        <f>IF(N141="sníž. přenesená",J141,0)</f>
        <v>0</v>
      </c>
      <c r="BI141" s="146">
        <f>IF(N141="nulová",J141,0)</f>
        <v>0</v>
      </c>
      <c r="BJ141" s="18" t="s">
        <v>86</v>
      </c>
      <c r="BK141" s="146">
        <f>ROUND(I141*H141,2)</f>
        <v>0</v>
      </c>
      <c r="BL141" s="18" t="s">
        <v>275</v>
      </c>
      <c r="BM141" s="145" t="s">
        <v>2512</v>
      </c>
    </row>
    <row r="142" spans="2:65" s="1" customFormat="1" ht="10.199999999999999" x14ac:dyDescent="0.2">
      <c r="B142" s="34"/>
      <c r="D142" s="147" t="s">
        <v>176</v>
      </c>
      <c r="F142" s="148" t="s">
        <v>2513</v>
      </c>
      <c r="I142" s="149"/>
      <c r="L142" s="34"/>
      <c r="M142" s="150"/>
      <c r="T142" s="55"/>
      <c r="AT142" s="18" t="s">
        <v>176</v>
      </c>
      <c r="AU142" s="18" t="s">
        <v>88</v>
      </c>
    </row>
    <row r="143" spans="2:65" s="13" customFormat="1" ht="10.199999999999999" x14ac:dyDescent="0.2">
      <c r="B143" s="158"/>
      <c r="D143" s="152" t="s">
        <v>178</v>
      </c>
      <c r="E143" s="159" t="s">
        <v>3</v>
      </c>
      <c r="F143" s="160" t="s">
        <v>2505</v>
      </c>
      <c r="H143" s="161">
        <v>12</v>
      </c>
      <c r="I143" s="162"/>
      <c r="L143" s="158"/>
      <c r="M143" s="163"/>
      <c r="T143" s="164"/>
      <c r="AT143" s="159" t="s">
        <v>178</v>
      </c>
      <c r="AU143" s="159" t="s">
        <v>88</v>
      </c>
      <c r="AV143" s="13" t="s">
        <v>88</v>
      </c>
      <c r="AW143" s="13" t="s">
        <v>41</v>
      </c>
      <c r="AX143" s="13" t="s">
        <v>79</v>
      </c>
      <c r="AY143" s="159" t="s">
        <v>167</v>
      </c>
    </row>
    <row r="144" spans="2:65" s="14" customFormat="1" ht="10.199999999999999" x14ac:dyDescent="0.2">
      <c r="B144" s="165"/>
      <c r="D144" s="152" t="s">
        <v>178</v>
      </c>
      <c r="E144" s="166" t="s">
        <v>3</v>
      </c>
      <c r="F144" s="167" t="s">
        <v>181</v>
      </c>
      <c r="H144" s="168">
        <v>12</v>
      </c>
      <c r="I144" s="169"/>
      <c r="L144" s="165"/>
      <c r="M144" s="170"/>
      <c r="T144" s="171"/>
      <c r="AT144" s="166" t="s">
        <v>178</v>
      </c>
      <c r="AU144" s="166" t="s">
        <v>88</v>
      </c>
      <c r="AV144" s="14" t="s">
        <v>174</v>
      </c>
      <c r="AW144" s="14" t="s">
        <v>41</v>
      </c>
      <c r="AX144" s="14" t="s">
        <v>86</v>
      </c>
      <c r="AY144" s="166" t="s">
        <v>167</v>
      </c>
    </row>
    <row r="145" spans="2:65" s="1" customFormat="1" ht="21.75" customHeight="1" x14ac:dyDescent="0.2">
      <c r="B145" s="133"/>
      <c r="C145" s="134" t="s">
        <v>328</v>
      </c>
      <c r="D145" s="134" t="s">
        <v>169</v>
      </c>
      <c r="E145" s="135" t="s">
        <v>2514</v>
      </c>
      <c r="F145" s="136" t="s">
        <v>2515</v>
      </c>
      <c r="G145" s="137" t="s">
        <v>254</v>
      </c>
      <c r="H145" s="138">
        <v>12</v>
      </c>
      <c r="I145" s="139"/>
      <c r="J145" s="140">
        <f>ROUND(I145*H145,2)</f>
        <v>0</v>
      </c>
      <c r="K145" s="136" t="s">
        <v>173</v>
      </c>
      <c r="L145" s="34"/>
      <c r="M145" s="141" t="s">
        <v>3</v>
      </c>
      <c r="N145" s="142" t="s">
        <v>50</v>
      </c>
      <c r="P145" s="143">
        <f>O145*H145</f>
        <v>0</v>
      </c>
      <c r="Q145" s="143">
        <v>3.0000000000000001E-5</v>
      </c>
      <c r="R145" s="143">
        <f>Q145*H145</f>
        <v>3.6000000000000002E-4</v>
      </c>
      <c r="S145" s="143">
        <v>0</v>
      </c>
      <c r="T145" s="144">
        <f>S145*H145</f>
        <v>0</v>
      </c>
      <c r="AR145" s="145" t="s">
        <v>275</v>
      </c>
      <c r="AT145" s="145" t="s">
        <v>169</v>
      </c>
      <c r="AU145" s="145" t="s">
        <v>88</v>
      </c>
      <c r="AY145" s="18" t="s">
        <v>167</v>
      </c>
      <c r="BE145" s="146">
        <f>IF(N145="základní",J145,0)</f>
        <v>0</v>
      </c>
      <c r="BF145" s="146">
        <f>IF(N145="snížená",J145,0)</f>
        <v>0</v>
      </c>
      <c r="BG145" s="146">
        <f>IF(N145="zákl. přenesená",J145,0)</f>
        <v>0</v>
      </c>
      <c r="BH145" s="146">
        <f>IF(N145="sníž. přenesená",J145,0)</f>
        <v>0</v>
      </c>
      <c r="BI145" s="146">
        <f>IF(N145="nulová",J145,0)</f>
        <v>0</v>
      </c>
      <c r="BJ145" s="18" t="s">
        <v>86</v>
      </c>
      <c r="BK145" s="146">
        <f>ROUND(I145*H145,2)</f>
        <v>0</v>
      </c>
      <c r="BL145" s="18" t="s">
        <v>275</v>
      </c>
      <c r="BM145" s="145" t="s">
        <v>2516</v>
      </c>
    </row>
    <row r="146" spans="2:65" s="1" customFormat="1" ht="10.199999999999999" x14ac:dyDescent="0.2">
      <c r="B146" s="34"/>
      <c r="D146" s="147" t="s">
        <v>176</v>
      </c>
      <c r="F146" s="148" t="s">
        <v>2517</v>
      </c>
      <c r="I146" s="149"/>
      <c r="L146" s="34"/>
      <c r="M146" s="150"/>
      <c r="T146" s="55"/>
      <c r="AT146" s="18" t="s">
        <v>176</v>
      </c>
      <c r="AU146" s="18" t="s">
        <v>88</v>
      </c>
    </row>
    <row r="147" spans="2:65" s="13" customFormat="1" ht="10.199999999999999" x14ac:dyDescent="0.2">
      <c r="B147" s="158"/>
      <c r="D147" s="152" t="s">
        <v>178</v>
      </c>
      <c r="E147" s="159" t="s">
        <v>3</v>
      </c>
      <c r="F147" s="160" t="s">
        <v>2505</v>
      </c>
      <c r="H147" s="161">
        <v>12</v>
      </c>
      <c r="I147" s="162"/>
      <c r="L147" s="158"/>
      <c r="M147" s="163"/>
      <c r="T147" s="164"/>
      <c r="AT147" s="159" t="s">
        <v>178</v>
      </c>
      <c r="AU147" s="159" t="s">
        <v>88</v>
      </c>
      <c r="AV147" s="13" t="s">
        <v>88</v>
      </c>
      <c r="AW147" s="13" t="s">
        <v>41</v>
      </c>
      <c r="AX147" s="13" t="s">
        <v>79</v>
      </c>
      <c r="AY147" s="159" t="s">
        <v>167</v>
      </c>
    </row>
    <row r="148" spans="2:65" s="14" customFormat="1" ht="10.199999999999999" x14ac:dyDescent="0.2">
      <c r="B148" s="165"/>
      <c r="D148" s="152" t="s">
        <v>178</v>
      </c>
      <c r="E148" s="166" t="s">
        <v>3</v>
      </c>
      <c r="F148" s="167" t="s">
        <v>181</v>
      </c>
      <c r="H148" s="168">
        <v>12</v>
      </c>
      <c r="I148" s="169"/>
      <c r="L148" s="165"/>
      <c r="M148" s="170"/>
      <c r="T148" s="171"/>
      <c r="AT148" s="166" t="s">
        <v>178</v>
      </c>
      <c r="AU148" s="166" t="s">
        <v>88</v>
      </c>
      <c r="AV148" s="14" t="s">
        <v>174</v>
      </c>
      <c r="AW148" s="14" t="s">
        <v>41</v>
      </c>
      <c r="AX148" s="14" t="s">
        <v>86</v>
      </c>
      <c r="AY148" s="166" t="s">
        <v>167</v>
      </c>
    </row>
    <row r="149" spans="2:65" s="11" customFormat="1" ht="25.95" customHeight="1" x14ac:dyDescent="0.25">
      <c r="B149" s="121"/>
      <c r="D149" s="122" t="s">
        <v>78</v>
      </c>
      <c r="E149" s="123" t="s">
        <v>2088</v>
      </c>
      <c r="F149" s="123" t="s">
        <v>2089</v>
      </c>
      <c r="I149" s="124"/>
      <c r="J149" s="125">
        <f>BK149</f>
        <v>0</v>
      </c>
      <c r="L149" s="121"/>
      <c r="M149" s="126"/>
      <c r="P149" s="127">
        <f>SUM(P150:P154)</f>
        <v>0</v>
      </c>
      <c r="R149" s="127">
        <f>SUM(R150:R154)</f>
        <v>0</v>
      </c>
      <c r="T149" s="128">
        <f>SUM(T150:T154)</f>
        <v>0</v>
      </c>
      <c r="AR149" s="122" t="s">
        <v>174</v>
      </c>
      <c r="AT149" s="129" t="s">
        <v>78</v>
      </c>
      <c r="AU149" s="129" t="s">
        <v>79</v>
      </c>
      <c r="AY149" s="122" t="s">
        <v>167</v>
      </c>
      <c r="BK149" s="130">
        <f>SUM(BK150:BK154)</f>
        <v>0</v>
      </c>
    </row>
    <row r="150" spans="2:65" s="1" customFormat="1" ht="16.5" customHeight="1" x14ac:dyDescent="0.2">
      <c r="B150" s="133"/>
      <c r="C150" s="134" t="s">
        <v>345</v>
      </c>
      <c r="D150" s="134" t="s">
        <v>169</v>
      </c>
      <c r="E150" s="135" t="s">
        <v>2518</v>
      </c>
      <c r="F150" s="136" t="s">
        <v>2519</v>
      </c>
      <c r="G150" s="137" t="s">
        <v>2092</v>
      </c>
      <c r="H150" s="138">
        <v>5</v>
      </c>
      <c r="I150" s="139"/>
      <c r="J150" s="140">
        <f>ROUND(I150*H150,2)</f>
        <v>0</v>
      </c>
      <c r="K150" s="136" t="s">
        <v>173</v>
      </c>
      <c r="L150" s="34"/>
      <c r="M150" s="141" t="s">
        <v>3</v>
      </c>
      <c r="N150" s="142" t="s">
        <v>50</v>
      </c>
      <c r="P150" s="143">
        <f>O150*H150</f>
        <v>0</v>
      </c>
      <c r="Q150" s="143">
        <v>0</v>
      </c>
      <c r="R150" s="143">
        <f>Q150*H150</f>
        <v>0</v>
      </c>
      <c r="S150" s="143">
        <v>0</v>
      </c>
      <c r="T150" s="144">
        <f>S150*H150</f>
        <v>0</v>
      </c>
      <c r="AR150" s="145" t="s">
        <v>2093</v>
      </c>
      <c r="AT150" s="145" t="s">
        <v>169</v>
      </c>
      <c r="AU150" s="145" t="s">
        <v>86</v>
      </c>
      <c r="AY150" s="18" t="s">
        <v>167</v>
      </c>
      <c r="BE150" s="146">
        <f>IF(N150="základní",J150,0)</f>
        <v>0</v>
      </c>
      <c r="BF150" s="146">
        <f>IF(N150="snížená",J150,0)</f>
        <v>0</v>
      </c>
      <c r="BG150" s="146">
        <f>IF(N150="zákl. přenesená",J150,0)</f>
        <v>0</v>
      </c>
      <c r="BH150" s="146">
        <f>IF(N150="sníž. přenesená",J150,0)</f>
        <v>0</v>
      </c>
      <c r="BI150" s="146">
        <f>IF(N150="nulová",J150,0)</f>
        <v>0</v>
      </c>
      <c r="BJ150" s="18" t="s">
        <v>86</v>
      </c>
      <c r="BK150" s="146">
        <f>ROUND(I150*H150,2)</f>
        <v>0</v>
      </c>
      <c r="BL150" s="18" t="s">
        <v>2093</v>
      </c>
      <c r="BM150" s="145" t="s">
        <v>2520</v>
      </c>
    </row>
    <row r="151" spans="2:65" s="1" customFormat="1" ht="10.199999999999999" x14ac:dyDescent="0.2">
      <c r="B151" s="34"/>
      <c r="D151" s="147" t="s">
        <v>176</v>
      </c>
      <c r="F151" s="148" t="s">
        <v>2521</v>
      </c>
      <c r="I151" s="149"/>
      <c r="L151" s="34"/>
      <c r="M151" s="150"/>
      <c r="T151" s="55"/>
      <c r="AT151" s="18" t="s">
        <v>176</v>
      </c>
      <c r="AU151" s="18" t="s">
        <v>86</v>
      </c>
    </row>
    <row r="152" spans="2:65" s="12" customFormat="1" ht="10.199999999999999" x14ac:dyDescent="0.2">
      <c r="B152" s="151"/>
      <c r="D152" s="152" t="s">
        <v>178</v>
      </c>
      <c r="E152" s="153" t="s">
        <v>3</v>
      </c>
      <c r="F152" s="154" t="s">
        <v>2522</v>
      </c>
      <c r="H152" s="153" t="s">
        <v>3</v>
      </c>
      <c r="I152" s="155"/>
      <c r="L152" s="151"/>
      <c r="M152" s="156"/>
      <c r="T152" s="157"/>
      <c r="AT152" s="153" t="s">
        <v>178</v>
      </c>
      <c r="AU152" s="153" t="s">
        <v>86</v>
      </c>
      <c r="AV152" s="12" t="s">
        <v>86</v>
      </c>
      <c r="AW152" s="12" t="s">
        <v>41</v>
      </c>
      <c r="AX152" s="12" t="s">
        <v>79</v>
      </c>
      <c r="AY152" s="153" t="s">
        <v>167</v>
      </c>
    </row>
    <row r="153" spans="2:65" s="13" customFormat="1" ht="10.199999999999999" x14ac:dyDescent="0.2">
      <c r="B153" s="158"/>
      <c r="D153" s="152" t="s">
        <v>178</v>
      </c>
      <c r="E153" s="159" t="s">
        <v>3</v>
      </c>
      <c r="F153" s="160" t="s">
        <v>2523</v>
      </c>
      <c r="H153" s="161">
        <v>5</v>
      </c>
      <c r="I153" s="162"/>
      <c r="L153" s="158"/>
      <c r="M153" s="163"/>
      <c r="T153" s="164"/>
      <c r="AT153" s="159" t="s">
        <v>178</v>
      </c>
      <c r="AU153" s="159" t="s">
        <v>86</v>
      </c>
      <c r="AV153" s="13" t="s">
        <v>88</v>
      </c>
      <c r="AW153" s="13" t="s">
        <v>41</v>
      </c>
      <c r="AX153" s="13" t="s">
        <v>79</v>
      </c>
      <c r="AY153" s="159" t="s">
        <v>167</v>
      </c>
    </row>
    <row r="154" spans="2:65" s="14" customFormat="1" ht="10.199999999999999" x14ac:dyDescent="0.2">
      <c r="B154" s="165"/>
      <c r="D154" s="152" t="s">
        <v>178</v>
      </c>
      <c r="E154" s="166" t="s">
        <v>3</v>
      </c>
      <c r="F154" s="167" t="s">
        <v>181</v>
      </c>
      <c r="H154" s="168">
        <v>5</v>
      </c>
      <c r="I154" s="169"/>
      <c r="L154" s="165"/>
      <c r="M154" s="179"/>
      <c r="N154" s="180"/>
      <c r="O154" s="180"/>
      <c r="P154" s="180"/>
      <c r="Q154" s="180"/>
      <c r="R154" s="180"/>
      <c r="S154" s="180"/>
      <c r="T154" s="181"/>
      <c r="AT154" s="166" t="s">
        <v>178</v>
      </c>
      <c r="AU154" s="166" t="s">
        <v>86</v>
      </c>
      <c r="AV154" s="14" t="s">
        <v>174</v>
      </c>
      <c r="AW154" s="14" t="s">
        <v>41</v>
      </c>
      <c r="AX154" s="14" t="s">
        <v>86</v>
      </c>
      <c r="AY154" s="166" t="s">
        <v>167</v>
      </c>
    </row>
    <row r="155" spans="2:65" s="1" customFormat="1" ht="6.9" customHeight="1" x14ac:dyDescent="0.2">
      <c r="B155" s="43"/>
      <c r="C155" s="44"/>
      <c r="D155" s="44"/>
      <c r="E155" s="44"/>
      <c r="F155" s="44"/>
      <c r="G155" s="44"/>
      <c r="H155" s="44"/>
      <c r="I155" s="44"/>
      <c r="J155" s="44"/>
      <c r="K155" s="44"/>
      <c r="L155" s="34"/>
    </row>
  </sheetData>
  <autoFilter ref="C84:K154" xr:uid="{00000000-0009-0000-0000-000009000000}"/>
  <mergeCells count="10">
    <mergeCell ref="E50:H50"/>
    <mergeCell ref="E75:H75"/>
    <mergeCell ref="E77:H77"/>
    <mergeCell ref="L2:V2"/>
    <mergeCell ref="E24:H24"/>
    <mergeCell ref="E7:H7"/>
    <mergeCell ref="E9:H9"/>
    <mergeCell ref="E18:H18"/>
    <mergeCell ref="E27:H27"/>
    <mergeCell ref="E48:H48"/>
  </mergeCells>
  <hyperlinks>
    <hyperlink ref="F89" r:id="rId1" xr:uid="{00000000-0004-0000-0900-000000000000}"/>
    <hyperlink ref="F91" r:id="rId2" xr:uid="{00000000-0004-0000-0900-000001000000}"/>
    <hyperlink ref="F96" r:id="rId3" xr:uid="{00000000-0004-0000-0900-000002000000}"/>
    <hyperlink ref="F98" r:id="rId4" xr:uid="{00000000-0004-0000-0900-000003000000}"/>
    <hyperlink ref="F103" r:id="rId5" xr:uid="{00000000-0004-0000-0900-000004000000}"/>
    <hyperlink ref="F107" r:id="rId6" xr:uid="{00000000-0004-0000-0900-000005000000}"/>
    <hyperlink ref="F109" r:id="rId7" xr:uid="{00000000-0004-0000-0900-000006000000}"/>
    <hyperlink ref="F111" r:id="rId8" xr:uid="{00000000-0004-0000-0900-000007000000}"/>
    <hyperlink ref="F113" r:id="rId9" xr:uid="{00000000-0004-0000-0900-000008000000}"/>
    <hyperlink ref="F115" r:id="rId10" xr:uid="{00000000-0004-0000-0900-000009000000}"/>
    <hyperlink ref="F117" r:id="rId11" xr:uid="{00000000-0004-0000-0900-00000A000000}"/>
    <hyperlink ref="F119" r:id="rId12" xr:uid="{00000000-0004-0000-0900-00000B000000}"/>
    <hyperlink ref="F121" r:id="rId13" xr:uid="{00000000-0004-0000-0900-00000C000000}"/>
    <hyperlink ref="F123" r:id="rId14" xr:uid="{00000000-0004-0000-0900-00000D000000}"/>
    <hyperlink ref="F125" r:id="rId15" xr:uid="{00000000-0004-0000-0900-00000E000000}"/>
    <hyperlink ref="F127" r:id="rId16" xr:uid="{00000000-0004-0000-0900-00000F000000}"/>
    <hyperlink ref="F129" r:id="rId17" xr:uid="{00000000-0004-0000-0900-000010000000}"/>
    <hyperlink ref="F131" r:id="rId18" xr:uid="{00000000-0004-0000-0900-000011000000}"/>
    <hyperlink ref="F134" r:id="rId19" xr:uid="{00000000-0004-0000-0900-000012000000}"/>
    <hyperlink ref="F138" r:id="rId20" xr:uid="{00000000-0004-0000-0900-000013000000}"/>
    <hyperlink ref="F142" r:id="rId21" xr:uid="{00000000-0004-0000-0900-000014000000}"/>
    <hyperlink ref="F146" r:id="rId22" xr:uid="{00000000-0004-0000-0900-000015000000}"/>
    <hyperlink ref="F151" r:id="rId23" xr:uid="{00000000-0004-0000-0900-000016000000}"/>
  </hyperlinks>
  <pageMargins left="0.39374999999999999" right="0.39374999999999999" top="0.39374999999999999" bottom="0.39374999999999999" header="0" footer="0"/>
  <pageSetup paperSize="9" fitToHeight="100" orientation="landscape" blackAndWhite="1"/>
  <headerFooter>
    <oddFooter>&amp;CStrana &amp;P z &amp;N</oddFooter>
  </headerFooter>
  <drawing r:id="rId2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B2:BM112"/>
  <sheetViews>
    <sheetView showGridLines="0" workbookViewId="0"/>
  </sheetViews>
  <sheetFormatPr defaultRowHeight="14.4"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4" customWidth="1"/>
    <col min="9" max="9" width="15.85546875" customWidth="1"/>
    <col min="10" max="11" width="22.28515625" customWidth="1"/>
    <col min="12" max="12" width="9.28515625" customWidth="1"/>
    <col min="13" max="13" width="10.85546875" hidden="1" customWidth="1"/>
    <col min="14" max="14" width="9.28515625" hidden="1"/>
    <col min="15" max="20" width="14.140625" hidden="1" customWidth="1"/>
    <col min="21" max="21" width="16.28515625" hidden="1" customWidth="1"/>
    <col min="22" max="22" width="12.28515625" customWidth="1"/>
    <col min="23" max="23" width="16.28515625" customWidth="1"/>
    <col min="24" max="24" width="12.28515625" customWidth="1"/>
    <col min="25" max="25" width="15" customWidth="1"/>
    <col min="26" max="26" width="11" customWidth="1"/>
    <col min="27" max="27" width="15" customWidth="1"/>
    <col min="28" max="28" width="16.28515625" customWidth="1"/>
    <col min="29" max="29" width="11" customWidth="1"/>
    <col min="30" max="30" width="15" customWidth="1"/>
    <col min="31" max="31" width="16.28515625" customWidth="1"/>
    <col min="44" max="65" width="9.28515625" hidden="1"/>
  </cols>
  <sheetData>
    <row r="2" spans="2:46" ht="36.9" customHeight="1" x14ac:dyDescent="0.2">
      <c r="L2" s="311" t="s">
        <v>6</v>
      </c>
      <c r="M2" s="296"/>
      <c r="N2" s="296"/>
      <c r="O2" s="296"/>
      <c r="P2" s="296"/>
      <c r="Q2" s="296"/>
      <c r="R2" s="296"/>
      <c r="S2" s="296"/>
      <c r="T2" s="296"/>
      <c r="U2" s="296"/>
      <c r="V2" s="296"/>
      <c r="AT2" s="18" t="s">
        <v>120</v>
      </c>
    </row>
    <row r="3" spans="2:46" ht="6.9" customHeight="1" x14ac:dyDescent="0.2">
      <c r="B3" s="19"/>
      <c r="C3" s="20"/>
      <c r="D3" s="20"/>
      <c r="E3" s="20"/>
      <c r="F3" s="20"/>
      <c r="G3" s="20"/>
      <c r="H3" s="20"/>
      <c r="I3" s="20"/>
      <c r="J3" s="20"/>
      <c r="K3" s="20"/>
      <c r="L3" s="21"/>
      <c r="AT3" s="18" t="s">
        <v>88</v>
      </c>
    </row>
    <row r="4" spans="2:46" ht="24.9" customHeight="1" x14ac:dyDescent="0.2">
      <c r="B4" s="21"/>
      <c r="D4" s="22" t="s">
        <v>130</v>
      </c>
      <c r="L4" s="21"/>
      <c r="M4" s="92" t="s">
        <v>11</v>
      </c>
      <c r="AT4" s="18" t="s">
        <v>4</v>
      </c>
    </row>
    <row r="5" spans="2:46" ht="6.9" customHeight="1" x14ac:dyDescent="0.2">
      <c r="B5" s="21"/>
      <c r="L5" s="21"/>
    </row>
    <row r="6" spans="2:46" ht="12" customHeight="1" x14ac:dyDescent="0.2">
      <c r="B6" s="21"/>
      <c r="D6" s="28" t="s">
        <v>17</v>
      </c>
      <c r="L6" s="21"/>
    </row>
    <row r="7" spans="2:46" ht="16.5" customHeight="1" x14ac:dyDescent="0.2">
      <c r="B7" s="21"/>
      <c r="E7" s="326" t="str">
        <f>'Rekapitulace stavby'!K6</f>
        <v>Stavební úpravy objektu ve vnitrobloku</v>
      </c>
      <c r="F7" s="327"/>
      <c r="G7" s="327"/>
      <c r="H7" s="327"/>
      <c r="L7" s="21"/>
    </row>
    <row r="8" spans="2:46" s="1" customFormat="1" ht="12" customHeight="1" x14ac:dyDescent="0.2">
      <c r="B8" s="34"/>
      <c r="D8" s="28" t="s">
        <v>131</v>
      </c>
      <c r="L8" s="34"/>
    </row>
    <row r="9" spans="2:46" s="1" customFormat="1" ht="16.5" customHeight="1" x14ac:dyDescent="0.2">
      <c r="B9" s="34"/>
      <c r="E9" s="289" t="s">
        <v>2524</v>
      </c>
      <c r="F9" s="328"/>
      <c r="G9" s="328"/>
      <c r="H9" s="328"/>
      <c r="L9" s="34"/>
    </row>
    <row r="10" spans="2:46" s="1" customFormat="1" ht="10.199999999999999" x14ac:dyDescent="0.2">
      <c r="B10" s="34"/>
      <c r="L10" s="34"/>
    </row>
    <row r="11" spans="2:46" s="1" customFormat="1" ht="12" customHeight="1" x14ac:dyDescent="0.2">
      <c r="B11" s="34"/>
      <c r="D11" s="28" t="s">
        <v>19</v>
      </c>
      <c r="F11" s="26" t="s">
        <v>20</v>
      </c>
      <c r="I11" s="28" t="s">
        <v>21</v>
      </c>
      <c r="J11" s="26" t="s">
        <v>3</v>
      </c>
      <c r="L11" s="34"/>
    </row>
    <row r="12" spans="2:46" s="1" customFormat="1" ht="12" customHeight="1" x14ac:dyDescent="0.2">
      <c r="B12" s="34"/>
      <c r="D12" s="28" t="s">
        <v>23</v>
      </c>
      <c r="F12" s="26" t="s">
        <v>24</v>
      </c>
      <c r="I12" s="28" t="s">
        <v>25</v>
      </c>
      <c r="J12" s="51" t="str">
        <f>'Rekapitulace stavby'!AN8</f>
        <v>15. 8. 2024</v>
      </c>
      <c r="L12" s="34"/>
    </row>
    <row r="13" spans="2:46" s="1" customFormat="1" ht="10.8" customHeight="1" x14ac:dyDescent="0.2">
      <c r="B13" s="34"/>
      <c r="L13" s="34"/>
    </row>
    <row r="14" spans="2:46" s="1" customFormat="1" ht="12" customHeight="1" x14ac:dyDescent="0.2">
      <c r="B14" s="34"/>
      <c r="D14" s="28" t="s">
        <v>31</v>
      </c>
      <c r="I14" s="28" t="s">
        <v>32</v>
      </c>
      <c r="J14" s="26" t="s">
        <v>3</v>
      </c>
      <c r="L14" s="34"/>
    </row>
    <row r="15" spans="2:46" s="1" customFormat="1" ht="18" customHeight="1" x14ac:dyDescent="0.2">
      <c r="B15" s="34"/>
      <c r="E15" s="26" t="s">
        <v>33</v>
      </c>
      <c r="I15" s="28" t="s">
        <v>34</v>
      </c>
      <c r="J15" s="26" t="s">
        <v>3</v>
      </c>
      <c r="L15" s="34"/>
    </row>
    <row r="16" spans="2:46" s="1" customFormat="1" ht="6.9" customHeight="1" x14ac:dyDescent="0.2">
      <c r="B16" s="34"/>
      <c r="L16" s="34"/>
    </row>
    <row r="17" spans="2:12" s="1" customFormat="1" ht="12" customHeight="1" x14ac:dyDescent="0.2">
      <c r="B17" s="34"/>
      <c r="D17" s="28" t="s">
        <v>35</v>
      </c>
      <c r="I17" s="28" t="s">
        <v>32</v>
      </c>
      <c r="J17" s="29" t="str">
        <f>'Rekapitulace stavby'!AN13</f>
        <v>Vyplň údaj</v>
      </c>
      <c r="L17" s="34"/>
    </row>
    <row r="18" spans="2:12" s="1" customFormat="1" ht="18" customHeight="1" x14ac:dyDescent="0.2">
      <c r="B18" s="34"/>
      <c r="E18" s="329" t="str">
        <f>'Rekapitulace stavby'!E14</f>
        <v>Vyplň údaj</v>
      </c>
      <c r="F18" s="295"/>
      <c r="G18" s="295"/>
      <c r="H18" s="295"/>
      <c r="I18" s="28" t="s">
        <v>34</v>
      </c>
      <c r="J18" s="29" t="str">
        <f>'Rekapitulace stavby'!AN14</f>
        <v>Vyplň údaj</v>
      </c>
      <c r="L18" s="34"/>
    </row>
    <row r="19" spans="2:12" s="1" customFormat="1" ht="6.9" customHeight="1" x14ac:dyDescent="0.2">
      <c r="B19" s="34"/>
      <c r="L19" s="34"/>
    </row>
    <row r="20" spans="2:12" s="1" customFormat="1" ht="12" customHeight="1" x14ac:dyDescent="0.2">
      <c r="B20" s="34"/>
      <c r="D20" s="28" t="s">
        <v>37</v>
      </c>
      <c r="I20" s="28" t="s">
        <v>32</v>
      </c>
      <c r="J20" s="26" t="s">
        <v>38</v>
      </c>
      <c r="L20" s="34"/>
    </row>
    <row r="21" spans="2:12" s="1" customFormat="1" ht="18" customHeight="1" x14ac:dyDescent="0.2">
      <c r="B21" s="34"/>
      <c r="E21" s="26" t="s">
        <v>39</v>
      </c>
      <c r="I21" s="28" t="s">
        <v>34</v>
      </c>
      <c r="J21" s="26" t="s">
        <v>40</v>
      </c>
      <c r="L21" s="34"/>
    </row>
    <row r="22" spans="2:12" s="1" customFormat="1" ht="6.9" customHeight="1" x14ac:dyDescent="0.2">
      <c r="B22" s="34"/>
      <c r="L22" s="34"/>
    </row>
    <row r="23" spans="2:12" s="1" customFormat="1" ht="12" customHeight="1" x14ac:dyDescent="0.2">
      <c r="B23" s="34"/>
      <c r="D23" s="28" t="s">
        <v>42</v>
      </c>
      <c r="I23" s="28" t="s">
        <v>32</v>
      </c>
      <c r="J23" s="29" t="str">
        <f>'Rekapitulace stavby'!AN19</f>
        <v>Vyplň údaj</v>
      </c>
      <c r="L23" s="34"/>
    </row>
    <row r="24" spans="2:12" s="1" customFormat="1" ht="18" customHeight="1" x14ac:dyDescent="0.2">
      <c r="B24" s="34"/>
      <c r="E24" s="329" t="str">
        <f>'Rekapitulace stavby'!E20</f>
        <v>Vyplň údaj</v>
      </c>
      <c r="F24" s="295"/>
      <c r="G24" s="295"/>
      <c r="H24" s="295"/>
      <c r="I24" s="28" t="s">
        <v>34</v>
      </c>
      <c r="J24" s="29" t="str">
        <f>'Rekapitulace stavby'!AN20</f>
        <v>Vyplň údaj</v>
      </c>
      <c r="L24" s="34"/>
    </row>
    <row r="25" spans="2:12" s="1" customFormat="1" ht="6.9" customHeight="1" x14ac:dyDescent="0.2">
      <c r="B25" s="34"/>
      <c r="L25" s="34"/>
    </row>
    <row r="26" spans="2:12" s="1" customFormat="1" ht="12" customHeight="1" x14ac:dyDescent="0.2">
      <c r="B26" s="34"/>
      <c r="D26" s="28" t="s">
        <v>43</v>
      </c>
      <c r="L26" s="34"/>
    </row>
    <row r="27" spans="2:12" s="7" customFormat="1" ht="119.25" customHeight="1" x14ac:dyDescent="0.2">
      <c r="B27" s="93"/>
      <c r="E27" s="300" t="s">
        <v>135</v>
      </c>
      <c r="F27" s="300"/>
      <c r="G27" s="300"/>
      <c r="H27" s="300"/>
      <c r="L27" s="93"/>
    </row>
    <row r="28" spans="2:12" s="1" customFormat="1" ht="6.9" customHeight="1" x14ac:dyDescent="0.2">
      <c r="B28" s="34"/>
      <c r="L28" s="34"/>
    </row>
    <row r="29" spans="2:12" s="1" customFormat="1" ht="6.9" customHeight="1" x14ac:dyDescent="0.2">
      <c r="B29" s="34"/>
      <c r="D29" s="52"/>
      <c r="E29" s="52"/>
      <c r="F29" s="52"/>
      <c r="G29" s="52"/>
      <c r="H29" s="52"/>
      <c r="I29" s="52"/>
      <c r="J29" s="52"/>
      <c r="K29" s="52"/>
      <c r="L29" s="34"/>
    </row>
    <row r="30" spans="2:12" s="1" customFormat="1" ht="25.35" customHeight="1" x14ac:dyDescent="0.2">
      <c r="B30" s="34"/>
      <c r="D30" s="94" t="s">
        <v>45</v>
      </c>
      <c r="J30" s="65">
        <f>ROUND(J85, 2)</f>
        <v>0</v>
      </c>
      <c r="L30" s="34"/>
    </row>
    <row r="31" spans="2:12" s="1" customFormat="1" ht="6.9" customHeight="1" x14ac:dyDescent="0.2">
      <c r="B31" s="34"/>
      <c r="D31" s="52"/>
      <c r="E31" s="52"/>
      <c r="F31" s="52"/>
      <c r="G31" s="52"/>
      <c r="H31" s="52"/>
      <c r="I31" s="52"/>
      <c r="J31" s="52"/>
      <c r="K31" s="52"/>
      <c r="L31" s="34"/>
    </row>
    <row r="32" spans="2:12" s="1" customFormat="1" ht="14.4" customHeight="1" x14ac:dyDescent="0.2">
      <c r="B32" s="34"/>
      <c r="F32" s="37" t="s">
        <v>47</v>
      </c>
      <c r="I32" s="37" t="s">
        <v>46</v>
      </c>
      <c r="J32" s="37" t="s">
        <v>48</v>
      </c>
      <c r="L32" s="34"/>
    </row>
    <row r="33" spans="2:12" s="1" customFormat="1" ht="14.4" customHeight="1" x14ac:dyDescent="0.2">
      <c r="B33" s="34"/>
      <c r="D33" s="54" t="s">
        <v>49</v>
      </c>
      <c r="E33" s="28" t="s">
        <v>50</v>
      </c>
      <c r="F33" s="85">
        <f>ROUND((SUM(BE85:BE111)),  2)</f>
        <v>0</v>
      </c>
      <c r="I33" s="95">
        <v>0.21</v>
      </c>
      <c r="J33" s="85">
        <f>ROUND(((SUM(BE85:BE111))*I33),  2)</f>
        <v>0</v>
      </c>
      <c r="L33" s="34"/>
    </row>
    <row r="34" spans="2:12" s="1" customFormat="1" ht="14.4" customHeight="1" x14ac:dyDescent="0.2">
      <c r="B34" s="34"/>
      <c r="E34" s="28" t="s">
        <v>51</v>
      </c>
      <c r="F34" s="85">
        <f>ROUND((SUM(BF85:BF111)),  2)</f>
        <v>0</v>
      </c>
      <c r="I34" s="95">
        <v>0.12</v>
      </c>
      <c r="J34" s="85">
        <f>ROUND(((SUM(BF85:BF111))*I34),  2)</f>
        <v>0</v>
      </c>
      <c r="L34" s="34"/>
    </row>
    <row r="35" spans="2:12" s="1" customFormat="1" ht="14.4" hidden="1" customHeight="1" x14ac:dyDescent="0.2">
      <c r="B35" s="34"/>
      <c r="E35" s="28" t="s">
        <v>52</v>
      </c>
      <c r="F35" s="85">
        <f>ROUND((SUM(BG85:BG111)),  2)</f>
        <v>0</v>
      </c>
      <c r="I35" s="95">
        <v>0.21</v>
      </c>
      <c r="J35" s="85">
        <f>0</f>
        <v>0</v>
      </c>
      <c r="L35" s="34"/>
    </row>
    <row r="36" spans="2:12" s="1" customFormat="1" ht="14.4" hidden="1" customHeight="1" x14ac:dyDescent="0.2">
      <c r="B36" s="34"/>
      <c r="E36" s="28" t="s">
        <v>53</v>
      </c>
      <c r="F36" s="85">
        <f>ROUND((SUM(BH85:BH111)),  2)</f>
        <v>0</v>
      </c>
      <c r="I36" s="95">
        <v>0.12</v>
      </c>
      <c r="J36" s="85">
        <f>0</f>
        <v>0</v>
      </c>
      <c r="L36" s="34"/>
    </row>
    <row r="37" spans="2:12" s="1" customFormat="1" ht="14.4" hidden="1" customHeight="1" x14ac:dyDescent="0.2">
      <c r="B37" s="34"/>
      <c r="E37" s="28" t="s">
        <v>54</v>
      </c>
      <c r="F37" s="85">
        <f>ROUND((SUM(BI85:BI111)),  2)</f>
        <v>0</v>
      </c>
      <c r="I37" s="95">
        <v>0</v>
      </c>
      <c r="J37" s="85">
        <f>0</f>
        <v>0</v>
      </c>
      <c r="L37" s="34"/>
    </row>
    <row r="38" spans="2:12" s="1" customFormat="1" ht="6.9" customHeight="1" x14ac:dyDescent="0.2">
      <c r="B38" s="34"/>
      <c r="L38" s="34"/>
    </row>
    <row r="39" spans="2:12" s="1" customFormat="1" ht="25.35" customHeight="1" x14ac:dyDescent="0.2">
      <c r="B39" s="34"/>
      <c r="C39" s="96"/>
      <c r="D39" s="97" t="s">
        <v>55</v>
      </c>
      <c r="E39" s="56"/>
      <c r="F39" s="56"/>
      <c r="G39" s="98" t="s">
        <v>56</v>
      </c>
      <c r="H39" s="99" t="s">
        <v>57</v>
      </c>
      <c r="I39" s="56"/>
      <c r="J39" s="100">
        <f>SUM(J30:J37)</f>
        <v>0</v>
      </c>
      <c r="K39" s="101"/>
      <c r="L39" s="34"/>
    </row>
    <row r="40" spans="2:12" s="1" customFormat="1" ht="14.4" customHeight="1" x14ac:dyDescent="0.2">
      <c r="B40" s="43"/>
      <c r="C40" s="44"/>
      <c r="D40" s="44"/>
      <c r="E40" s="44"/>
      <c r="F40" s="44"/>
      <c r="G40" s="44"/>
      <c r="H40" s="44"/>
      <c r="I40" s="44"/>
      <c r="J40" s="44"/>
      <c r="K40" s="44"/>
      <c r="L40" s="34"/>
    </row>
    <row r="44" spans="2:12" s="1" customFormat="1" ht="6.9" customHeight="1" x14ac:dyDescent="0.2">
      <c r="B44" s="45"/>
      <c r="C44" s="46"/>
      <c r="D44" s="46"/>
      <c r="E44" s="46"/>
      <c r="F44" s="46"/>
      <c r="G44" s="46"/>
      <c r="H44" s="46"/>
      <c r="I44" s="46"/>
      <c r="J44" s="46"/>
      <c r="K44" s="46"/>
      <c r="L44" s="34"/>
    </row>
    <row r="45" spans="2:12" s="1" customFormat="1" ht="24.9" customHeight="1" x14ac:dyDescent="0.2">
      <c r="B45" s="34"/>
      <c r="C45" s="22" t="s">
        <v>136</v>
      </c>
      <c r="L45" s="34"/>
    </row>
    <row r="46" spans="2:12" s="1" customFormat="1" ht="6.9" customHeight="1" x14ac:dyDescent="0.2">
      <c r="B46" s="34"/>
      <c r="L46" s="34"/>
    </row>
    <row r="47" spans="2:12" s="1" customFormat="1" ht="12" customHeight="1" x14ac:dyDescent="0.2">
      <c r="B47" s="34"/>
      <c r="C47" s="28" t="s">
        <v>17</v>
      </c>
      <c r="L47" s="34"/>
    </row>
    <row r="48" spans="2:12" s="1" customFormat="1" ht="16.5" customHeight="1" x14ac:dyDescent="0.2">
      <c r="B48" s="34"/>
      <c r="E48" s="326" t="str">
        <f>E7</f>
        <v>Stavební úpravy objektu ve vnitrobloku</v>
      </c>
      <c r="F48" s="327"/>
      <c r="G48" s="327"/>
      <c r="H48" s="327"/>
      <c r="L48" s="34"/>
    </row>
    <row r="49" spans="2:47" s="1" customFormat="1" ht="12" customHeight="1" x14ac:dyDescent="0.2">
      <c r="B49" s="34"/>
      <c r="C49" s="28" t="s">
        <v>131</v>
      </c>
      <c r="L49" s="34"/>
    </row>
    <row r="50" spans="2:47" s="1" customFormat="1" ht="16.5" customHeight="1" x14ac:dyDescent="0.2">
      <c r="B50" s="34"/>
      <c r="E50" s="289" t="str">
        <f>E9</f>
        <v>SO 04 - Vzduchotechnika (VZT)</v>
      </c>
      <c r="F50" s="328"/>
      <c r="G50" s="328"/>
      <c r="H50" s="328"/>
      <c r="L50" s="34"/>
    </row>
    <row r="51" spans="2:47" s="1" customFormat="1" ht="6.9" customHeight="1" x14ac:dyDescent="0.2">
      <c r="B51" s="34"/>
      <c r="L51" s="34"/>
    </row>
    <row r="52" spans="2:47" s="1" customFormat="1" ht="12" customHeight="1" x14ac:dyDescent="0.2">
      <c r="B52" s="34"/>
      <c r="C52" s="28" t="s">
        <v>23</v>
      </c>
      <c r="F52" s="26" t="str">
        <f>F12</f>
        <v>Sokolská 1805/26, 120 00 Praha 2</v>
      </c>
      <c r="I52" s="28" t="s">
        <v>25</v>
      </c>
      <c r="J52" s="51" t="str">
        <f>IF(J12="","",J12)</f>
        <v>15. 8. 2024</v>
      </c>
      <c r="L52" s="34"/>
    </row>
    <row r="53" spans="2:47" s="1" customFormat="1" ht="6.9" customHeight="1" x14ac:dyDescent="0.2">
      <c r="B53" s="34"/>
      <c r="L53" s="34"/>
    </row>
    <row r="54" spans="2:47" s="1" customFormat="1" ht="15.15" customHeight="1" x14ac:dyDescent="0.2">
      <c r="B54" s="34"/>
      <c r="C54" s="28" t="s">
        <v>31</v>
      </c>
      <c r="F54" s="26" t="str">
        <f>E15</f>
        <v>SANANIM z. ú.</v>
      </c>
      <c r="I54" s="28" t="s">
        <v>37</v>
      </c>
      <c r="J54" s="32" t="str">
        <f>E21</f>
        <v>PSK TUZAR s.r.o.</v>
      </c>
      <c r="L54" s="34"/>
    </row>
    <row r="55" spans="2:47" s="1" customFormat="1" ht="25.65" customHeight="1" x14ac:dyDescent="0.2">
      <c r="B55" s="34"/>
      <c r="C55" s="28" t="s">
        <v>35</v>
      </c>
      <c r="F55" s="26" t="str">
        <f>IF(E18="","",E18)</f>
        <v>Vyplň údaj</v>
      </c>
      <c r="I55" s="28" t="s">
        <v>42</v>
      </c>
      <c r="J55" s="32" t="str">
        <f>E24</f>
        <v>Vyplň údaj</v>
      </c>
      <c r="L55" s="34"/>
    </row>
    <row r="56" spans="2:47" s="1" customFormat="1" ht="10.35" customHeight="1" x14ac:dyDescent="0.2">
      <c r="B56" s="34"/>
      <c r="L56" s="34"/>
    </row>
    <row r="57" spans="2:47" s="1" customFormat="1" ht="29.25" customHeight="1" x14ac:dyDescent="0.2">
      <c r="B57" s="34"/>
      <c r="C57" s="102" t="s">
        <v>137</v>
      </c>
      <c r="D57" s="96"/>
      <c r="E57" s="96"/>
      <c r="F57" s="96"/>
      <c r="G57" s="96"/>
      <c r="H57" s="96"/>
      <c r="I57" s="96"/>
      <c r="J57" s="103" t="s">
        <v>138</v>
      </c>
      <c r="K57" s="96"/>
      <c r="L57" s="34"/>
    </row>
    <row r="58" spans="2:47" s="1" customFormat="1" ht="10.35" customHeight="1" x14ac:dyDescent="0.2">
      <c r="B58" s="34"/>
      <c r="L58" s="34"/>
    </row>
    <row r="59" spans="2:47" s="1" customFormat="1" ht="22.8" customHeight="1" x14ac:dyDescent="0.2">
      <c r="B59" s="34"/>
      <c r="C59" s="104" t="s">
        <v>77</v>
      </c>
      <c r="J59" s="65">
        <f>J85</f>
        <v>0</v>
      </c>
      <c r="L59" s="34"/>
      <c r="AU59" s="18" t="s">
        <v>139</v>
      </c>
    </row>
    <row r="60" spans="2:47" s="8" customFormat="1" ht="24.9" customHeight="1" x14ac:dyDescent="0.2">
      <c r="B60" s="105"/>
      <c r="D60" s="106" t="s">
        <v>2525</v>
      </c>
      <c r="E60" s="107"/>
      <c r="F60" s="107"/>
      <c r="G60" s="107"/>
      <c r="H60" s="107"/>
      <c r="I60" s="107"/>
      <c r="J60" s="108">
        <f>J86</f>
        <v>0</v>
      </c>
      <c r="L60" s="105"/>
    </row>
    <row r="61" spans="2:47" s="9" customFormat="1" ht="19.95" customHeight="1" x14ac:dyDescent="0.2">
      <c r="B61" s="109"/>
      <c r="D61" s="110" t="s">
        <v>2526</v>
      </c>
      <c r="E61" s="111"/>
      <c r="F61" s="111"/>
      <c r="G61" s="111"/>
      <c r="H61" s="111"/>
      <c r="I61" s="111"/>
      <c r="J61" s="112">
        <f>J87</f>
        <v>0</v>
      </c>
      <c r="L61" s="109"/>
    </row>
    <row r="62" spans="2:47" s="9" customFormat="1" ht="19.95" customHeight="1" x14ac:dyDescent="0.2">
      <c r="B62" s="109"/>
      <c r="D62" s="110" t="s">
        <v>2527</v>
      </c>
      <c r="E62" s="111"/>
      <c r="F62" s="111"/>
      <c r="G62" s="111"/>
      <c r="H62" s="111"/>
      <c r="I62" s="111"/>
      <c r="J62" s="112">
        <f>J95</f>
        <v>0</v>
      </c>
      <c r="L62" s="109"/>
    </row>
    <row r="63" spans="2:47" s="9" customFormat="1" ht="19.95" customHeight="1" x14ac:dyDescent="0.2">
      <c r="B63" s="109"/>
      <c r="D63" s="110" t="s">
        <v>2528</v>
      </c>
      <c r="E63" s="111"/>
      <c r="F63" s="111"/>
      <c r="G63" s="111"/>
      <c r="H63" s="111"/>
      <c r="I63" s="111"/>
      <c r="J63" s="112">
        <f>J106</f>
        <v>0</v>
      </c>
      <c r="L63" s="109"/>
    </row>
    <row r="64" spans="2:47" s="9" customFormat="1" ht="19.95" customHeight="1" x14ac:dyDescent="0.2">
      <c r="B64" s="109"/>
      <c r="D64" s="110" t="s">
        <v>2529</v>
      </c>
      <c r="E64" s="111"/>
      <c r="F64" s="111"/>
      <c r="G64" s="111"/>
      <c r="H64" s="111"/>
      <c r="I64" s="111"/>
      <c r="J64" s="112">
        <f>J108</f>
        <v>0</v>
      </c>
      <c r="L64" s="109"/>
    </row>
    <row r="65" spans="2:12" s="9" customFormat="1" ht="19.95" customHeight="1" x14ac:dyDescent="0.2">
      <c r="B65" s="109"/>
      <c r="D65" s="110" t="s">
        <v>2530</v>
      </c>
      <c r="E65" s="111"/>
      <c r="F65" s="111"/>
      <c r="G65" s="111"/>
      <c r="H65" s="111"/>
      <c r="I65" s="111"/>
      <c r="J65" s="112">
        <f>J110</f>
        <v>0</v>
      </c>
      <c r="L65" s="109"/>
    </row>
    <row r="66" spans="2:12" s="1" customFormat="1" ht="21.75" customHeight="1" x14ac:dyDescent="0.2">
      <c r="B66" s="34"/>
      <c r="L66" s="34"/>
    </row>
    <row r="67" spans="2:12" s="1" customFormat="1" ht="6.9" customHeight="1" x14ac:dyDescent="0.2">
      <c r="B67" s="43"/>
      <c r="C67" s="44"/>
      <c r="D67" s="44"/>
      <c r="E67" s="44"/>
      <c r="F67" s="44"/>
      <c r="G67" s="44"/>
      <c r="H67" s="44"/>
      <c r="I67" s="44"/>
      <c r="J67" s="44"/>
      <c r="K67" s="44"/>
      <c r="L67" s="34"/>
    </row>
    <row r="71" spans="2:12" s="1" customFormat="1" ht="6.9" customHeight="1" x14ac:dyDescent="0.2">
      <c r="B71" s="45"/>
      <c r="C71" s="46"/>
      <c r="D71" s="46"/>
      <c r="E71" s="46"/>
      <c r="F71" s="46"/>
      <c r="G71" s="46"/>
      <c r="H71" s="46"/>
      <c r="I71" s="46"/>
      <c r="J71" s="46"/>
      <c r="K71" s="46"/>
      <c r="L71" s="34"/>
    </row>
    <row r="72" spans="2:12" s="1" customFormat="1" ht="24.9" customHeight="1" x14ac:dyDescent="0.2">
      <c r="B72" s="34"/>
      <c r="C72" s="22" t="s">
        <v>152</v>
      </c>
      <c r="L72" s="34"/>
    </row>
    <row r="73" spans="2:12" s="1" customFormat="1" ht="6.9" customHeight="1" x14ac:dyDescent="0.2">
      <c r="B73" s="34"/>
      <c r="L73" s="34"/>
    </row>
    <row r="74" spans="2:12" s="1" customFormat="1" ht="12" customHeight="1" x14ac:dyDescent="0.2">
      <c r="B74" s="34"/>
      <c r="C74" s="28" t="s">
        <v>17</v>
      </c>
      <c r="L74" s="34"/>
    </row>
    <row r="75" spans="2:12" s="1" customFormat="1" ht="16.5" customHeight="1" x14ac:dyDescent="0.2">
      <c r="B75" s="34"/>
      <c r="E75" s="326" t="str">
        <f>E7</f>
        <v>Stavební úpravy objektu ve vnitrobloku</v>
      </c>
      <c r="F75" s="327"/>
      <c r="G75" s="327"/>
      <c r="H75" s="327"/>
      <c r="L75" s="34"/>
    </row>
    <row r="76" spans="2:12" s="1" customFormat="1" ht="12" customHeight="1" x14ac:dyDescent="0.2">
      <c r="B76" s="34"/>
      <c r="C76" s="28" t="s">
        <v>131</v>
      </c>
      <c r="L76" s="34"/>
    </row>
    <row r="77" spans="2:12" s="1" customFormat="1" ht="16.5" customHeight="1" x14ac:dyDescent="0.2">
      <c r="B77" s="34"/>
      <c r="E77" s="289" t="str">
        <f>E9</f>
        <v>SO 04 - Vzduchotechnika (VZT)</v>
      </c>
      <c r="F77" s="328"/>
      <c r="G77" s="328"/>
      <c r="H77" s="328"/>
      <c r="L77" s="34"/>
    </row>
    <row r="78" spans="2:12" s="1" customFormat="1" ht="6.9" customHeight="1" x14ac:dyDescent="0.2">
      <c r="B78" s="34"/>
      <c r="L78" s="34"/>
    </row>
    <row r="79" spans="2:12" s="1" customFormat="1" ht="12" customHeight="1" x14ac:dyDescent="0.2">
      <c r="B79" s="34"/>
      <c r="C79" s="28" t="s">
        <v>23</v>
      </c>
      <c r="F79" s="26" t="str">
        <f>F12</f>
        <v>Sokolská 1805/26, 120 00 Praha 2</v>
      </c>
      <c r="I79" s="28" t="s">
        <v>25</v>
      </c>
      <c r="J79" s="51" t="str">
        <f>IF(J12="","",J12)</f>
        <v>15. 8. 2024</v>
      </c>
      <c r="L79" s="34"/>
    </row>
    <row r="80" spans="2:12" s="1" customFormat="1" ht="6.9" customHeight="1" x14ac:dyDescent="0.2">
      <c r="B80" s="34"/>
      <c r="L80" s="34"/>
    </row>
    <row r="81" spans="2:65" s="1" customFormat="1" ht="15.15" customHeight="1" x14ac:dyDescent="0.2">
      <c r="B81" s="34"/>
      <c r="C81" s="28" t="s">
        <v>31</v>
      </c>
      <c r="F81" s="26" t="str">
        <f>E15</f>
        <v>SANANIM z. ú.</v>
      </c>
      <c r="I81" s="28" t="s">
        <v>37</v>
      </c>
      <c r="J81" s="32" t="str">
        <f>E21</f>
        <v>PSK TUZAR s.r.o.</v>
      </c>
      <c r="L81" s="34"/>
    </row>
    <row r="82" spans="2:65" s="1" customFormat="1" ht="25.65" customHeight="1" x14ac:dyDescent="0.2">
      <c r="B82" s="34"/>
      <c r="C82" s="28" t="s">
        <v>35</v>
      </c>
      <c r="F82" s="26" t="str">
        <f>IF(E18="","",E18)</f>
        <v>Vyplň údaj</v>
      </c>
      <c r="I82" s="28" t="s">
        <v>42</v>
      </c>
      <c r="J82" s="32" t="str">
        <f>E24</f>
        <v>Vyplň údaj</v>
      </c>
      <c r="L82" s="34"/>
    </row>
    <row r="83" spans="2:65" s="1" customFormat="1" ht="10.35" customHeight="1" x14ac:dyDescent="0.2">
      <c r="B83" s="34"/>
      <c r="L83" s="34"/>
    </row>
    <row r="84" spans="2:65" s="10" customFormat="1" ht="29.25" customHeight="1" x14ac:dyDescent="0.2">
      <c r="B84" s="113"/>
      <c r="C84" s="114" t="s">
        <v>153</v>
      </c>
      <c r="D84" s="115" t="s">
        <v>64</v>
      </c>
      <c r="E84" s="115" t="s">
        <v>60</v>
      </c>
      <c r="F84" s="115" t="s">
        <v>61</v>
      </c>
      <c r="G84" s="115" t="s">
        <v>154</v>
      </c>
      <c r="H84" s="115" t="s">
        <v>155</v>
      </c>
      <c r="I84" s="115" t="s">
        <v>156</v>
      </c>
      <c r="J84" s="115" t="s">
        <v>138</v>
      </c>
      <c r="K84" s="116" t="s">
        <v>157</v>
      </c>
      <c r="L84" s="113"/>
      <c r="M84" s="58" t="s">
        <v>3</v>
      </c>
      <c r="N84" s="59" t="s">
        <v>49</v>
      </c>
      <c r="O84" s="59" t="s">
        <v>158</v>
      </c>
      <c r="P84" s="59" t="s">
        <v>159</v>
      </c>
      <c r="Q84" s="59" t="s">
        <v>160</v>
      </c>
      <c r="R84" s="59" t="s">
        <v>161</v>
      </c>
      <c r="S84" s="59" t="s">
        <v>162</v>
      </c>
      <c r="T84" s="60" t="s">
        <v>163</v>
      </c>
    </row>
    <row r="85" spans="2:65" s="1" customFormat="1" ht="22.8" customHeight="1" x14ac:dyDescent="0.3">
      <c r="B85" s="34"/>
      <c r="C85" s="63" t="s">
        <v>164</v>
      </c>
      <c r="J85" s="117">
        <f>BK85</f>
        <v>0</v>
      </c>
      <c r="L85" s="34"/>
      <c r="M85" s="61"/>
      <c r="N85" s="52"/>
      <c r="O85" s="52"/>
      <c r="P85" s="118">
        <f>P86</f>
        <v>0</v>
      </c>
      <c r="Q85" s="52"/>
      <c r="R85" s="118">
        <f>R86</f>
        <v>0</v>
      </c>
      <c r="S85" s="52"/>
      <c r="T85" s="119">
        <f>T86</f>
        <v>0</v>
      </c>
      <c r="AT85" s="18" t="s">
        <v>78</v>
      </c>
      <c r="AU85" s="18" t="s">
        <v>139</v>
      </c>
      <c r="BK85" s="120">
        <f>BK86</f>
        <v>0</v>
      </c>
    </row>
    <row r="86" spans="2:65" s="11" customFormat="1" ht="25.95" customHeight="1" x14ac:dyDescent="0.25">
      <c r="B86" s="121"/>
      <c r="D86" s="122" t="s">
        <v>78</v>
      </c>
      <c r="E86" s="123" t="s">
        <v>2531</v>
      </c>
      <c r="F86" s="123" t="s">
        <v>119</v>
      </c>
      <c r="I86" s="124"/>
      <c r="J86" s="125">
        <f>BK86</f>
        <v>0</v>
      </c>
      <c r="L86" s="121"/>
      <c r="M86" s="126"/>
      <c r="P86" s="127">
        <f>P87+P95+P106+P108+P110</f>
        <v>0</v>
      </c>
      <c r="R86" s="127">
        <f>R87+R95+R106+R108+R110</f>
        <v>0</v>
      </c>
      <c r="T86" s="128">
        <f>T87+T95+T106+T108+T110</f>
        <v>0</v>
      </c>
      <c r="AR86" s="122" t="s">
        <v>86</v>
      </c>
      <c r="AT86" s="129" t="s">
        <v>78</v>
      </c>
      <c r="AU86" s="129" t="s">
        <v>79</v>
      </c>
      <c r="AY86" s="122" t="s">
        <v>167</v>
      </c>
      <c r="BK86" s="130">
        <f>BK87+BK95+BK106+BK108+BK110</f>
        <v>0</v>
      </c>
    </row>
    <row r="87" spans="2:65" s="11" customFormat="1" ht="22.8" customHeight="1" x14ac:dyDescent="0.25">
      <c r="B87" s="121"/>
      <c r="D87" s="122" t="s">
        <v>78</v>
      </c>
      <c r="E87" s="131" t="s">
        <v>2532</v>
      </c>
      <c r="F87" s="131" t="s">
        <v>2533</v>
      </c>
      <c r="I87" s="124"/>
      <c r="J87" s="132">
        <f>BK87</f>
        <v>0</v>
      </c>
      <c r="L87" s="121"/>
      <c r="M87" s="126"/>
      <c r="P87" s="127">
        <f>SUM(P88:P94)</f>
        <v>0</v>
      </c>
      <c r="R87" s="127">
        <f>SUM(R88:R94)</f>
        <v>0</v>
      </c>
      <c r="T87" s="128">
        <f>SUM(T88:T94)</f>
        <v>0</v>
      </c>
      <c r="AR87" s="122" t="s">
        <v>86</v>
      </c>
      <c r="AT87" s="129" t="s">
        <v>78</v>
      </c>
      <c r="AU87" s="129" t="s">
        <v>86</v>
      </c>
      <c r="AY87" s="122" t="s">
        <v>167</v>
      </c>
      <c r="BK87" s="130">
        <f>SUM(BK88:BK94)</f>
        <v>0</v>
      </c>
    </row>
    <row r="88" spans="2:65" s="1" customFormat="1" ht="24.15" customHeight="1" x14ac:dyDescent="0.2">
      <c r="B88" s="133"/>
      <c r="C88" s="134" t="s">
        <v>86</v>
      </c>
      <c r="D88" s="134" t="s">
        <v>169</v>
      </c>
      <c r="E88" s="135" t="s">
        <v>2534</v>
      </c>
      <c r="F88" s="136" t="s">
        <v>2535</v>
      </c>
      <c r="G88" s="137" t="s">
        <v>1617</v>
      </c>
      <c r="H88" s="138">
        <v>1</v>
      </c>
      <c r="I88" s="139"/>
      <c r="J88" s="140">
        <f t="shared" ref="J88:J94" si="0">ROUND(I88*H88,2)</f>
        <v>0</v>
      </c>
      <c r="K88" s="136" t="s">
        <v>3</v>
      </c>
      <c r="L88" s="34"/>
      <c r="M88" s="141" t="s">
        <v>3</v>
      </c>
      <c r="N88" s="142" t="s">
        <v>50</v>
      </c>
      <c r="P88" s="143">
        <f t="shared" ref="P88:P94" si="1">O88*H88</f>
        <v>0</v>
      </c>
      <c r="Q88" s="143">
        <v>0</v>
      </c>
      <c r="R88" s="143">
        <f t="shared" ref="R88:R94" si="2">Q88*H88</f>
        <v>0</v>
      </c>
      <c r="S88" s="143">
        <v>0</v>
      </c>
      <c r="T88" s="144">
        <f t="shared" ref="T88:T94" si="3">S88*H88</f>
        <v>0</v>
      </c>
      <c r="AR88" s="145" t="s">
        <v>174</v>
      </c>
      <c r="AT88" s="145" t="s">
        <v>169</v>
      </c>
      <c r="AU88" s="145" t="s">
        <v>88</v>
      </c>
      <c r="AY88" s="18" t="s">
        <v>167</v>
      </c>
      <c r="BE88" s="146">
        <f t="shared" ref="BE88:BE94" si="4">IF(N88="základní",J88,0)</f>
        <v>0</v>
      </c>
      <c r="BF88" s="146">
        <f t="shared" ref="BF88:BF94" si="5">IF(N88="snížená",J88,0)</f>
        <v>0</v>
      </c>
      <c r="BG88" s="146">
        <f t="shared" ref="BG88:BG94" si="6">IF(N88="zákl. přenesená",J88,0)</f>
        <v>0</v>
      </c>
      <c r="BH88" s="146">
        <f t="shared" ref="BH88:BH94" si="7">IF(N88="sníž. přenesená",J88,0)</f>
        <v>0</v>
      </c>
      <c r="BI88" s="146">
        <f t="shared" ref="BI88:BI94" si="8">IF(N88="nulová",J88,0)</f>
        <v>0</v>
      </c>
      <c r="BJ88" s="18" t="s">
        <v>86</v>
      </c>
      <c r="BK88" s="146">
        <f t="shared" ref="BK88:BK94" si="9">ROUND(I88*H88,2)</f>
        <v>0</v>
      </c>
      <c r="BL88" s="18" t="s">
        <v>174</v>
      </c>
      <c r="BM88" s="145" t="s">
        <v>2536</v>
      </c>
    </row>
    <row r="89" spans="2:65" s="1" customFormat="1" ht="16.5" customHeight="1" x14ac:dyDescent="0.2">
      <c r="B89" s="133"/>
      <c r="C89" s="134" t="s">
        <v>88</v>
      </c>
      <c r="D89" s="134" t="s">
        <v>169</v>
      </c>
      <c r="E89" s="135" t="s">
        <v>2537</v>
      </c>
      <c r="F89" s="136" t="s">
        <v>2538</v>
      </c>
      <c r="G89" s="137" t="s">
        <v>1617</v>
      </c>
      <c r="H89" s="138">
        <v>2</v>
      </c>
      <c r="I89" s="139"/>
      <c r="J89" s="140">
        <f t="shared" si="0"/>
        <v>0</v>
      </c>
      <c r="K89" s="136" t="s">
        <v>3</v>
      </c>
      <c r="L89" s="34"/>
      <c r="M89" s="141" t="s">
        <v>3</v>
      </c>
      <c r="N89" s="142" t="s">
        <v>50</v>
      </c>
      <c r="P89" s="143">
        <f t="shared" si="1"/>
        <v>0</v>
      </c>
      <c r="Q89" s="143">
        <v>0</v>
      </c>
      <c r="R89" s="143">
        <f t="shared" si="2"/>
        <v>0</v>
      </c>
      <c r="S89" s="143">
        <v>0</v>
      </c>
      <c r="T89" s="144">
        <f t="shared" si="3"/>
        <v>0</v>
      </c>
      <c r="AR89" s="145" t="s">
        <v>174</v>
      </c>
      <c r="AT89" s="145" t="s">
        <v>169</v>
      </c>
      <c r="AU89" s="145" t="s">
        <v>88</v>
      </c>
      <c r="AY89" s="18" t="s">
        <v>167</v>
      </c>
      <c r="BE89" s="146">
        <f t="shared" si="4"/>
        <v>0</v>
      </c>
      <c r="BF89" s="146">
        <f t="shared" si="5"/>
        <v>0</v>
      </c>
      <c r="BG89" s="146">
        <f t="shared" si="6"/>
        <v>0</v>
      </c>
      <c r="BH89" s="146">
        <f t="shared" si="7"/>
        <v>0</v>
      </c>
      <c r="BI89" s="146">
        <f t="shared" si="8"/>
        <v>0</v>
      </c>
      <c r="BJ89" s="18" t="s">
        <v>86</v>
      </c>
      <c r="BK89" s="146">
        <f t="shared" si="9"/>
        <v>0</v>
      </c>
      <c r="BL89" s="18" t="s">
        <v>174</v>
      </c>
      <c r="BM89" s="145" t="s">
        <v>2539</v>
      </c>
    </row>
    <row r="90" spans="2:65" s="1" customFormat="1" ht="16.5" customHeight="1" x14ac:dyDescent="0.2">
      <c r="B90" s="133"/>
      <c r="C90" s="134" t="s">
        <v>188</v>
      </c>
      <c r="D90" s="134" t="s">
        <v>169</v>
      </c>
      <c r="E90" s="135" t="s">
        <v>2540</v>
      </c>
      <c r="F90" s="136" t="s">
        <v>2541</v>
      </c>
      <c r="G90" s="137" t="s">
        <v>1617</v>
      </c>
      <c r="H90" s="138">
        <v>2</v>
      </c>
      <c r="I90" s="139"/>
      <c r="J90" s="140">
        <f t="shared" si="0"/>
        <v>0</v>
      </c>
      <c r="K90" s="136" t="s">
        <v>3</v>
      </c>
      <c r="L90" s="34"/>
      <c r="M90" s="141" t="s">
        <v>3</v>
      </c>
      <c r="N90" s="142" t="s">
        <v>50</v>
      </c>
      <c r="P90" s="143">
        <f t="shared" si="1"/>
        <v>0</v>
      </c>
      <c r="Q90" s="143">
        <v>0</v>
      </c>
      <c r="R90" s="143">
        <f t="shared" si="2"/>
        <v>0</v>
      </c>
      <c r="S90" s="143">
        <v>0</v>
      </c>
      <c r="T90" s="144">
        <f t="shared" si="3"/>
        <v>0</v>
      </c>
      <c r="AR90" s="145" t="s">
        <v>174</v>
      </c>
      <c r="AT90" s="145" t="s">
        <v>169</v>
      </c>
      <c r="AU90" s="145" t="s">
        <v>88</v>
      </c>
      <c r="AY90" s="18" t="s">
        <v>167</v>
      </c>
      <c r="BE90" s="146">
        <f t="shared" si="4"/>
        <v>0</v>
      </c>
      <c r="BF90" s="146">
        <f t="shared" si="5"/>
        <v>0</v>
      </c>
      <c r="BG90" s="146">
        <f t="shared" si="6"/>
        <v>0</v>
      </c>
      <c r="BH90" s="146">
        <f t="shared" si="7"/>
        <v>0</v>
      </c>
      <c r="BI90" s="146">
        <f t="shared" si="8"/>
        <v>0</v>
      </c>
      <c r="BJ90" s="18" t="s">
        <v>86</v>
      </c>
      <c r="BK90" s="146">
        <f t="shared" si="9"/>
        <v>0</v>
      </c>
      <c r="BL90" s="18" t="s">
        <v>174</v>
      </c>
      <c r="BM90" s="145" t="s">
        <v>2542</v>
      </c>
    </row>
    <row r="91" spans="2:65" s="1" customFormat="1" ht="16.5" customHeight="1" x14ac:dyDescent="0.2">
      <c r="B91" s="133"/>
      <c r="C91" s="134" t="s">
        <v>174</v>
      </c>
      <c r="D91" s="134" t="s">
        <v>169</v>
      </c>
      <c r="E91" s="135" t="s">
        <v>2543</v>
      </c>
      <c r="F91" s="136" t="s">
        <v>2544</v>
      </c>
      <c r="G91" s="137" t="s">
        <v>1617</v>
      </c>
      <c r="H91" s="138">
        <v>2</v>
      </c>
      <c r="I91" s="139"/>
      <c r="J91" s="140">
        <f t="shared" si="0"/>
        <v>0</v>
      </c>
      <c r="K91" s="136" t="s">
        <v>3</v>
      </c>
      <c r="L91" s="34"/>
      <c r="M91" s="141" t="s">
        <v>3</v>
      </c>
      <c r="N91" s="142" t="s">
        <v>50</v>
      </c>
      <c r="P91" s="143">
        <f t="shared" si="1"/>
        <v>0</v>
      </c>
      <c r="Q91" s="143">
        <v>0</v>
      </c>
      <c r="R91" s="143">
        <f t="shared" si="2"/>
        <v>0</v>
      </c>
      <c r="S91" s="143">
        <v>0</v>
      </c>
      <c r="T91" s="144">
        <f t="shared" si="3"/>
        <v>0</v>
      </c>
      <c r="AR91" s="145" t="s">
        <v>174</v>
      </c>
      <c r="AT91" s="145" t="s">
        <v>169</v>
      </c>
      <c r="AU91" s="145" t="s">
        <v>88</v>
      </c>
      <c r="AY91" s="18" t="s">
        <v>167</v>
      </c>
      <c r="BE91" s="146">
        <f t="shared" si="4"/>
        <v>0</v>
      </c>
      <c r="BF91" s="146">
        <f t="shared" si="5"/>
        <v>0</v>
      </c>
      <c r="BG91" s="146">
        <f t="shared" si="6"/>
        <v>0</v>
      </c>
      <c r="BH91" s="146">
        <f t="shared" si="7"/>
        <v>0</v>
      </c>
      <c r="BI91" s="146">
        <f t="shared" si="8"/>
        <v>0</v>
      </c>
      <c r="BJ91" s="18" t="s">
        <v>86</v>
      </c>
      <c r="BK91" s="146">
        <f t="shared" si="9"/>
        <v>0</v>
      </c>
      <c r="BL91" s="18" t="s">
        <v>174</v>
      </c>
      <c r="BM91" s="145" t="s">
        <v>2545</v>
      </c>
    </row>
    <row r="92" spans="2:65" s="1" customFormat="1" ht="16.5" customHeight="1" x14ac:dyDescent="0.2">
      <c r="B92" s="133"/>
      <c r="C92" s="134" t="s">
        <v>199</v>
      </c>
      <c r="D92" s="134" t="s">
        <v>169</v>
      </c>
      <c r="E92" s="135" t="s">
        <v>2546</v>
      </c>
      <c r="F92" s="136" t="s">
        <v>2547</v>
      </c>
      <c r="G92" s="137" t="s">
        <v>1617</v>
      </c>
      <c r="H92" s="138">
        <v>1</v>
      </c>
      <c r="I92" s="139"/>
      <c r="J92" s="140">
        <f t="shared" si="0"/>
        <v>0</v>
      </c>
      <c r="K92" s="136" t="s">
        <v>3</v>
      </c>
      <c r="L92" s="34"/>
      <c r="M92" s="141" t="s">
        <v>3</v>
      </c>
      <c r="N92" s="142" t="s">
        <v>50</v>
      </c>
      <c r="P92" s="143">
        <f t="shared" si="1"/>
        <v>0</v>
      </c>
      <c r="Q92" s="143">
        <v>0</v>
      </c>
      <c r="R92" s="143">
        <f t="shared" si="2"/>
        <v>0</v>
      </c>
      <c r="S92" s="143">
        <v>0</v>
      </c>
      <c r="T92" s="144">
        <f t="shared" si="3"/>
        <v>0</v>
      </c>
      <c r="AR92" s="145" t="s">
        <v>174</v>
      </c>
      <c r="AT92" s="145" t="s">
        <v>169</v>
      </c>
      <c r="AU92" s="145" t="s">
        <v>88</v>
      </c>
      <c r="AY92" s="18" t="s">
        <v>167</v>
      </c>
      <c r="BE92" s="146">
        <f t="shared" si="4"/>
        <v>0</v>
      </c>
      <c r="BF92" s="146">
        <f t="shared" si="5"/>
        <v>0</v>
      </c>
      <c r="BG92" s="146">
        <f t="shared" si="6"/>
        <v>0</v>
      </c>
      <c r="BH92" s="146">
        <f t="shared" si="7"/>
        <v>0</v>
      </c>
      <c r="BI92" s="146">
        <f t="shared" si="8"/>
        <v>0</v>
      </c>
      <c r="BJ92" s="18" t="s">
        <v>86</v>
      </c>
      <c r="BK92" s="146">
        <f t="shared" si="9"/>
        <v>0</v>
      </c>
      <c r="BL92" s="18" t="s">
        <v>174</v>
      </c>
      <c r="BM92" s="145" t="s">
        <v>2548</v>
      </c>
    </row>
    <row r="93" spans="2:65" s="1" customFormat="1" ht="16.5" customHeight="1" x14ac:dyDescent="0.2">
      <c r="B93" s="133"/>
      <c r="C93" s="134" t="s">
        <v>205</v>
      </c>
      <c r="D93" s="134" t="s">
        <v>169</v>
      </c>
      <c r="E93" s="135" t="s">
        <v>2549</v>
      </c>
      <c r="F93" s="136" t="s">
        <v>2550</v>
      </c>
      <c r="G93" s="137" t="s">
        <v>254</v>
      </c>
      <c r="H93" s="138">
        <v>1</v>
      </c>
      <c r="I93" s="139"/>
      <c r="J93" s="140">
        <f t="shared" si="0"/>
        <v>0</v>
      </c>
      <c r="K93" s="136" t="s">
        <v>3</v>
      </c>
      <c r="L93" s="34"/>
      <c r="M93" s="141" t="s">
        <v>3</v>
      </c>
      <c r="N93" s="142" t="s">
        <v>50</v>
      </c>
      <c r="P93" s="143">
        <f t="shared" si="1"/>
        <v>0</v>
      </c>
      <c r="Q93" s="143">
        <v>0</v>
      </c>
      <c r="R93" s="143">
        <f t="shared" si="2"/>
        <v>0</v>
      </c>
      <c r="S93" s="143">
        <v>0</v>
      </c>
      <c r="T93" s="144">
        <f t="shared" si="3"/>
        <v>0</v>
      </c>
      <c r="AR93" s="145" t="s">
        <v>174</v>
      </c>
      <c r="AT93" s="145" t="s">
        <v>169</v>
      </c>
      <c r="AU93" s="145" t="s">
        <v>88</v>
      </c>
      <c r="AY93" s="18" t="s">
        <v>167</v>
      </c>
      <c r="BE93" s="146">
        <f t="shared" si="4"/>
        <v>0</v>
      </c>
      <c r="BF93" s="146">
        <f t="shared" si="5"/>
        <v>0</v>
      </c>
      <c r="BG93" s="146">
        <f t="shared" si="6"/>
        <v>0</v>
      </c>
      <c r="BH93" s="146">
        <f t="shared" si="7"/>
        <v>0</v>
      </c>
      <c r="BI93" s="146">
        <f t="shared" si="8"/>
        <v>0</v>
      </c>
      <c r="BJ93" s="18" t="s">
        <v>86</v>
      </c>
      <c r="BK93" s="146">
        <f t="shared" si="9"/>
        <v>0</v>
      </c>
      <c r="BL93" s="18" t="s">
        <v>174</v>
      </c>
      <c r="BM93" s="145" t="s">
        <v>2551</v>
      </c>
    </row>
    <row r="94" spans="2:65" s="1" customFormat="1" ht="16.5" customHeight="1" x14ac:dyDescent="0.2">
      <c r="B94" s="133"/>
      <c r="C94" s="134" t="s">
        <v>212</v>
      </c>
      <c r="D94" s="134" t="s">
        <v>169</v>
      </c>
      <c r="E94" s="135" t="s">
        <v>2552</v>
      </c>
      <c r="F94" s="136" t="s">
        <v>2553</v>
      </c>
      <c r="G94" s="137" t="s">
        <v>220</v>
      </c>
      <c r="H94" s="138">
        <v>1</v>
      </c>
      <c r="I94" s="139"/>
      <c r="J94" s="140">
        <f t="shared" si="0"/>
        <v>0</v>
      </c>
      <c r="K94" s="136" t="s">
        <v>3</v>
      </c>
      <c r="L94" s="34"/>
      <c r="M94" s="141" t="s">
        <v>3</v>
      </c>
      <c r="N94" s="142" t="s">
        <v>50</v>
      </c>
      <c r="P94" s="143">
        <f t="shared" si="1"/>
        <v>0</v>
      </c>
      <c r="Q94" s="143">
        <v>0</v>
      </c>
      <c r="R94" s="143">
        <f t="shared" si="2"/>
        <v>0</v>
      </c>
      <c r="S94" s="143">
        <v>0</v>
      </c>
      <c r="T94" s="144">
        <f t="shared" si="3"/>
        <v>0</v>
      </c>
      <c r="AR94" s="145" t="s">
        <v>174</v>
      </c>
      <c r="AT94" s="145" t="s">
        <v>169</v>
      </c>
      <c r="AU94" s="145" t="s">
        <v>88</v>
      </c>
      <c r="AY94" s="18" t="s">
        <v>167</v>
      </c>
      <c r="BE94" s="146">
        <f t="shared" si="4"/>
        <v>0</v>
      </c>
      <c r="BF94" s="146">
        <f t="shared" si="5"/>
        <v>0</v>
      </c>
      <c r="BG94" s="146">
        <f t="shared" si="6"/>
        <v>0</v>
      </c>
      <c r="BH94" s="146">
        <f t="shared" si="7"/>
        <v>0</v>
      </c>
      <c r="BI94" s="146">
        <f t="shared" si="8"/>
        <v>0</v>
      </c>
      <c r="BJ94" s="18" t="s">
        <v>86</v>
      </c>
      <c r="BK94" s="146">
        <f t="shared" si="9"/>
        <v>0</v>
      </c>
      <c r="BL94" s="18" t="s">
        <v>174</v>
      </c>
      <c r="BM94" s="145" t="s">
        <v>2554</v>
      </c>
    </row>
    <row r="95" spans="2:65" s="11" customFormat="1" ht="22.8" customHeight="1" x14ac:dyDescent="0.25">
      <c r="B95" s="121"/>
      <c r="D95" s="122" t="s">
        <v>78</v>
      </c>
      <c r="E95" s="131" t="s">
        <v>2555</v>
      </c>
      <c r="F95" s="131" t="s">
        <v>2556</v>
      </c>
      <c r="I95" s="124"/>
      <c r="J95" s="132">
        <f>BK95</f>
        <v>0</v>
      </c>
      <c r="L95" s="121"/>
      <c r="M95" s="126"/>
      <c r="P95" s="127">
        <f>SUM(P96:P105)</f>
        <v>0</v>
      </c>
      <c r="R95" s="127">
        <f>SUM(R96:R105)</f>
        <v>0</v>
      </c>
      <c r="T95" s="128">
        <f>SUM(T96:T105)</f>
        <v>0</v>
      </c>
      <c r="AR95" s="122" t="s">
        <v>86</v>
      </c>
      <c r="AT95" s="129" t="s">
        <v>78</v>
      </c>
      <c r="AU95" s="129" t="s">
        <v>86</v>
      </c>
      <c r="AY95" s="122" t="s">
        <v>167</v>
      </c>
      <c r="BK95" s="130">
        <f>SUM(BK96:BK105)</f>
        <v>0</v>
      </c>
    </row>
    <row r="96" spans="2:65" s="1" customFormat="1" ht="24.15" customHeight="1" x14ac:dyDescent="0.2">
      <c r="B96" s="133"/>
      <c r="C96" s="134" t="s">
        <v>217</v>
      </c>
      <c r="D96" s="134" t="s">
        <v>169</v>
      </c>
      <c r="E96" s="135" t="s">
        <v>2557</v>
      </c>
      <c r="F96" s="136" t="s">
        <v>2558</v>
      </c>
      <c r="G96" s="137" t="s">
        <v>1617</v>
      </c>
      <c r="H96" s="138">
        <v>1</v>
      </c>
      <c r="I96" s="139"/>
      <c r="J96" s="140">
        <f>ROUND(I96*H96,2)</f>
        <v>0</v>
      </c>
      <c r="K96" s="136" t="s">
        <v>3</v>
      </c>
      <c r="L96" s="34"/>
      <c r="M96" s="141" t="s">
        <v>3</v>
      </c>
      <c r="N96" s="142" t="s">
        <v>50</v>
      </c>
      <c r="P96" s="143">
        <f>O96*H96</f>
        <v>0</v>
      </c>
      <c r="Q96" s="143">
        <v>0</v>
      </c>
      <c r="R96" s="143">
        <f>Q96*H96</f>
        <v>0</v>
      </c>
      <c r="S96" s="143">
        <v>0</v>
      </c>
      <c r="T96" s="144">
        <f>S96*H96</f>
        <v>0</v>
      </c>
      <c r="AR96" s="145" t="s">
        <v>174</v>
      </c>
      <c r="AT96" s="145" t="s">
        <v>169</v>
      </c>
      <c r="AU96" s="145" t="s">
        <v>88</v>
      </c>
      <c r="AY96" s="18" t="s">
        <v>167</v>
      </c>
      <c r="BE96" s="146">
        <f>IF(N96="základní",J96,0)</f>
        <v>0</v>
      </c>
      <c r="BF96" s="146">
        <f>IF(N96="snížená",J96,0)</f>
        <v>0</v>
      </c>
      <c r="BG96" s="146">
        <f>IF(N96="zákl. přenesená",J96,0)</f>
        <v>0</v>
      </c>
      <c r="BH96" s="146">
        <f>IF(N96="sníž. přenesená",J96,0)</f>
        <v>0</v>
      </c>
      <c r="BI96" s="146">
        <f>IF(N96="nulová",J96,0)</f>
        <v>0</v>
      </c>
      <c r="BJ96" s="18" t="s">
        <v>86</v>
      </c>
      <c r="BK96" s="146">
        <f>ROUND(I96*H96,2)</f>
        <v>0</v>
      </c>
      <c r="BL96" s="18" t="s">
        <v>174</v>
      </c>
      <c r="BM96" s="145" t="s">
        <v>2559</v>
      </c>
    </row>
    <row r="97" spans="2:65" s="1" customFormat="1" ht="16.5" customHeight="1" x14ac:dyDescent="0.2">
      <c r="B97" s="133"/>
      <c r="C97" s="134" t="s">
        <v>224</v>
      </c>
      <c r="D97" s="134" t="s">
        <v>169</v>
      </c>
      <c r="E97" s="135" t="s">
        <v>2560</v>
      </c>
      <c r="F97" s="136" t="s">
        <v>2561</v>
      </c>
      <c r="G97" s="137" t="s">
        <v>1617</v>
      </c>
      <c r="H97" s="138">
        <v>1</v>
      </c>
      <c r="I97" s="139"/>
      <c r="J97" s="140">
        <f>ROUND(I97*H97,2)</f>
        <v>0</v>
      </c>
      <c r="K97" s="136" t="s">
        <v>3</v>
      </c>
      <c r="L97" s="34"/>
      <c r="M97" s="141" t="s">
        <v>3</v>
      </c>
      <c r="N97" s="142" t="s">
        <v>50</v>
      </c>
      <c r="P97" s="143">
        <f>O97*H97</f>
        <v>0</v>
      </c>
      <c r="Q97" s="143">
        <v>0</v>
      </c>
      <c r="R97" s="143">
        <f>Q97*H97</f>
        <v>0</v>
      </c>
      <c r="S97" s="143">
        <v>0</v>
      </c>
      <c r="T97" s="144">
        <f>S97*H97</f>
        <v>0</v>
      </c>
      <c r="AR97" s="145" t="s">
        <v>174</v>
      </c>
      <c r="AT97" s="145" t="s">
        <v>169</v>
      </c>
      <c r="AU97" s="145" t="s">
        <v>88</v>
      </c>
      <c r="AY97" s="18" t="s">
        <v>167</v>
      </c>
      <c r="BE97" s="146">
        <f>IF(N97="základní",J97,0)</f>
        <v>0</v>
      </c>
      <c r="BF97" s="146">
        <f>IF(N97="snížená",J97,0)</f>
        <v>0</v>
      </c>
      <c r="BG97" s="146">
        <f>IF(N97="zákl. přenesená",J97,0)</f>
        <v>0</v>
      </c>
      <c r="BH97" s="146">
        <f>IF(N97="sníž. přenesená",J97,0)</f>
        <v>0</v>
      </c>
      <c r="BI97" s="146">
        <f>IF(N97="nulová",J97,0)</f>
        <v>0</v>
      </c>
      <c r="BJ97" s="18" t="s">
        <v>86</v>
      </c>
      <c r="BK97" s="146">
        <f>ROUND(I97*H97,2)</f>
        <v>0</v>
      </c>
      <c r="BL97" s="18" t="s">
        <v>174</v>
      </c>
      <c r="BM97" s="145" t="s">
        <v>2562</v>
      </c>
    </row>
    <row r="98" spans="2:65" s="1" customFormat="1" ht="48" x14ac:dyDescent="0.2">
      <c r="B98" s="34"/>
      <c r="D98" s="152" t="s">
        <v>552</v>
      </c>
      <c r="F98" s="182" t="s">
        <v>2563</v>
      </c>
      <c r="I98" s="149"/>
      <c r="L98" s="34"/>
      <c r="M98" s="150"/>
      <c r="T98" s="55"/>
      <c r="AT98" s="18" t="s">
        <v>552</v>
      </c>
      <c r="AU98" s="18" t="s">
        <v>88</v>
      </c>
    </row>
    <row r="99" spans="2:65" s="1" customFormat="1" ht="16.5" customHeight="1" x14ac:dyDescent="0.2">
      <c r="B99" s="133"/>
      <c r="C99" s="134" t="s">
        <v>242</v>
      </c>
      <c r="D99" s="134" t="s">
        <v>169</v>
      </c>
      <c r="E99" s="135" t="s">
        <v>2564</v>
      </c>
      <c r="F99" s="136" t="s">
        <v>2565</v>
      </c>
      <c r="G99" s="137" t="s">
        <v>1617</v>
      </c>
      <c r="H99" s="138">
        <v>2</v>
      </c>
      <c r="I99" s="139"/>
      <c r="J99" s="140">
        <f>ROUND(I99*H99,2)</f>
        <v>0</v>
      </c>
      <c r="K99" s="136" t="s">
        <v>3</v>
      </c>
      <c r="L99" s="34"/>
      <c r="M99" s="141" t="s">
        <v>3</v>
      </c>
      <c r="N99" s="142" t="s">
        <v>50</v>
      </c>
      <c r="P99" s="143">
        <f>O99*H99</f>
        <v>0</v>
      </c>
      <c r="Q99" s="143">
        <v>0</v>
      </c>
      <c r="R99" s="143">
        <f>Q99*H99</f>
        <v>0</v>
      </c>
      <c r="S99" s="143">
        <v>0</v>
      </c>
      <c r="T99" s="144">
        <f>S99*H99</f>
        <v>0</v>
      </c>
      <c r="AR99" s="145" t="s">
        <v>174</v>
      </c>
      <c r="AT99" s="145" t="s">
        <v>169</v>
      </c>
      <c r="AU99" s="145" t="s">
        <v>88</v>
      </c>
      <c r="AY99" s="18" t="s">
        <v>167</v>
      </c>
      <c r="BE99" s="146">
        <f>IF(N99="základní",J99,0)</f>
        <v>0</v>
      </c>
      <c r="BF99" s="146">
        <f>IF(N99="snížená",J99,0)</f>
        <v>0</v>
      </c>
      <c r="BG99" s="146">
        <f>IF(N99="zákl. přenesená",J99,0)</f>
        <v>0</v>
      </c>
      <c r="BH99" s="146">
        <f>IF(N99="sníž. přenesená",J99,0)</f>
        <v>0</v>
      </c>
      <c r="BI99" s="146">
        <f>IF(N99="nulová",J99,0)</f>
        <v>0</v>
      </c>
      <c r="BJ99" s="18" t="s">
        <v>86</v>
      </c>
      <c r="BK99" s="146">
        <f>ROUND(I99*H99,2)</f>
        <v>0</v>
      </c>
      <c r="BL99" s="18" t="s">
        <v>174</v>
      </c>
      <c r="BM99" s="145" t="s">
        <v>2566</v>
      </c>
    </row>
    <row r="100" spans="2:65" s="1" customFormat="1" ht="86.4" x14ac:dyDescent="0.2">
      <c r="B100" s="34"/>
      <c r="D100" s="152" t="s">
        <v>552</v>
      </c>
      <c r="F100" s="182" t="s">
        <v>2567</v>
      </c>
      <c r="I100" s="149"/>
      <c r="L100" s="34"/>
      <c r="M100" s="150"/>
      <c r="T100" s="55"/>
      <c r="AT100" s="18" t="s">
        <v>552</v>
      </c>
      <c r="AU100" s="18" t="s">
        <v>88</v>
      </c>
    </row>
    <row r="101" spans="2:65" s="1" customFormat="1" ht="16.5" customHeight="1" x14ac:dyDescent="0.2">
      <c r="B101" s="133"/>
      <c r="C101" s="134" t="s">
        <v>22</v>
      </c>
      <c r="D101" s="134" t="s">
        <v>169</v>
      </c>
      <c r="E101" s="135" t="s">
        <v>2568</v>
      </c>
      <c r="F101" s="136" t="s">
        <v>2569</v>
      </c>
      <c r="G101" s="137" t="s">
        <v>1617</v>
      </c>
      <c r="H101" s="138">
        <v>3</v>
      </c>
      <c r="I101" s="139"/>
      <c r="J101" s="140">
        <f>ROUND(I101*H101,2)</f>
        <v>0</v>
      </c>
      <c r="K101" s="136" t="s">
        <v>3</v>
      </c>
      <c r="L101" s="34"/>
      <c r="M101" s="141" t="s">
        <v>3</v>
      </c>
      <c r="N101" s="142" t="s">
        <v>50</v>
      </c>
      <c r="P101" s="143">
        <f>O101*H101</f>
        <v>0</v>
      </c>
      <c r="Q101" s="143">
        <v>0</v>
      </c>
      <c r="R101" s="143">
        <f>Q101*H101</f>
        <v>0</v>
      </c>
      <c r="S101" s="143">
        <v>0</v>
      </c>
      <c r="T101" s="144">
        <f>S101*H101</f>
        <v>0</v>
      </c>
      <c r="AR101" s="145" t="s">
        <v>174</v>
      </c>
      <c r="AT101" s="145" t="s">
        <v>169</v>
      </c>
      <c r="AU101" s="145" t="s">
        <v>88</v>
      </c>
      <c r="AY101" s="18" t="s">
        <v>167</v>
      </c>
      <c r="BE101" s="146">
        <f>IF(N101="základní",J101,0)</f>
        <v>0</v>
      </c>
      <c r="BF101" s="146">
        <f>IF(N101="snížená",J101,0)</f>
        <v>0</v>
      </c>
      <c r="BG101" s="146">
        <f>IF(N101="zákl. přenesená",J101,0)</f>
        <v>0</v>
      </c>
      <c r="BH101" s="146">
        <f>IF(N101="sníž. přenesená",J101,0)</f>
        <v>0</v>
      </c>
      <c r="BI101" s="146">
        <f>IF(N101="nulová",J101,0)</f>
        <v>0</v>
      </c>
      <c r="BJ101" s="18" t="s">
        <v>86</v>
      </c>
      <c r="BK101" s="146">
        <f>ROUND(I101*H101,2)</f>
        <v>0</v>
      </c>
      <c r="BL101" s="18" t="s">
        <v>174</v>
      </c>
      <c r="BM101" s="145" t="s">
        <v>2570</v>
      </c>
    </row>
    <row r="102" spans="2:65" s="1" customFormat="1" ht="76.8" x14ac:dyDescent="0.2">
      <c r="B102" s="34"/>
      <c r="D102" s="152" t="s">
        <v>552</v>
      </c>
      <c r="F102" s="182" t="s">
        <v>2571</v>
      </c>
      <c r="I102" s="149"/>
      <c r="L102" s="34"/>
      <c r="M102" s="150"/>
      <c r="T102" s="55"/>
      <c r="AT102" s="18" t="s">
        <v>552</v>
      </c>
      <c r="AU102" s="18" t="s">
        <v>88</v>
      </c>
    </row>
    <row r="103" spans="2:65" s="1" customFormat="1" ht="16.5" customHeight="1" x14ac:dyDescent="0.2">
      <c r="B103" s="133"/>
      <c r="C103" s="134" t="s">
        <v>9</v>
      </c>
      <c r="D103" s="134" t="s">
        <v>169</v>
      </c>
      <c r="E103" s="135" t="s">
        <v>2572</v>
      </c>
      <c r="F103" s="136" t="s">
        <v>2541</v>
      </c>
      <c r="G103" s="137" t="s">
        <v>1617</v>
      </c>
      <c r="H103" s="138">
        <v>2</v>
      </c>
      <c r="I103" s="139"/>
      <c r="J103" s="140">
        <f>ROUND(I103*H103,2)</f>
        <v>0</v>
      </c>
      <c r="K103" s="136" t="s">
        <v>3</v>
      </c>
      <c r="L103" s="34"/>
      <c r="M103" s="141" t="s">
        <v>3</v>
      </c>
      <c r="N103" s="142" t="s">
        <v>50</v>
      </c>
      <c r="P103" s="143">
        <f>O103*H103</f>
        <v>0</v>
      </c>
      <c r="Q103" s="143">
        <v>0</v>
      </c>
      <c r="R103" s="143">
        <f>Q103*H103</f>
        <v>0</v>
      </c>
      <c r="S103" s="143">
        <v>0</v>
      </c>
      <c r="T103" s="144">
        <f>S103*H103</f>
        <v>0</v>
      </c>
      <c r="AR103" s="145" t="s">
        <v>174</v>
      </c>
      <c r="AT103" s="145" t="s">
        <v>169</v>
      </c>
      <c r="AU103" s="145" t="s">
        <v>88</v>
      </c>
      <c r="AY103" s="18" t="s">
        <v>167</v>
      </c>
      <c r="BE103" s="146">
        <f>IF(N103="základní",J103,0)</f>
        <v>0</v>
      </c>
      <c r="BF103" s="146">
        <f>IF(N103="snížená",J103,0)</f>
        <v>0</v>
      </c>
      <c r="BG103" s="146">
        <f>IF(N103="zákl. přenesená",J103,0)</f>
        <v>0</v>
      </c>
      <c r="BH103" s="146">
        <f>IF(N103="sníž. přenesená",J103,0)</f>
        <v>0</v>
      </c>
      <c r="BI103" s="146">
        <f>IF(N103="nulová",J103,0)</f>
        <v>0</v>
      </c>
      <c r="BJ103" s="18" t="s">
        <v>86</v>
      </c>
      <c r="BK103" s="146">
        <f>ROUND(I103*H103,2)</f>
        <v>0</v>
      </c>
      <c r="BL103" s="18" t="s">
        <v>174</v>
      </c>
      <c r="BM103" s="145" t="s">
        <v>2573</v>
      </c>
    </row>
    <row r="104" spans="2:65" s="1" customFormat="1" ht="16.5" customHeight="1" x14ac:dyDescent="0.2">
      <c r="B104" s="133"/>
      <c r="C104" s="134" t="s">
        <v>258</v>
      </c>
      <c r="D104" s="134" t="s">
        <v>169</v>
      </c>
      <c r="E104" s="135" t="s">
        <v>2574</v>
      </c>
      <c r="F104" s="136" t="s">
        <v>2575</v>
      </c>
      <c r="G104" s="137" t="s">
        <v>254</v>
      </c>
      <c r="H104" s="138">
        <v>30</v>
      </c>
      <c r="I104" s="139"/>
      <c r="J104" s="140">
        <f>ROUND(I104*H104,2)</f>
        <v>0</v>
      </c>
      <c r="K104" s="136" t="s">
        <v>3</v>
      </c>
      <c r="L104" s="34"/>
      <c r="M104" s="141" t="s">
        <v>3</v>
      </c>
      <c r="N104" s="142" t="s">
        <v>50</v>
      </c>
      <c r="P104" s="143">
        <f>O104*H104</f>
        <v>0</v>
      </c>
      <c r="Q104" s="143">
        <v>0</v>
      </c>
      <c r="R104" s="143">
        <f>Q104*H104</f>
        <v>0</v>
      </c>
      <c r="S104" s="143">
        <v>0</v>
      </c>
      <c r="T104" s="144">
        <f>S104*H104</f>
        <v>0</v>
      </c>
      <c r="AR104" s="145" t="s">
        <v>174</v>
      </c>
      <c r="AT104" s="145" t="s">
        <v>169</v>
      </c>
      <c r="AU104" s="145" t="s">
        <v>88</v>
      </c>
      <c r="AY104" s="18" t="s">
        <v>167</v>
      </c>
      <c r="BE104" s="146">
        <f>IF(N104="základní",J104,0)</f>
        <v>0</v>
      </c>
      <c r="BF104" s="146">
        <f>IF(N104="snížená",J104,0)</f>
        <v>0</v>
      </c>
      <c r="BG104" s="146">
        <f>IF(N104="zákl. přenesená",J104,0)</f>
        <v>0</v>
      </c>
      <c r="BH104" s="146">
        <f>IF(N104="sníž. přenesená",J104,0)</f>
        <v>0</v>
      </c>
      <c r="BI104" s="146">
        <f>IF(N104="nulová",J104,0)</f>
        <v>0</v>
      </c>
      <c r="BJ104" s="18" t="s">
        <v>86</v>
      </c>
      <c r="BK104" s="146">
        <f>ROUND(I104*H104,2)</f>
        <v>0</v>
      </c>
      <c r="BL104" s="18" t="s">
        <v>174</v>
      </c>
      <c r="BM104" s="145" t="s">
        <v>2576</v>
      </c>
    </row>
    <row r="105" spans="2:65" s="1" customFormat="1" ht="16.5" customHeight="1" x14ac:dyDescent="0.2">
      <c r="B105" s="133"/>
      <c r="C105" s="134" t="s">
        <v>264</v>
      </c>
      <c r="D105" s="134" t="s">
        <v>169</v>
      </c>
      <c r="E105" s="135" t="s">
        <v>2577</v>
      </c>
      <c r="F105" s="136" t="s">
        <v>2578</v>
      </c>
      <c r="G105" s="137" t="s">
        <v>254</v>
      </c>
      <c r="H105" s="138">
        <v>3</v>
      </c>
      <c r="I105" s="139"/>
      <c r="J105" s="140">
        <f>ROUND(I105*H105,2)</f>
        <v>0</v>
      </c>
      <c r="K105" s="136" t="s">
        <v>3</v>
      </c>
      <c r="L105" s="34"/>
      <c r="M105" s="141" t="s">
        <v>3</v>
      </c>
      <c r="N105" s="142" t="s">
        <v>50</v>
      </c>
      <c r="P105" s="143">
        <f>O105*H105</f>
        <v>0</v>
      </c>
      <c r="Q105" s="143">
        <v>0</v>
      </c>
      <c r="R105" s="143">
        <f>Q105*H105</f>
        <v>0</v>
      </c>
      <c r="S105" s="143">
        <v>0</v>
      </c>
      <c r="T105" s="144">
        <f>S105*H105</f>
        <v>0</v>
      </c>
      <c r="AR105" s="145" t="s">
        <v>174</v>
      </c>
      <c r="AT105" s="145" t="s">
        <v>169</v>
      </c>
      <c r="AU105" s="145" t="s">
        <v>88</v>
      </c>
      <c r="AY105" s="18" t="s">
        <v>167</v>
      </c>
      <c r="BE105" s="146">
        <f>IF(N105="základní",J105,0)</f>
        <v>0</v>
      </c>
      <c r="BF105" s="146">
        <f>IF(N105="snížená",J105,0)</f>
        <v>0</v>
      </c>
      <c r="BG105" s="146">
        <f>IF(N105="zákl. přenesená",J105,0)</f>
        <v>0</v>
      </c>
      <c r="BH105" s="146">
        <f>IF(N105="sníž. přenesená",J105,0)</f>
        <v>0</v>
      </c>
      <c r="BI105" s="146">
        <f>IF(N105="nulová",J105,0)</f>
        <v>0</v>
      </c>
      <c r="BJ105" s="18" t="s">
        <v>86</v>
      </c>
      <c r="BK105" s="146">
        <f>ROUND(I105*H105,2)</f>
        <v>0</v>
      </c>
      <c r="BL105" s="18" t="s">
        <v>174</v>
      </c>
      <c r="BM105" s="145" t="s">
        <v>2579</v>
      </c>
    </row>
    <row r="106" spans="2:65" s="11" customFormat="1" ht="22.8" customHeight="1" x14ac:dyDescent="0.25">
      <c r="B106" s="121"/>
      <c r="D106" s="122" t="s">
        <v>78</v>
      </c>
      <c r="E106" s="131" t="s">
        <v>2580</v>
      </c>
      <c r="F106" s="131" t="s">
        <v>2581</v>
      </c>
      <c r="I106" s="124"/>
      <c r="J106" s="132">
        <f>BK106</f>
        <v>0</v>
      </c>
      <c r="L106" s="121"/>
      <c r="M106" s="126"/>
      <c r="P106" s="127">
        <f>P107</f>
        <v>0</v>
      </c>
      <c r="R106" s="127">
        <f>R107</f>
        <v>0</v>
      </c>
      <c r="T106" s="128">
        <f>T107</f>
        <v>0</v>
      </c>
      <c r="AR106" s="122" t="s">
        <v>86</v>
      </c>
      <c r="AT106" s="129" t="s">
        <v>78</v>
      </c>
      <c r="AU106" s="129" t="s">
        <v>86</v>
      </c>
      <c r="AY106" s="122" t="s">
        <v>167</v>
      </c>
      <c r="BK106" s="130">
        <f>BK107</f>
        <v>0</v>
      </c>
    </row>
    <row r="107" spans="2:65" s="1" customFormat="1" ht="16.5" customHeight="1" x14ac:dyDescent="0.2">
      <c r="B107" s="133"/>
      <c r="C107" s="134" t="s">
        <v>269</v>
      </c>
      <c r="D107" s="134" t="s">
        <v>169</v>
      </c>
      <c r="E107" s="135" t="s">
        <v>2582</v>
      </c>
      <c r="F107" s="136" t="s">
        <v>2550</v>
      </c>
      <c r="G107" s="137" t="s">
        <v>254</v>
      </c>
      <c r="H107" s="138">
        <v>4</v>
      </c>
      <c r="I107" s="139"/>
      <c r="J107" s="140">
        <f>ROUND(I107*H107,2)</f>
        <v>0</v>
      </c>
      <c r="K107" s="136" t="s">
        <v>3</v>
      </c>
      <c r="L107" s="34"/>
      <c r="M107" s="141" t="s">
        <v>3</v>
      </c>
      <c r="N107" s="142" t="s">
        <v>50</v>
      </c>
      <c r="P107" s="143">
        <f>O107*H107</f>
        <v>0</v>
      </c>
      <c r="Q107" s="143">
        <v>0</v>
      </c>
      <c r="R107" s="143">
        <f>Q107*H107</f>
        <v>0</v>
      </c>
      <c r="S107" s="143">
        <v>0</v>
      </c>
      <c r="T107" s="144">
        <f>S107*H107</f>
        <v>0</v>
      </c>
      <c r="AR107" s="145" t="s">
        <v>174</v>
      </c>
      <c r="AT107" s="145" t="s">
        <v>169</v>
      </c>
      <c r="AU107" s="145" t="s">
        <v>88</v>
      </c>
      <c r="AY107" s="18" t="s">
        <v>167</v>
      </c>
      <c r="BE107" s="146">
        <f>IF(N107="základní",J107,0)</f>
        <v>0</v>
      </c>
      <c r="BF107" s="146">
        <f>IF(N107="snížená",J107,0)</f>
        <v>0</v>
      </c>
      <c r="BG107" s="146">
        <f>IF(N107="zákl. přenesená",J107,0)</f>
        <v>0</v>
      </c>
      <c r="BH107" s="146">
        <f>IF(N107="sníž. přenesená",J107,0)</f>
        <v>0</v>
      </c>
      <c r="BI107" s="146">
        <f>IF(N107="nulová",J107,0)</f>
        <v>0</v>
      </c>
      <c r="BJ107" s="18" t="s">
        <v>86</v>
      </c>
      <c r="BK107" s="146">
        <f>ROUND(I107*H107,2)</f>
        <v>0</v>
      </c>
      <c r="BL107" s="18" t="s">
        <v>174</v>
      </c>
      <c r="BM107" s="145" t="s">
        <v>2583</v>
      </c>
    </row>
    <row r="108" spans="2:65" s="11" customFormat="1" ht="22.8" customHeight="1" x14ac:dyDescent="0.25">
      <c r="B108" s="121"/>
      <c r="D108" s="122" t="s">
        <v>78</v>
      </c>
      <c r="E108" s="131" t="s">
        <v>2584</v>
      </c>
      <c r="F108" s="131" t="s">
        <v>2585</v>
      </c>
      <c r="I108" s="124"/>
      <c r="J108" s="132">
        <f>BK108</f>
        <v>0</v>
      </c>
      <c r="L108" s="121"/>
      <c r="M108" s="126"/>
      <c r="P108" s="127">
        <f>P109</f>
        <v>0</v>
      </c>
      <c r="R108" s="127">
        <f>R109</f>
        <v>0</v>
      </c>
      <c r="T108" s="128">
        <f>T109</f>
        <v>0</v>
      </c>
      <c r="AR108" s="122" t="s">
        <v>86</v>
      </c>
      <c r="AT108" s="129" t="s">
        <v>78</v>
      </c>
      <c r="AU108" s="129" t="s">
        <v>86</v>
      </c>
      <c r="AY108" s="122" t="s">
        <v>167</v>
      </c>
      <c r="BK108" s="130">
        <f>BK109</f>
        <v>0</v>
      </c>
    </row>
    <row r="109" spans="2:65" s="1" customFormat="1" ht="24.15" customHeight="1" x14ac:dyDescent="0.2">
      <c r="B109" s="133"/>
      <c r="C109" s="134" t="s">
        <v>275</v>
      </c>
      <c r="D109" s="134" t="s">
        <v>169</v>
      </c>
      <c r="E109" s="135" t="s">
        <v>2586</v>
      </c>
      <c r="F109" s="136" t="s">
        <v>2587</v>
      </c>
      <c r="G109" s="137" t="s">
        <v>1617</v>
      </c>
      <c r="H109" s="138">
        <v>4</v>
      </c>
      <c r="I109" s="139"/>
      <c r="J109" s="140">
        <f>ROUND(I109*H109,2)</f>
        <v>0</v>
      </c>
      <c r="K109" s="136" t="s">
        <v>3</v>
      </c>
      <c r="L109" s="34"/>
      <c r="M109" s="141" t="s">
        <v>3</v>
      </c>
      <c r="N109" s="142" t="s">
        <v>50</v>
      </c>
      <c r="P109" s="143">
        <f>O109*H109</f>
        <v>0</v>
      </c>
      <c r="Q109" s="143">
        <v>0</v>
      </c>
      <c r="R109" s="143">
        <f>Q109*H109</f>
        <v>0</v>
      </c>
      <c r="S109" s="143">
        <v>0</v>
      </c>
      <c r="T109" s="144">
        <f>S109*H109</f>
        <v>0</v>
      </c>
      <c r="AR109" s="145" t="s">
        <v>174</v>
      </c>
      <c r="AT109" s="145" t="s">
        <v>169</v>
      </c>
      <c r="AU109" s="145" t="s">
        <v>88</v>
      </c>
      <c r="AY109" s="18" t="s">
        <v>167</v>
      </c>
      <c r="BE109" s="146">
        <f>IF(N109="základní",J109,0)</f>
        <v>0</v>
      </c>
      <c r="BF109" s="146">
        <f>IF(N109="snížená",J109,0)</f>
        <v>0</v>
      </c>
      <c r="BG109" s="146">
        <f>IF(N109="zákl. přenesená",J109,0)</f>
        <v>0</v>
      </c>
      <c r="BH109" s="146">
        <f>IF(N109="sníž. přenesená",J109,0)</f>
        <v>0</v>
      </c>
      <c r="BI109" s="146">
        <f>IF(N109="nulová",J109,0)</f>
        <v>0</v>
      </c>
      <c r="BJ109" s="18" t="s">
        <v>86</v>
      </c>
      <c r="BK109" s="146">
        <f>ROUND(I109*H109,2)</f>
        <v>0</v>
      </c>
      <c r="BL109" s="18" t="s">
        <v>174</v>
      </c>
      <c r="BM109" s="145" t="s">
        <v>2588</v>
      </c>
    </row>
    <row r="110" spans="2:65" s="11" customFormat="1" ht="22.8" customHeight="1" x14ac:dyDescent="0.25">
      <c r="B110" s="121"/>
      <c r="D110" s="122" t="s">
        <v>78</v>
      </c>
      <c r="E110" s="131" t="s">
        <v>2589</v>
      </c>
      <c r="F110" s="131" t="s">
        <v>2590</v>
      </c>
      <c r="I110" s="124"/>
      <c r="J110" s="132">
        <f>BK110</f>
        <v>0</v>
      </c>
      <c r="L110" s="121"/>
      <c r="M110" s="126"/>
      <c r="P110" s="127">
        <f>P111</f>
        <v>0</v>
      </c>
      <c r="R110" s="127">
        <f>R111</f>
        <v>0</v>
      </c>
      <c r="T110" s="128">
        <f>T111</f>
        <v>0</v>
      </c>
      <c r="AR110" s="122" t="s">
        <v>86</v>
      </c>
      <c r="AT110" s="129" t="s">
        <v>78</v>
      </c>
      <c r="AU110" s="129" t="s">
        <v>86</v>
      </c>
      <c r="AY110" s="122" t="s">
        <v>167</v>
      </c>
      <c r="BK110" s="130">
        <f>BK111</f>
        <v>0</v>
      </c>
    </row>
    <row r="111" spans="2:65" s="1" customFormat="1" ht="16.5" customHeight="1" x14ac:dyDescent="0.2">
      <c r="B111" s="133"/>
      <c r="C111" s="134" t="s">
        <v>283</v>
      </c>
      <c r="D111" s="134" t="s">
        <v>169</v>
      </c>
      <c r="E111" s="135" t="s">
        <v>2591</v>
      </c>
      <c r="F111" s="136" t="s">
        <v>2592</v>
      </c>
      <c r="G111" s="137" t="s">
        <v>1468</v>
      </c>
      <c r="H111" s="138">
        <v>1</v>
      </c>
      <c r="I111" s="139"/>
      <c r="J111" s="140">
        <f>ROUND(I111*H111,2)</f>
        <v>0</v>
      </c>
      <c r="K111" s="136" t="s">
        <v>3</v>
      </c>
      <c r="L111" s="34"/>
      <c r="M111" s="193" t="s">
        <v>3</v>
      </c>
      <c r="N111" s="194" t="s">
        <v>50</v>
      </c>
      <c r="O111" s="195"/>
      <c r="P111" s="196">
        <f>O111*H111</f>
        <v>0</v>
      </c>
      <c r="Q111" s="196">
        <v>0</v>
      </c>
      <c r="R111" s="196">
        <f>Q111*H111</f>
        <v>0</v>
      </c>
      <c r="S111" s="196">
        <v>0</v>
      </c>
      <c r="T111" s="197">
        <f>S111*H111</f>
        <v>0</v>
      </c>
      <c r="AR111" s="145" t="s">
        <v>174</v>
      </c>
      <c r="AT111" s="145" t="s">
        <v>169</v>
      </c>
      <c r="AU111" s="145" t="s">
        <v>88</v>
      </c>
      <c r="AY111" s="18" t="s">
        <v>167</v>
      </c>
      <c r="BE111" s="146">
        <f>IF(N111="základní",J111,0)</f>
        <v>0</v>
      </c>
      <c r="BF111" s="146">
        <f>IF(N111="snížená",J111,0)</f>
        <v>0</v>
      </c>
      <c r="BG111" s="146">
        <f>IF(N111="zákl. přenesená",J111,0)</f>
        <v>0</v>
      </c>
      <c r="BH111" s="146">
        <f>IF(N111="sníž. přenesená",J111,0)</f>
        <v>0</v>
      </c>
      <c r="BI111" s="146">
        <f>IF(N111="nulová",J111,0)</f>
        <v>0</v>
      </c>
      <c r="BJ111" s="18" t="s">
        <v>86</v>
      </c>
      <c r="BK111" s="146">
        <f>ROUND(I111*H111,2)</f>
        <v>0</v>
      </c>
      <c r="BL111" s="18" t="s">
        <v>174</v>
      </c>
      <c r="BM111" s="145" t="s">
        <v>2593</v>
      </c>
    </row>
    <row r="112" spans="2:65" s="1" customFormat="1" ht="6.9" customHeight="1" x14ac:dyDescent="0.2">
      <c r="B112" s="43"/>
      <c r="C112" s="44"/>
      <c r="D112" s="44"/>
      <c r="E112" s="44"/>
      <c r="F112" s="44"/>
      <c r="G112" s="44"/>
      <c r="H112" s="44"/>
      <c r="I112" s="44"/>
      <c r="J112" s="44"/>
      <c r="K112" s="44"/>
      <c r="L112" s="34"/>
    </row>
  </sheetData>
  <autoFilter ref="C84:K111" xr:uid="{00000000-0009-0000-0000-00000A000000}"/>
  <mergeCells count="10">
    <mergeCell ref="E50:H50"/>
    <mergeCell ref="E75:H75"/>
    <mergeCell ref="E77:H77"/>
    <mergeCell ref="L2:V2"/>
    <mergeCell ref="E24:H24"/>
    <mergeCell ref="E7:H7"/>
    <mergeCell ref="E9:H9"/>
    <mergeCell ref="E18:H18"/>
    <mergeCell ref="E27:H27"/>
    <mergeCell ref="E48:H48"/>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B2:BM128"/>
  <sheetViews>
    <sheetView showGridLines="0" workbookViewId="0"/>
  </sheetViews>
  <sheetFormatPr defaultRowHeight="14.4"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4" customWidth="1"/>
    <col min="9" max="9" width="15.85546875" customWidth="1"/>
    <col min="10" max="11" width="22.28515625" customWidth="1"/>
    <col min="12" max="12" width="9.28515625" customWidth="1"/>
    <col min="13" max="13" width="10.85546875" hidden="1" customWidth="1"/>
    <col min="14" max="14" width="9.28515625" hidden="1"/>
    <col min="15" max="20" width="14.140625" hidden="1" customWidth="1"/>
    <col min="21" max="21" width="16.28515625" hidden="1" customWidth="1"/>
    <col min="22" max="22" width="12.28515625" customWidth="1"/>
    <col min="23" max="23" width="16.28515625" customWidth="1"/>
    <col min="24" max="24" width="12.28515625" customWidth="1"/>
    <col min="25" max="25" width="15" customWidth="1"/>
    <col min="26" max="26" width="11" customWidth="1"/>
    <col min="27" max="27" width="15" customWidth="1"/>
    <col min="28" max="28" width="16.28515625" customWidth="1"/>
    <col min="29" max="29" width="11" customWidth="1"/>
    <col min="30" max="30" width="15" customWidth="1"/>
    <col min="31" max="31" width="16.28515625" customWidth="1"/>
    <col min="44" max="65" width="9.28515625" hidden="1"/>
  </cols>
  <sheetData>
    <row r="2" spans="2:46" ht="36.9" customHeight="1" x14ac:dyDescent="0.2">
      <c r="L2" s="311" t="s">
        <v>6</v>
      </c>
      <c r="M2" s="296"/>
      <c r="N2" s="296"/>
      <c r="O2" s="296"/>
      <c r="P2" s="296"/>
      <c r="Q2" s="296"/>
      <c r="R2" s="296"/>
      <c r="S2" s="296"/>
      <c r="T2" s="296"/>
      <c r="U2" s="296"/>
      <c r="V2" s="296"/>
      <c r="AT2" s="18" t="s">
        <v>123</v>
      </c>
    </row>
    <row r="3" spans="2:46" ht="6.9" customHeight="1" x14ac:dyDescent="0.2">
      <c r="B3" s="19"/>
      <c r="C3" s="20"/>
      <c r="D3" s="20"/>
      <c r="E3" s="20"/>
      <c r="F3" s="20"/>
      <c r="G3" s="20"/>
      <c r="H3" s="20"/>
      <c r="I3" s="20"/>
      <c r="J3" s="20"/>
      <c r="K3" s="20"/>
      <c r="L3" s="21"/>
      <c r="AT3" s="18" t="s">
        <v>88</v>
      </c>
    </row>
    <row r="4" spans="2:46" ht="24.9" customHeight="1" x14ac:dyDescent="0.2">
      <c r="B4" s="21"/>
      <c r="D4" s="22" t="s">
        <v>130</v>
      </c>
      <c r="L4" s="21"/>
      <c r="M4" s="92" t="s">
        <v>11</v>
      </c>
      <c r="AT4" s="18" t="s">
        <v>4</v>
      </c>
    </row>
    <row r="5" spans="2:46" ht="6.9" customHeight="1" x14ac:dyDescent="0.2">
      <c r="B5" s="21"/>
      <c r="L5" s="21"/>
    </row>
    <row r="6" spans="2:46" ht="12" customHeight="1" x14ac:dyDescent="0.2">
      <c r="B6" s="21"/>
      <c r="D6" s="28" t="s">
        <v>17</v>
      </c>
      <c r="L6" s="21"/>
    </row>
    <row r="7" spans="2:46" ht="16.5" customHeight="1" x14ac:dyDescent="0.2">
      <c r="B7" s="21"/>
      <c r="E7" s="326" t="str">
        <f>'Rekapitulace stavby'!K6</f>
        <v>Stavební úpravy objektu ve vnitrobloku</v>
      </c>
      <c r="F7" s="327"/>
      <c r="G7" s="327"/>
      <c r="H7" s="327"/>
      <c r="L7" s="21"/>
    </row>
    <row r="8" spans="2:46" s="1" customFormat="1" ht="12" customHeight="1" x14ac:dyDescent="0.2">
      <c r="B8" s="34"/>
      <c r="D8" s="28" t="s">
        <v>131</v>
      </c>
      <c r="L8" s="34"/>
    </row>
    <row r="9" spans="2:46" s="1" customFormat="1" ht="16.5" customHeight="1" x14ac:dyDescent="0.2">
      <c r="B9" s="34"/>
      <c r="E9" s="289" t="s">
        <v>2594</v>
      </c>
      <c r="F9" s="328"/>
      <c r="G9" s="328"/>
      <c r="H9" s="328"/>
      <c r="L9" s="34"/>
    </row>
    <row r="10" spans="2:46" s="1" customFormat="1" ht="10.199999999999999" x14ac:dyDescent="0.2">
      <c r="B10" s="34"/>
      <c r="L10" s="34"/>
    </row>
    <row r="11" spans="2:46" s="1" customFormat="1" ht="12" customHeight="1" x14ac:dyDescent="0.2">
      <c r="B11" s="34"/>
      <c r="D11" s="28" t="s">
        <v>19</v>
      </c>
      <c r="F11" s="26" t="s">
        <v>20</v>
      </c>
      <c r="I11" s="28" t="s">
        <v>21</v>
      </c>
      <c r="J11" s="26" t="s">
        <v>3</v>
      </c>
      <c r="L11" s="34"/>
    </row>
    <row r="12" spans="2:46" s="1" customFormat="1" ht="12" customHeight="1" x14ac:dyDescent="0.2">
      <c r="B12" s="34"/>
      <c r="D12" s="28" t="s">
        <v>23</v>
      </c>
      <c r="F12" s="26" t="s">
        <v>24</v>
      </c>
      <c r="I12" s="28" t="s">
        <v>25</v>
      </c>
      <c r="J12" s="51" t="str">
        <f>'Rekapitulace stavby'!AN8</f>
        <v>15. 8. 2024</v>
      </c>
      <c r="L12" s="34"/>
    </row>
    <row r="13" spans="2:46" s="1" customFormat="1" ht="10.8" customHeight="1" x14ac:dyDescent="0.2">
      <c r="B13" s="34"/>
      <c r="L13" s="34"/>
    </row>
    <row r="14" spans="2:46" s="1" customFormat="1" ht="12" customHeight="1" x14ac:dyDescent="0.2">
      <c r="B14" s="34"/>
      <c r="D14" s="28" t="s">
        <v>31</v>
      </c>
      <c r="I14" s="28" t="s">
        <v>32</v>
      </c>
      <c r="J14" s="26" t="s">
        <v>3</v>
      </c>
      <c r="L14" s="34"/>
    </row>
    <row r="15" spans="2:46" s="1" customFormat="1" ht="18" customHeight="1" x14ac:dyDescent="0.2">
      <c r="B15" s="34"/>
      <c r="E15" s="26" t="s">
        <v>33</v>
      </c>
      <c r="I15" s="28" t="s">
        <v>34</v>
      </c>
      <c r="J15" s="26" t="s">
        <v>3</v>
      </c>
      <c r="L15" s="34"/>
    </row>
    <row r="16" spans="2:46" s="1" customFormat="1" ht="6.9" customHeight="1" x14ac:dyDescent="0.2">
      <c r="B16" s="34"/>
      <c r="L16" s="34"/>
    </row>
    <row r="17" spans="2:12" s="1" customFormat="1" ht="12" customHeight="1" x14ac:dyDescent="0.2">
      <c r="B17" s="34"/>
      <c r="D17" s="28" t="s">
        <v>35</v>
      </c>
      <c r="I17" s="28" t="s">
        <v>32</v>
      </c>
      <c r="J17" s="29" t="str">
        <f>'Rekapitulace stavby'!AN13</f>
        <v>Vyplň údaj</v>
      </c>
      <c r="L17" s="34"/>
    </row>
    <row r="18" spans="2:12" s="1" customFormat="1" ht="18" customHeight="1" x14ac:dyDescent="0.2">
      <c r="B18" s="34"/>
      <c r="E18" s="329" t="str">
        <f>'Rekapitulace stavby'!E14</f>
        <v>Vyplň údaj</v>
      </c>
      <c r="F18" s="295"/>
      <c r="G18" s="295"/>
      <c r="H18" s="295"/>
      <c r="I18" s="28" t="s">
        <v>34</v>
      </c>
      <c r="J18" s="29" t="str">
        <f>'Rekapitulace stavby'!AN14</f>
        <v>Vyplň údaj</v>
      </c>
      <c r="L18" s="34"/>
    </row>
    <row r="19" spans="2:12" s="1" customFormat="1" ht="6.9" customHeight="1" x14ac:dyDescent="0.2">
      <c r="B19" s="34"/>
      <c r="L19" s="34"/>
    </row>
    <row r="20" spans="2:12" s="1" customFormat="1" ht="12" customHeight="1" x14ac:dyDescent="0.2">
      <c r="B20" s="34"/>
      <c r="D20" s="28" t="s">
        <v>37</v>
      </c>
      <c r="I20" s="28" t="s">
        <v>32</v>
      </c>
      <c r="J20" s="26" t="s">
        <v>38</v>
      </c>
      <c r="L20" s="34"/>
    </row>
    <row r="21" spans="2:12" s="1" customFormat="1" ht="18" customHeight="1" x14ac:dyDescent="0.2">
      <c r="B21" s="34"/>
      <c r="E21" s="26" t="s">
        <v>39</v>
      </c>
      <c r="I21" s="28" t="s">
        <v>34</v>
      </c>
      <c r="J21" s="26" t="s">
        <v>40</v>
      </c>
      <c r="L21" s="34"/>
    </row>
    <row r="22" spans="2:12" s="1" customFormat="1" ht="6.9" customHeight="1" x14ac:dyDescent="0.2">
      <c r="B22" s="34"/>
      <c r="L22" s="34"/>
    </row>
    <row r="23" spans="2:12" s="1" customFormat="1" ht="12" customHeight="1" x14ac:dyDescent="0.2">
      <c r="B23" s="34"/>
      <c r="D23" s="28" t="s">
        <v>42</v>
      </c>
      <c r="I23" s="28" t="s">
        <v>32</v>
      </c>
      <c r="J23" s="29" t="str">
        <f>'Rekapitulace stavby'!AN19</f>
        <v>Vyplň údaj</v>
      </c>
      <c r="L23" s="34"/>
    </row>
    <row r="24" spans="2:12" s="1" customFormat="1" ht="18" customHeight="1" x14ac:dyDescent="0.2">
      <c r="B24" s="34"/>
      <c r="E24" s="329" t="str">
        <f>'Rekapitulace stavby'!E20</f>
        <v>Vyplň údaj</v>
      </c>
      <c r="F24" s="295"/>
      <c r="G24" s="295"/>
      <c r="H24" s="295"/>
      <c r="I24" s="28" t="s">
        <v>34</v>
      </c>
      <c r="J24" s="29" t="str">
        <f>'Rekapitulace stavby'!AN20</f>
        <v>Vyplň údaj</v>
      </c>
      <c r="L24" s="34"/>
    </row>
    <row r="25" spans="2:12" s="1" customFormat="1" ht="6.9" customHeight="1" x14ac:dyDescent="0.2">
      <c r="B25" s="34"/>
      <c r="L25" s="34"/>
    </row>
    <row r="26" spans="2:12" s="1" customFormat="1" ht="12" customHeight="1" x14ac:dyDescent="0.2">
      <c r="B26" s="34"/>
      <c r="D26" s="28" t="s">
        <v>43</v>
      </c>
      <c r="L26" s="34"/>
    </row>
    <row r="27" spans="2:12" s="7" customFormat="1" ht="119.25" customHeight="1" x14ac:dyDescent="0.2">
      <c r="B27" s="93"/>
      <c r="E27" s="300" t="s">
        <v>135</v>
      </c>
      <c r="F27" s="300"/>
      <c r="G27" s="300"/>
      <c r="H27" s="300"/>
      <c r="L27" s="93"/>
    </row>
    <row r="28" spans="2:12" s="1" customFormat="1" ht="6.9" customHeight="1" x14ac:dyDescent="0.2">
      <c r="B28" s="34"/>
      <c r="L28" s="34"/>
    </row>
    <row r="29" spans="2:12" s="1" customFormat="1" ht="6.9" customHeight="1" x14ac:dyDescent="0.2">
      <c r="B29" s="34"/>
      <c r="D29" s="52"/>
      <c r="E29" s="52"/>
      <c r="F29" s="52"/>
      <c r="G29" s="52"/>
      <c r="H29" s="52"/>
      <c r="I29" s="52"/>
      <c r="J29" s="52"/>
      <c r="K29" s="52"/>
      <c r="L29" s="34"/>
    </row>
    <row r="30" spans="2:12" s="1" customFormat="1" ht="25.35" customHeight="1" x14ac:dyDescent="0.2">
      <c r="B30" s="34"/>
      <c r="D30" s="94" t="s">
        <v>45</v>
      </c>
      <c r="J30" s="65">
        <f>ROUND(J86, 2)</f>
        <v>0</v>
      </c>
      <c r="L30" s="34"/>
    </row>
    <row r="31" spans="2:12" s="1" customFormat="1" ht="6.9" customHeight="1" x14ac:dyDescent="0.2">
      <c r="B31" s="34"/>
      <c r="D31" s="52"/>
      <c r="E31" s="52"/>
      <c r="F31" s="52"/>
      <c r="G31" s="52"/>
      <c r="H31" s="52"/>
      <c r="I31" s="52"/>
      <c r="J31" s="52"/>
      <c r="K31" s="52"/>
      <c r="L31" s="34"/>
    </row>
    <row r="32" spans="2:12" s="1" customFormat="1" ht="14.4" customHeight="1" x14ac:dyDescent="0.2">
      <c r="B32" s="34"/>
      <c r="F32" s="37" t="s">
        <v>47</v>
      </c>
      <c r="I32" s="37" t="s">
        <v>46</v>
      </c>
      <c r="J32" s="37" t="s">
        <v>48</v>
      </c>
      <c r="L32" s="34"/>
    </row>
    <row r="33" spans="2:12" s="1" customFormat="1" ht="14.4" customHeight="1" x14ac:dyDescent="0.2">
      <c r="B33" s="34"/>
      <c r="D33" s="54" t="s">
        <v>49</v>
      </c>
      <c r="E33" s="28" t="s">
        <v>50</v>
      </c>
      <c r="F33" s="85">
        <f>ROUND((SUM(BE86:BE127)),  2)</f>
        <v>0</v>
      </c>
      <c r="I33" s="95">
        <v>0.21</v>
      </c>
      <c r="J33" s="85">
        <f>ROUND(((SUM(BE86:BE127))*I33),  2)</f>
        <v>0</v>
      </c>
      <c r="L33" s="34"/>
    </row>
    <row r="34" spans="2:12" s="1" customFormat="1" ht="14.4" customHeight="1" x14ac:dyDescent="0.2">
      <c r="B34" s="34"/>
      <c r="E34" s="28" t="s">
        <v>51</v>
      </c>
      <c r="F34" s="85">
        <f>ROUND((SUM(BF86:BF127)),  2)</f>
        <v>0</v>
      </c>
      <c r="I34" s="95">
        <v>0.12</v>
      </c>
      <c r="J34" s="85">
        <f>ROUND(((SUM(BF86:BF127))*I34),  2)</f>
        <v>0</v>
      </c>
      <c r="L34" s="34"/>
    </row>
    <row r="35" spans="2:12" s="1" customFormat="1" ht="14.4" hidden="1" customHeight="1" x14ac:dyDescent="0.2">
      <c r="B35" s="34"/>
      <c r="E35" s="28" t="s">
        <v>52</v>
      </c>
      <c r="F35" s="85">
        <f>ROUND((SUM(BG86:BG127)),  2)</f>
        <v>0</v>
      </c>
      <c r="I35" s="95">
        <v>0.21</v>
      </c>
      <c r="J35" s="85">
        <f>0</f>
        <v>0</v>
      </c>
      <c r="L35" s="34"/>
    </row>
    <row r="36" spans="2:12" s="1" customFormat="1" ht="14.4" hidden="1" customHeight="1" x14ac:dyDescent="0.2">
      <c r="B36" s="34"/>
      <c r="E36" s="28" t="s">
        <v>53</v>
      </c>
      <c r="F36" s="85">
        <f>ROUND((SUM(BH86:BH127)),  2)</f>
        <v>0</v>
      </c>
      <c r="I36" s="95">
        <v>0.12</v>
      </c>
      <c r="J36" s="85">
        <f>0</f>
        <v>0</v>
      </c>
      <c r="L36" s="34"/>
    </row>
    <row r="37" spans="2:12" s="1" customFormat="1" ht="14.4" hidden="1" customHeight="1" x14ac:dyDescent="0.2">
      <c r="B37" s="34"/>
      <c r="E37" s="28" t="s">
        <v>54</v>
      </c>
      <c r="F37" s="85">
        <f>ROUND((SUM(BI86:BI127)),  2)</f>
        <v>0</v>
      </c>
      <c r="I37" s="95">
        <v>0</v>
      </c>
      <c r="J37" s="85">
        <f>0</f>
        <v>0</v>
      </c>
      <c r="L37" s="34"/>
    </row>
    <row r="38" spans="2:12" s="1" customFormat="1" ht="6.9" customHeight="1" x14ac:dyDescent="0.2">
      <c r="B38" s="34"/>
      <c r="L38" s="34"/>
    </row>
    <row r="39" spans="2:12" s="1" customFormat="1" ht="25.35" customHeight="1" x14ac:dyDescent="0.2">
      <c r="B39" s="34"/>
      <c r="C39" s="96"/>
      <c r="D39" s="97" t="s">
        <v>55</v>
      </c>
      <c r="E39" s="56"/>
      <c r="F39" s="56"/>
      <c r="G39" s="98" t="s">
        <v>56</v>
      </c>
      <c r="H39" s="99" t="s">
        <v>57</v>
      </c>
      <c r="I39" s="56"/>
      <c r="J39" s="100">
        <f>SUM(J30:J37)</f>
        <v>0</v>
      </c>
      <c r="K39" s="101"/>
      <c r="L39" s="34"/>
    </row>
    <row r="40" spans="2:12" s="1" customFormat="1" ht="14.4" customHeight="1" x14ac:dyDescent="0.2">
      <c r="B40" s="43"/>
      <c r="C40" s="44"/>
      <c r="D40" s="44"/>
      <c r="E40" s="44"/>
      <c r="F40" s="44"/>
      <c r="G40" s="44"/>
      <c r="H40" s="44"/>
      <c r="I40" s="44"/>
      <c r="J40" s="44"/>
      <c r="K40" s="44"/>
      <c r="L40" s="34"/>
    </row>
    <row r="44" spans="2:12" s="1" customFormat="1" ht="6.9" customHeight="1" x14ac:dyDescent="0.2">
      <c r="B44" s="45"/>
      <c r="C44" s="46"/>
      <c r="D44" s="46"/>
      <c r="E44" s="46"/>
      <c r="F44" s="46"/>
      <c r="G44" s="46"/>
      <c r="H44" s="46"/>
      <c r="I44" s="46"/>
      <c r="J44" s="46"/>
      <c r="K44" s="46"/>
      <c r="L44" s="34"/>
    </row>
    <row r="45" spans="2:12" s="1" customFormat="1" ht="24.9" customHeight="1" x14ac:dyDescent="0.2">
      <c r="B45" s="34"/>
      <c r="C45" s="22" t="s">
        <v>136</v>
      </c>
      <c r="L45" s="34"/>
    </row>
    <row r="46" spans="2:12" s="1" customFormat="1" ht="6.9" customHeight="1" x14ac:dyDescent="0.2">
      <c r="B46" s="34"/>
      <c r="L46" s="34"/>
    </row>
    <row r="47" spans="2:12" s="1" customFormat="1" ht="12" customHeight="1" x14ac:dyDescent="0.2">
      <c r="B47" s="34"/>
      <c r="C47" s="28" t="s">
        <v>17</v>
      </c>
      <c r="L47" s="34"/>
    </row>
    <row r="48" spans="2:12" s="1" customFormat="1" ht="16.5" customHeight="1" x14ac:dyDescent="0.2">
      <c r="B48" s="34"/>
      <c r="E48" s="326" t="str">
        <f>E7</f>
        <v>Stavební úpravy objektu ve vnitrobloku</v>
      </c>
      <c r="F48" s="327"/>
      <c r="G48" s="327"/>
      <c r="H48" s="327"/>
      <c r="L48" s="34"/>
    </row>
    <row r="49" spans="2:47" s="1" customFormat="1" ht="12" customHeight="1" x14ac:dyDescent="0.2">
      <c r="B49" s="34"/>
      <c r="C49" s="28" t="s">
        <v>131</v>
      </c>
      <c r="L49" s="34"/>
    </row>
    <row r="50" spans="2:47" s="1" customFormat="1" ht="16.5" customHeight="1" x14ac:dyDescent="0.2">
      <c r="B50" s="34"/>
      <c r="E50" s="289" t="str">
        <f>E9</f>
        <v>SO 05 - Vytápění (ÚT)</v>
      </c>
      <c r="F50" s="328"/>
      <c r="G50" s="328"/>
      <c r="H50" s="328"/>
      <c r="L50" s="34"/>
    </row>
    <row r="51" spans="2:47" s="1" customFormat="1" ht="6.9" customHeight="1" x14ac:dyDescent="0.2">
      <c r="B51" s="34"/>
      <c r="L51" s="34"/>
    </row>
    <row r="52" spans="2:47" s="1" customFormat="1" ht="12" customHeight="1" x14ac:dyDescent="0.2">
      <c r="B52" s="34"/>
      <c r="C52" s="28" t="s">
        <v>23</v>
      </c>
      <c r="F52" s="26" t="str">
        <f>F12</f>
        <v>Sokolská 1805/26, 120 00 Praha 2</v>
      </c>
      <c r="I52" s="28" t="s">
        <v>25</v>
      </c>
      <c r="J52" s="51" t="str">
        <f>IF(J12="","",J12)</f>
        <v>15. 8. 2024</v>
      </c>
      <c r="L52" s="34"/>
    </row>
    <row r="53" spans="2:47" s="1" customFormat="1" ht="6.9" customHeight="1" x14ac:dyDescent="0.2">
      <c r="B53" s="34"/>
      <c r="L53" s="34"/>
    </row>
    <row r="54" spans="2:47" s="1" customFormat="1" ht="15.15" customHeight="1" x14ac:dyDescent="0.2">
      <c r="B54" s="34"/>
      <c r="C54" s="28" t="s">
        <v>31</v>
      </c>
      <c r="F54" s="26" t="str">
        <f>E15</f>
        <v>SANANIM z. ú.</v>
      </c>
      <c r="I54" s="28" t="s">
        <v>37</v>
      </c>
      <c r="J54" s="32" t="str">
        <f>E21</f>
        <v>PSK TUZAR s.r.o.</v>
      </c>
      <c r="L54" s="34"/>
    </row>
    <row r="55" spans="2:47" s="1" customFormat="1" ht="25.65" customHeight="1" x14ac:dyDescent="0.2">
      <c r="B55" s="34"/>
      <c r="C55" s="28" t="s">
        <v>35</v>
      </c>
      <c r="F55" s="26" t="str">
        <f>IF(E18="","",E18)</f>
        <v>Vyplň údaj</v>
      </c>
      <c r="I55" s="28" t="s">
        <v>42</v>
      </c>
      <c r="J55" s="32" t="str">
        <f>E24</f>
        <v>Vyplň údaj</v>
      </c>
      <c r="L55" s="34"/>
    </row>
    <row r="56" spans="2:47" s="1" customFormat="1" ht="10.35" customHeight="1" x14ac:dyDescent="0.2">
      <c r="B56" s="34"/>
      <c r="L56" s="34"/>
    </row>
    <row r="57" spans="2:47" s="1" customFormat="1" ht="29.25" customHeight="1" x14ac:dyDescent="0.2">
      <c r="B57" s="34"/>
      <c r="C57" s="102" t="s">
        <v>137</v>
      </c>
      <c r="D57" s="96"/>
      <c r="E57" s="96"/>
      <c r="F57" s="96"/>
      <c r="G57" s="96"/>
      <c r="H57" s="96"/>
      <c r="I57" s="96"/>
      <c r="J57" s="103" t="s">
        <v>138</v>
      </c>
      <c r="K57" s="96"/>
      <c r="L57" s="34"/>
    </row>
    <row r="58" spans="2:47" s="1" customFormat="1" ht="10.35" customHeight="1" x14ac:dyDescent="0.2">
      <c r="B58" s="34"/>
      <c r="L58" s="34"/>
    </row>
    <row r="59" spans="2:47" s="1" customFormat="1" ht="22.8" customHeight="1" x14ac:dyDescent="0.2">
      <c r="B59" s="34"/>
      <c r="C59" s="104" t="s">
        <v>77</v>
      </c>
      <c r="J59" s="65">
        <f>J86</f>
        <v>0</v>
      </c>
      <c r="L59" s="34"/>
      <c r="AU59" s="18" t="s">
        <v>139</v>
      </c>
    </row>
    <row r="60" spans="2:47" s="8" customFormat="1" ht="24.9" customHeight="1" x14ac:dyDescent="0.2">
      <c r="B60" s="105"/>
      <c r="D60" s="106" t="s">
        <v>2595</v>
      </c>
      <c r="E60" s="107"/>
      <c r="F60" s="107"/>
      <c r="G60" s="107"/>
      <c r="H60" s="107"/>
      <c r="I60" s="107"/>
      <c r="J60" s="108">
        <f>J87</f>
        <v>0</v>
      </c>
      <c r="L60" s="105"/>
    </row>
    <row r="61" spans="2:47" s="9" customFormat="1" ht="19.95" customHeight="1" x14ac:dyDescent="0.2">
      <c r="B61" s="109"/>
      <c r="D61" s="110" t="s">
        <v>2596</v>
      </c>
      <c r="E61" s="111"/>
      <c r="F61" s="111"/>
      <c r="G61" s="111"/>
      <c r="H61" s="111"/>
      <c r="I61" s="111"/>
      <c r="J61" s="112">
        <f>J88</f>
        <v>0</v>
      </c>
      <c r="L61" s="109"/>
    </row>
    <row r="62" spans="2:47" s="9" customFormat="1" ht="19.95" customHeight="1" x14ac:dyDescent="0.2">
      <c r="B62" s="109"/>
      <c r="D62" s="110" t="s">
        <v>2597</v>
      </c>
      <c r="E62" s="111"/>
      <c r="F62" s="111"/>
      <c r="G62" s="111"/>
      <c r="H62" s="111"/>
      <c r="I62" s="111"/>
      <c r="J62" s="112">
        <f>J93</f>
        <v>0</v>
      </c>
      <c r="L62" s="109"/>
    </row>
    <row r="63" spans="2:47" s="9" customFormat="1" ht="19.95" customHeight="1" x14ac:dyDescent="0.2">
      <c r="B63" s="109"/>
      <c r="D63" s="110" t="s">
        <v>2598</v>
      </c>
      <c r="E63" s="111"/>
      <c r="F63" s="111"/>
      <c r="G63" s="111"/>
      <c r="H63" s="111"/>
      <c r="I63" s="111"/>
      <c r="J63" s="112">
        <f>J95</f>
        <v>0</v>
      </c>
      <c r="L63" s="109"/>
    </row>
    <row r="64" spans="2:47" s="9" customFormat="1" ht="19.95" customHeight="1" x14ac:dyDescent="0.2">
      <c r="B64" s="109"/>
      <c r="D64" s="110" t="s">
        <v>2599</v>
      </c>
      <c r="E64" s="111"/>
      <c r="F64" s="111"/>
      <c r="G64" s="111"/>
      <c r="H64" s="111"/>
      <c r="I64" s="111"/>
      <c r="J64" s="112">
        <f>J107</f>
        <v>0</v>
      </c>
      <c r="L64" s="109"/>
    </row>
    <row r="65" spans="2:12" s="9" customFormat="1" ht="19.95" customHeight="1" x14ac:dyDescent="0.2">
      <c r="B65" s="109"/>
      <c r="D65" s="110" t="s">
        <v>2600</v>
      </c>
      <c r="E65" s="111"/>
      <c r="F65" s="111"/>
      <c r="G65" s="111"/>
      <c r="H65" s="111"/>
      <c r="I65" s="111"/>
      <c r="J65" s="112">
        <f>J117</f>
        <v>0</v>
      </c>
      <c r="L65" s="109"/>
    </row>
    <row r="66" spans="2:12" s="9" customFormat="1" ht="19.95" customHeight="1" x14ac:dyDescent="0.2">
      <c r="B66" s="109"/>
      <c r="D66" s="110" t="s">
        <v>2601</v>
      </c>
      <c r="E66" s="111"/>
      <c r="F66" s="111"/>
      <c r="G66" s="111"/>
      <c r="H66" s="111"/>
      <c r="I66" s="111"/>
      <c r="J66" s="112">
        <f>J121</f>
        <v>0</v>
      </c>
      <c r="L66" s="109"/>
    </row>
    <row r="67" spans="2:12" s="1" customFormat="1" ht="21.75" customHeight="1" x14ac:dyDescent="0.2">
      <c r="B67" s="34"/>
      <c r="L67" s="34"/>
    </row>
    <row r="68" spans="2:12" s="1" customFormat="1" ht="6.9" customHeight="1" x14ac:dyDescent="0.2">
      <c r="B68" s="43"/>
      <c r="C68" s="44"/>
      <c r="D68" s="44"/>
      <c r="E68" s="44"/>
      <c r="F68" s="44"/>
      <c r="G68" s="44"/>
      <c r="H68" s="44"/>
      <c r="I68" s="44"/>
      <c r="J68" s="44"/>
      <c r="K68" s="44"/>
      <c r="L68" s="34"/>
    </row>
    <row r="72" spans="2:12" s="1" customFormat="1" ht="6.9" customHeight="1" x14ac:dyDescent="0.2">
      <c r="B72" s="45"/>
      <c r="C72" s="46"/>
      <c r="D72" s="46"/>
      <c r="E72" s="46"/>
      <c r="F72" s="46"/>
      <c r="G72" s="46"/>
      <c r="H72" s="46"/>
      <c r="I72" s="46"/>
      <c r="J72" s="46"/>
      <c r="K72" s="46"/>
      <c r="L72" s="34"/>
    </row>
    <row r="73" spans="2:12" s="1" customFormat="1" ht="24.9" customHeight="1" x14ac:dyDescent="0.2">
      <c r="B73" s="34"/>
      <c r="C73" s="22" t="s">
        <v>152</v>
      </c>
      <c r="L73" s="34"/>
    </row>
    <row r="74" spans="2:12" s="1" customFormat="1" ht="6.9" customHeight="1" x14ac:dyDescent="0.2">
      <c r="B74" s="34"/>
      <c r="L74" s="34"/>
    </row>
    <row r="75" spans="2:12" s="1" customFormat="1" ht="12" customHeight="1" x14ac:dyDescent="0.2">
      <c r="B75" s="34"/>
      <c r="C75" s="28" t="s">
        <v>17</v>
      </c>
      <c r="L75" s="34"/>
    </row>
    <row r="76" spans="2:12" s="1" customFormat="1" ht="16.5" customHeight="1" x14ac:dyDescent="0.2">
      <c r="B76" s="34"/>
      <c r="E76" s="326" t="str">
        <f>E7</f>
        <v>Stavební úpravy objektu ve vnitrobloku</v>
      </c>
      <c r="F76" s="327"/>
      <c r="G76" s="327"/>
      <c r="H76" s="327"/>
      <c r="L76" s="34"/>
    </row>
    <row r="77" spans="2:12" s="1" customFormat="1" ht="12" customHeight="1" x14ac:dyDescent="0.2">
      <c r="B77" s="34"/>
      <c r="C77" s="28" t="s">
        <v>131</v>
      </c>
      <c r="L77" s="34"/>
    </row>
    <row r="78" spans="2:12" s="1" customFormat="1" ht="16.5" customHeight="1" x14ac:dyDescent="0.2">
      <c r="B78" s="34"/>
      <c r="E78" s="289" t="str">
        <f>E9</f>
        <v>SO 05 - Vytápění (ÚT)</v>
      </c>
      <c r="F78" s="328"/>
      <c r="G78" s="328"/>
      <c r="H78" s="328"/>
      <c r="L78" s="34"/>
    </row>
    <row r="79" spans="2:12" s="1" customFormat="1" ht="6.9" customHeight="1" x14ac:dyDescent="0.2">
      <c r="B79" s="34"/>
      <c r="L79" s="34"/>
    </row>
    <row r="80" spans="2:12" s="1" customFormat="1" ht="12" customHeight="1" x14ac:dyDescent="0.2">
      <c r="B80" s="34"/>
      <c r="C80" s="28" t="s">
        <v>23</v>
      </c>
      <c r="F80" s="26" t="str">
        <f>F12</f>
        <v>Sokolská 1805/26, 120 00 Praha 2</v>
      </c>
      <c r="I80" s="28" t="s">
        <v>25</v>
      </c>
      <c r="J80" s="51" t="str">
        <f>IF(J12="","",J12)</f>
        <v>15. 8. 2024</v>
      </c>
      <c r="L80" s="34"/>
    </row>
    <row r="81" spans="2:65" s="1" customFormat="1" ht="6.9" customHeight="1" x14ac:dyDescent="0.2">
      <c r="B81" s="34"/>
      <c r="L81" s="34"/>
    </row>
    <row r="82" spans="2:65" s="1" customFormat="1" ht="15.15" customHeight="1" x14ac:dyDescent="0.2">
      <c r="B82" s="34"/>
      <c r="C82" s="28" t="s">
        <v>31</v>
      </c>
      <c r="F82" s="26" t="str">
        <f>E15</f>
        <v>SANANIM z. ú.</v>
      </c>
      <c r="I82" s="28" t="s">
        <v>37</v>
      </c>
      <c r="J82" s="32" t="str">
        <f>E21</f>
        <v>PSK TUZAR s.r.o.</v>
      </c>
      <c r="L82" s="34"/>
    </row>
    <row r="83" spans="2:65" s="1" customFormat="1" ht="25.65" customHeight="1" x14ac:dyDescent="0.2">
      <c r="B83" s="34"/>
      <c r="C83" s="28" t="s">
        <v>35</v>
      </c>
      <c r="F83" s="26" t="str">
        <f>IF(E18="","",E18)</f>
        <v>Vyplň údaj</v>
      </c>
      <c r="I83" s="28" t="s">
        <v>42</v>
      </c>
      <c r="J83" s="32" t="str">
        <f>E24</f>
        <v>Vyplň údaj</v>
      </c>
      <c r="L83" s="34"/>
    </row>
    <row r="84" spans="2:65" s="1" customFormat="1" ht="10.35" customHeight="1" x14ac:dyDescent="0.2">
      <c r="B84" s="34"/>
      <c r="L84" s="34"/>
    </row>
    <row r="85" spans="2:65" s="10" customFormat="1" ht="29.25" customHeight="1" x14ac:dyDescent="0.2">
      <c r="B85" s="113"/>
      <c r="C85" s="114" t="s">
        <v>153</v>
      </c>
      <c r="D85" s="115" t="s">
        <v>64</v>
      </c>
      <c r="E85" s="115" t="s">
        <v>60</v>
      </c>
      <c r="F85" s="115" t="s">
        <v>61</v>
      </c>
      <c r="G85" s="115" t="s">
        <v>154</v>
      </c>
      <c r="H85" s="115" t="s">
        <v>155</v>
      </c>
      <c r="I85" s="115" t="s">
        <v>156</v>
      </c>
      <c r="J85" s="115" t="s">
        <v>138</v>
      </c>
      <c r="K85" s="116" t="s">
        <v>157</v>
      </c>
      <c r="L85" s="113"/>
      <c r="M85" s="58" t="s">
        <v>3</v>
      </c>
      <c r="N85" s="59" t="s">
        <v>49</v>
      </c>
      <c r="O85" s="59" t="s">
        <v>158</v>
      </c>
      <c r="P85" s="59" t="s">
        <v>159</v>
      </c>
      <c r="Q85" s="59" t="s">
        <v>160</v>
      </c>
      <c r="R85" s="59" t="s">
        <v>161</v>
      </c>
      <c r="S85" s="59" t="s">
        <v>162</v>
      </c>
      <c r="T85" s="60" t="s">
        <v>163</v>
      </c>
    </row>
    <row r="86" spans="2:65" s="1" customFormat="1" ht="22.8" customHeight="1" x14ac:dyDescent="0.3">
      <c r="B86" s="34"/>
      <c r="C86" s="63" t="s">
        <v>164</v>
      </c>
      <c r="J86" s="117">
        <f>BK86</f>
        <v>0</v>
      </c>
      <c r="L86" s="34"/>
      <c r="M86" s="61"/>
      <c r="N86" s="52"/>
      <c r="O86" s="52"/>
      <c r="P86" s="118">
        <f>P87</f>
        <v>0</v>
      </c>
      <c r="Q86" s="52"/>
      <c r="R86" s="118">
        <f>R87</f>
        <v>0</v>
      </c>
      <c r="S86" s="52"/>
      <c r="T86" s="119">
        <f>T87</f>
        <v>0</v>
      </c>
      <c r="AT86" s="18" t="s">
        <v>78</v>
      </c>
      <c r="AU86" s="18" t="s">
        <v>139</v>
      </c>
      <c r="BK86" s="120">
        <f>BK87</f>
        <v>0</v>
      </c>
    </row>
    <row r="87" spans="2:65" s="11" customFormat="1" ht="25.95" customHeight="1" x14ac:dyDescent="0.25">
      <c r="B87" s="121"/>
      <c r="D87" s="122" t="s">
        <v>78</v>
      </c>
      <c r="E87" s="123" t="s">
        <v>2531</v>
      </c>
      <c r="F87" s="123" t="s">
        <v>122</v>
      </c>
      <c r="I87" s="124"/>
      <c r="J87" s="125">
        <f>BK87</f>
        <v>0</v>
      </c>
      <c r="L87" s="121"/>
      <c r="M87" s="126"/>
      <c r="P87" s="127">
        <f>P88+P93+P95+P107+P117+P121</f>
        <v>0</v>
      </c>
      <c r="R87" s="127">
        <f>R88+R93+R95+R107+R117+R121</f>
        <v>0</v>
      </c>
      <c r="T87" s="128">
        <f>T88+T93+T95+T107+T117+T121</f>
        <v>0</v>
      </c>
      <c r="AR87" s="122" t="s">
        <v>86</v>
      </c>
      <c r="AT87" s="129" t="s">
        <v>78</v>
      </c>
      <c r="AU87" s="129" t="s">
        <v>79</v>
      </c>
      <c r="AY87" s="122" t="s">
        <v>167</v>
      </c>
      <c r="BK87" s="130">
        <f>BK88+BK93+BK95+BK107+BK117+BK121</f>
        <v>0</v>
      </c>
    </row>
    <row r="88" spans="2:65" s="11" customFormat="1" ht="22.8" customHeight="1" x14ac:dyDescent="0.25">
      <c r="B88" s="121"/>
      <c r="D88" s="122" t="s">
        <v>78</v>
      </c>
      <c r="E88" s="131" t="s">
        <v>2532</v>
      </c>
      <c r="F88" s="131" t="s">
        <v>2602</v>
      </c>
      <c r="I88" s="124"/>
      <c r="J88" s="132">
        <f>BK88</f>
        <v>0</v>
      </c>
      <c r="L88" s="121"/>
      <c r="M88" s="126"/>
      <c r="P88" s="127">
        <f>SUM(P89:P92)</f>
        <v>0</v>
      </c>
      <c r="R88" s="127">
        <f>SUM(R89:R92)</f>
        <v>0</v>
      </c>
      <c r="T88" s="128">
        <f>SUM(T89:T92)</f>
        <v>0</v>
      </c>
      <c r="AR88" s="122" t="s">
        <v>86</v>
      </c>
      <c r="AT88" s="129" t="s">
        <v>78</v>
      </c>
      <c r="AU88" s="129" t="s">
        <v>86</v>
      </c>
      <c r="AY88" s="122" t="s">
        <v>167</v>
      </c>
      <c r="BK88" s="130">
        <f>SUM(BK89:BK92)</f>
        <v>0</v>
      </c>
    </row>
    <row r="89" spans="2:65" s="1" customFormat="1" ht="37.799999999999997" customHeight="1" x14ac:dyDescent="0.2">
      <c r="B89" s="133"/>
      <c r="C89" s="134" t="s">
        <v>86</v>
      </c>
      <c r="D89" s="134" t="s">
        <v>169</v>
      </c>
      <c r="E89" s="135" t="s">
        <v>2603</v>
      </c>
      <c r="F89" s="136" t="s">
        <v>2604</v>
      </c>
      <c r="G89" s="137" t="s">
        <v>1468</v>
      </c>
      <c r="H89" s="138">
        <v>1</v>
      </c>
      <c r="I89" s="139"/>
      <c r="J89" s="140">
        <f>ROUND(I89*H89,2)</f>
        <v>0</v>
      </c>
      <c r="K89" s="136" t="s">
        <v>3</v>
      </c>
      <c r="L89" s="34"/>
      <c r="M89" s="141" t="s">
        <v>3</v>
      </c>
      <c r="N89" s="142" t="s">
        <v>50</v>
      </c>
      <c r="P89" s="143">
        <f>O89*H89</f>
        <v>0</v>
      </c>
      <c r="Q89" s="143">
        <v>0</v>
      </c>
      <c r="R89" s="143">
        <f>Q89*H89</f>
        <v>0</v>
      </c>
      <c r="S89" s="143">
        <v>0</v>
      </c>
      <c r="T89" s="144">
        <f>S89*H89</f>
        <v>0</v>
      </c>
      <c r="AR89" s="145" t="s">
        <v>174</v>
      </c>
      <c r="AT89" s="145" t="s">
        <v>169</v>
      </c>
      <c r="AU89" s="145" t="s">
        <v>88</v>
      </c>
      <c r="AY89" s="18" t="s">
        <v>167</v>
      </c>
      <c r="BE89" s="146">
        <f>IF(N89="základní",J89,0)</f>
        <v>0</v>
      </c>
      <c r="BF89" s="146">
        <f>IF(N89="snížená",J89,0)</f>
        <v>0</v>
      </c>
      <c r="BG89" s="146">
        <f>IF(N89="zákl. přenesená",J89,0)</f>
        <v>0</v>
      </c>
      <c r="BH89" s="146">
        <f>IF(N89="sníž. přenesená",J89,0)</f>
        <v>0</v>
      </c>
      <c r="BI89" s="146">
        <f>IF(N89="nulová",J89,0)</f>
        <v>0</v>
      </c>
      <c r="BJ89" s="18" t="s">
        <v>86</v>
      </c>
      <c r="BK89" s="146">
        <f>ROUND(I89*H89,2)</f>
        <v>0</v>
      </c>
      <c r="BL89" s="18" t="s">
        <v>174</v>
      </c>
      <c r="BM89" s="145" t="s">
        <v>2605</v>
      </c>
    </row>
    <row r="90" spans="2:65" s="1" customFormat="1" ht="16.5" customHeight="1" x14ac:dyDescent="0.2">
      <c r="B90" s="133"/>
      <c r="C90" s="134" t="s">
        <v>88</v>
      </c>
      <c r="D90" s="134" t="s">
        <v>169</v>
      </c>
      <c r="E90" s="135" t="s">
        <v>2606</v>
      </c>
      <c r="F90" s="136" t="s">
        <v>2607</v>
      </c>
      <c r="G90" s="137" t="s">
        <v>1617</v>
      </c>
      <c r="H90" s="138">
        <v>4</v>
      </c>
      <c r="I90" s="139"/>
      <c r="J90" s="140">
        <f>ROUND(I90*H90,2)</f>
        <v>0</v>
      </c>
      <c r="K90" s="136" t="s">
        <v>3</v>
      </c>
      <c r="L90" s="34"/>
      <c r="M90" s="141" t="s">
        <v>3</v>
      </c>
      <c r="N90" s="142" t="s">
        <v>50</v>
      </c>
      <c r="P90" s="143">
        <f>O90*H90</f>
        <v>0</v>
      </c>
      <c r="Q90" s="143">
        <v>0</v>
      </c>
      <c r="R90" s="143">
        <f>Q90*H90</f>
        <v>0</v>
      </c>
      <c r="S90" s="143">
        <v>0</v>
      </c>
      <c r="T90" s="144">
        <f>S90*H90</f>
        <v>0</v>
      </c>
      <c r="AR90" s="145" t="s">
        <v>174</v>
      </c>
      <c r="AT90" s="145" t="s">
        <v>169</v>
      </c>
      <c r="AU90" s="145" t="s">
        <v>88</v>
      </c>
      <c r="AY90" s="18" t="s">
        <v>167</v>
      </c>
      <c r="BE90" s="146">
        <f>IF(N90="základní",J90,0)</f>
        <v>0</v>
      </c>
      <c r="BF90" s="146">
        <f>IF(N90="snížená",J90,0)</f>
        <v>0</v>
      </c>
      <c r="BG90" s="146">
        <f>IF(N90="zákl. přenesená",J90,0)</f>
        <v>0</v>
      </c>
      <c r="BH90" s="146">
        <f>IF(N90="sníž. přenesená",J90,0)</f>
        <v>0</v>
      </c>
      <c r="BI90" s="146">
        <f>IF(N90="nulová",J90,0)</f>
        <v>0</v>
      </c>
      <c r="BJ90" s="18" t="s">
        <v>86</v>
      </c>
      <c r="BK90" s="146">
        <f>ROUND(I90*H90,2)</f>
        <v>0</v>
      </c>
      <c r="BL90" s="18" t="s">
        <v>174</v>
      </c>
      <c r="BM90" s="145" t="s">
        <v>2608</v>
      </c>
    </row>
    <row r="91" spans="2:65" s="1" customFormat="1" ht="16.5" customHeight="1" x14ac:dyDescent="0.2">
      <c r="B91" s="133"/>
      <c r="C91" s="134" t="s">
        <v>188</v>
      </c>
      <c r="D91" s="134" t="s">
        <v>169</v>
      </c>
      <c r="E91" s="135" t="s">
        <v>2609</v>
      </c>
      <c r="F91" s="136" t="s">
        <v>2610</v>
      </c>
      <c r="G91" s="137" t="s">
        <v>1617</v>
      </c>
      <c r="H91" s="138">
        <v>1</v>
      </c>
      <c r="I91" s="139"/>
      <c r="J91" s="140">
        <f>ROUND(I91*H91,2)</f>
        <v>0</v>
      </c>
      <c r="K91" s="136" t="s">
        <v>3</v>
      </c>
      <c r="L91" s="34"/>
      <c r="M91" s="141" t="s">
        <v>3</v>
      </c>
      <c r="N91" s="142" t="s">
        <v>50</v>
      </c>
      <c r="P91" s="143">
        <f>O91*H91</f>
        <v>0</v>
      </c>
      <c r="Q91" s="143">
        <v>0</v>
      </c>
      <c r="R91" s="143">
        <f>Q91*H91</f>
        <v>0</v>
      </c>
      <c r="S91" s="143">
        <v>0</v>
      </c>
      <c r="T91" s="144">
        <f>S91*H91</f>
        <v>0</v>
      </c>
      <c r="AR91" s="145" t="s">
        <v>174</v>
      </c>
      <c r="AT91" s="145" t="s">
        <v>169</v>
      </c>
      <c r="AU91" s="145" t="s">
        <v>88</v>
      </c>
      <c r="AY91" s="18" t="s">
        <v>167</v>
      </c>
      <c r="BE91" s="146">
        <f>IF(N91="základní",J91,0)</f>
        <v>0</v>
      </c>
      <c r="BF91" s="146">
        <f>IF(N91="snížená",J91,0)</f>
        <v>0</v>
      </c>
      <c r="BG91" s="146">
        <f>IF(N91="zákl. přenesená",J91,0)</f>
        <v>0</v>
      </c>
      <c r="BH91" s="146">
        <f>IF(N91="sníž. přenesená",J91,0)</f>
        <v>0</v>
      </c>
      <c r="BI91" s="146">
        <f>IF(N91="nulová",J91,0)</f>
        <v>0</v>
      </c>
      <c r="BJ91" s="18" t="s">
        <v>86</v>
      </c>
      <c r="BK91" s="146">
        <f>ROUND(I91*H91,2)</f>
        <v>0</v>
      </c>
      <c r="BL91" s="18" t="s">
        <v>174</v>
      </c>
      <c r="BM91" s="145" t="s">
        <v>2611</v>
      </c>
    </row>
    <row r="92" spans="2:65" s="1" customFormat="1" ht="16.5" customHeight="1" x14ac:dyDescent="0.2">
      <c r="B92" s="133"/>
      <c r="C92" s="134" t="s">
        <v>174</v>
      </c>
      <c r="D92" s="134" t="s">
        <v>169</v>
      </c>
      <c r="E92" s="135" t="s">
        <v>2612</v>
      </c>
      <c r="F92" s="136" t="s">
        <v>2613</v>
      </c>
      <c r="G92" s="137" t="s">
        <v>1617</v>
      </c>
      <c r="H92" s="138">
        <v>2</v>
      </c>
      <c r="I92" s="139"/>
      <c r="J92" s="140">
        <f>ROUND(I92*H92,2)</f>
        <v>0</v>
      </c>
      <c r="K92" s="136" t="s">
        <v>3</v>
      </c>
      <c r="L92" s="34"/>
      <c r="M92" s="141" t="s">
        <v>3</v>
      </c>
      <c r="N92" s="142" t="s">
        <v>50</v>
      </c>
      <c r="P92" s="143">
        <f>O92*H92</f>
        <v>0</v>
      </c>
      <c r="Q92" s="143">
        <v>0</v>
      </c>
      <c r="R92" s="143">
        <f>Q92*H92</f>
        <v>0</v>
      </c>
      <c r="S92" s="143">
        <v>0</v>
      </c>
      <c r="T92" s="144">
        <f>S92*H92</f>
        <v>0</v>
      </c>
      <c r="AR92" s="145" t="s">
        <v>174</v>
      </c>
      <c r="AT92" s="145" t="s">
        <v>169</v>
      </c>
      <c r="AU92" s="145" t="s">
        <v>88</v>
      </c>
      <c r="AY92" s="18" t="s">
        <v>167</v>
      </c>
      <c r="BE92" s="146">
        <f>IF(N92="základní",J92,0)</f>
        <v>0</v>
      </c>
      <c r="BF92" s="146">
        <f>IF(N92="snížená",J92,0)</f>
        <v>0</v>
      </c>
      <c r="BG92" s="146">
        <f>IF(N92="zákl. přenesená",J92,0)</f>
        <v>0</v>
      </c>
      <c r="BH92" s="146">
        <f>IF(N92="sníž. přenesená",J92,0)</f>
        <v>0</v>
      </c>
      <c r="BI92" s="146">
        <f>IF(N92="nulová",J92,0)</f>
        <v>0</v>
      </c>
      <c r="BJ92" s="18" t="s">
        <v>86</v>
      </c>
      <c r="BK92" s="146">
        <f>ROUND(I92*H92,2)</f>
        <v>0</v>
      </c>
      <c r="BL92" s="18" t="s">
        <v>174</v>
      </c>
      <c r="BM92" s="145" t="s">
        <v>2614</v>
      </c>
    </row>
    <row r="93" spans="2:65" s="11" customFormat="1" ht="22.8" customHeight="1" x14ac:dyDescent="0.25">
      <c r="B93" s="121"/>
      <c r="D93" s="122" t="s">
        <v>78</v>
      </c>
      <c r="E93" s="131" t="s">
        <v>2555</v>
      </c>
      <c r="F93" s="131" t="s">
        <v>2615</v>
      </c>
      <c r="I93" s="124"/>
      <c r="J93" s="132">
        <f>BK93</f>
        <v>0</v>
      </c>
      <c r="L93" s="121"/>
      <c r="M93" s="126"/>
      <c r="P93" s="127">
        <f>P94</f>
        <v>0</v>
      </c>
      <c r="R93" s="127">
        <f>R94</f>
        <v>0</v>
      </c>
      <c r="T93" s="128">
        <f>T94</f>
        <v>0</v>
      </c>
      <c r="AR93" s="122" t="s">
        <v>86</v>
      </c>
      <c r="AT93" s="129" t="s">
        <v>78</v>
      </c>
      <c r="AU93" s="129" t="s">
        <v>86</v>
      </c>
      <c r="AY93" s="122" t="s">
        <v>167</v>
      </c>
      <c r="BK93" s="130">
        <f>BK94</f>
        <v>0</v>
      </c>
    </row>
    <row r="94" spans="2:65" s="1" customFormat="1" ht="37.799999999999997" customHeight="1" x14ac:dyDescent="0.2">
      <c r="B94" s="133"/>
      <c r="C94" s="134" t="s">
        <v>199</v>
      </c>
      <c r="D94" s="134" t="s">
        <v>169</v>
      </c>
      <c r="E94" s="135" t="s">
        <v>2616</v>
      </c>
      <c r="F94" s="136" t="s">
        <v>2617</v>
      </c>
      <c r="G94" s="137" t="s">
        <v>1468</v>
      </c>
      <c r="H94" s="138">
        <v>1</v>
      </c>
      <c r="I94" s="139"/>
      <c r="J94" s="140">
        <f>ROUND(I94*H94,2)</f>
        <v>0</v>
      </c>
      <c r="K94" s="136" t="s">
        <v>3</v>
      </c>
      <c r="L94" s="34"/>
      <c r="M94" s="141" t="s">
        <v>3</v>
      </c>
      <c r="N94" s="142" t="s">
        <v>50</v>
      </c>
      <c r="P94" s="143">
        <f>O94*H94</f>
        <v>0</v>
      </c>
      <c r="Q94" s="143">
        <v>0</v>
      </c>
      <c r="R94" s="143">
        <f>Q94*H94</f>
        <v>0</v>
      </c>
      <c r="S94" s="143">
        <v>0</v>
      </c>
      <c r="T94" s="144">
        <f>S94*H94</f>
        <v>0</v>
      </c>
      <c r="AR94" s="145" t="s">
        <v>174</v>
      </c>
      <c r="AT94" s="145" t="s">
        <v>169</v>
      </c>
      <c r="AU94" s="145" t="s">
        <v>88</v>
      </c>
      <c r="AY94" s="18" t="s">
        <v>167</v>
      </c>
      <c r="BE94" s="146">
        <f>IF(N94="základní",J94,0)</f>
        <v>0</v>
      </c>
      <c r="BF94" s="146">
        <f>IF(N94="snížená",J94,0)</f>
        <v>0</v>
      </c>
      <c r="BG94" s="146">
        <f>IF(N94="zákl. přenesená",J94,0)</f>
        <v>0</v>
      </c>
      <c r="BH94" s="146">
        <f>IF(N94="sníž. přenesená",J94,0)</f>
        <v>0</v>
      </c>
      <c r="BI94" s="146">
        <f>IF(N94="nulová",J94,0)</f>
        <v>0</v>
      </c>
      <c r="BJ94" s="18" t="s">
        <v>86</v>
      </c>
      <c r="BK94" s="146">
        <f>ROUND(I94*H94,2)</f>
        <v>0</v>
      </c>
      <c r="BL94" s="18" t="s">
        <v>174</v>
      </c>
      <c r="BM94" s="145" t="s">
        <v>2618</v>
      </c>
    </row>
    <row r="95" spans="2:65" s="11" customFormat="1" ht="22.8" customHeight="1" x14ac:dyDescent="0.25">
      <c r="B95" s="121"/>
      <c r="D95" s="122" t="s">
        <v>78</v>
      </c>
      <c r="E95" s="131" t="s">
        <v>2580</v>
      </c>
      <c r="F95" s="131" t="s">
        <v>2619</v>
      </c>
      <c r="I95" s="124"/>
      <c r="J95" s="132">
        <f>BK95</f>
        <v>0</v>
      </c>
      <c r="L95" s="121"/>
      <c r="M95" s="126"/>
      <c r="P95" s="127">
        <f>SUM(P96:P106)</f>
        <v>0</v>
      </c>
      <c r="R95" s="127">
        <f>SUM(R96:R106)</f>
        <v>0</v>
      </c>
      <c r="T95" s="128">
        <f>SUM(T96:T106)</f>
        <v>0</v>
      </c>
      <c r="AR95" s="122" t="s">
        <v>86</v>
      </c>
      <c r="AT95" s="129" t="s">
        <v>78</v>
      </c>
      <c r="AU95" s="129" t="s">
        <v>86</v>
      </c>
      <c r="AY95" s="122" t="s">
        <v>167</v>
      </c>
      <c r="BK95" s="130">
        <f>SUM(BK96:BK106)</f>
        <v>0</v>
      </c>
    </row>
    <row r="96" spans="2:65" s="1" customFormat="1" ht="16.5" customHeight="1" x14ac:dyDescent="0.2">
      <c r="B96" s="133"/>
      <c r="C96" s="134" t="s">
        <v>205</v>
      </c>
      <c r="D96" s="134" t="s">
        <v>169</v>
      </c>
      <c r="E96" s="135" t="s">
        <v>2620</v>
      </c>
      <c r="F96" s="136" t="s">
        <v>2621</v>
      </c>
      <c r="G96" s="137" t="s">
        <v>254</v>
      </c>
      <c r="H96" s="138">
        <v>65</v>
      </c>
      <c r="I96" s="139"/>
      <c r="J96" s="140">
        <f t="shared" ref="J96:J106" si="0">ROUND(I96*H96,2)</f>
        <v>0</v>
      </c>
      <c r="K96" s="136" t="s">
        <v>3</v>
      </c>
      <c r="L96" s="34"/>
      <c r="M96" s="141" t="s">
        <v>3</v>
      </c>
      <c r="N96" s="142" t="s">
        <v>50</v>
      </c>
      <c r="P96" s="143">
        <f t="shared" ref="P96:P106" si="1">O96*H96</f>
        <v>0</v>
      </c>
      <c r="Q96" s="143">
        <v>0</v>
      </c>
      <c r="R96" s="143">
        <f t="shared" ref="R96:R106" si="2">Q96*H96</f>
        <v>0</v>
      </c>
      <c r="S96" s="143">
        <v>0</v>
      </c>
      <c r="T96" s="144">
        <f t="shared" ref="T96:T106" si="3">S96*H96</f>
        <v>0</v>
      </c>
      <c r="AR96" s="145" t="s">
        <v>174</v>
      </c>
      <c r="AT96" s="145" t="s">
        <v>169</v>
      </c>
      <c r="AU96" s="145" t="s">
        <v>88</v>
      </c>
      <c r="AY96" s="18" t="s">
        <v>167</v>
      </c>
      <c r="BE96" s="146">
        <f t="shared" ref="BE96:BE106" si="4">IF(N96="základní",J96,0)</f>
        <v>0</v>
      </c>
      <c r="BF96" s="146">
        <f t="shared" ref="BF96:BF106" si="5">IF(N96="snížená",J96,0)</f>
        <v>0</v>
      </c>
      <c r="BG96" s="146">
        <f t="shared" ref="BG96:BG106" si="6">IF(N96="zákl. přenesená",J96,0)</f>
        <v>0</v>
      </c>
      <c r="BH96" s="146">
        <f t="shared" ref="BH96:BH106" si="7">IF(N96="sníž. přenesená",J96,0)</f>
        <v>0</v>
      </c>
      <c r="BI96" s="146">
        <f t="shared" ref="BI96:BI106" si="8">IF(N96="nulová",J96,0)</f>
        <v>0</v>
      </c>
      <c r="BJ96" s="18" t="s">
        <v>86</v>
      </c>
      <c r="BK96" s="146">
        <f t="shared" ref="BK96:BK106" si="9">ROUND(I96*H96,2)</f>
        <v>0</v>
      </c>
      <c r="BL96" s="18" t="s">
        <v>174</v>
      </c>
      <c r="BM96" s="145" t="s">
        <v>2622</v>
      </c>
    </row>
    <row r="97" spans="2:65" s="1" customFormat="1" ht="16.5" customHeight="1" x14ac:dyDescent="0.2">
      <c r="B97" s="133"/>
      <c r="C97" s="134" t="s">
        <v>212</v>
      </c>
      <c r="D97" s="134" t="s">
        <v>169</v>
      </c>
      <c r="E97" s="135" t="s">
        <v>2623</v>
      </c>
      <c r="F97" s="136" t="s">
        <v>2624</v>
      </c>
      <c r="G97" s="137" t="s">
        <v>254</v>
      </c>
      <c r="H97" s="138">
        <v>15</v>
      </c>
      <c r="I97" s="139"/>
      <c r="J97" s="140">
        <f t="shared" si="0"/>
        <v>0</v>
      </c>
      <c r="K97" s="136" t="s">
        <v>3</v>
      </c>
      <c r="L97" s="34"/>
      <c r="M97" s="141" t="s">
        <v>3</v>
      </c>
      <c r="N97" s="142" t="s">
        <v>50</v>
      </c>
      <c r="P97" s="143">
        <f t="shared" si="1"/>
        <v>0</v>
      </c>
      <c r="Q97" s="143">
        <v>0</v>
      </c>
      <c r="R97" s="143">
        <f t="shared" si="2"/>
        <v>0</v>
      </c>
      <c r="S97" s="143">
        <v>0</v>
      </c>
      <c r="T97" s="144">
        <f t="shared" si="3"/>
        <v>0</v>
      </c>
      <c r="AR97" s="145" t="s">
        <v>174</v>
      </c>
      <c r="AT97" s="145" t="s">
        <v>169</v>
      </c>
      <c r="AU97" s="145" t="s">
        <v>88</v>
      </c>
      <c r="AY97" s="18" t="s">
        <v>167</v>
      </c>
      <c r="BE97" s="146">
        <f t="shared" si="4"/>
        <v>0</v>
      </c>
      <c r="BF97" s="146">
        <f t="shared" si="5"/>
        <v>0</v>
      </c>
      <c r="BG97" s="146">
        <f t="shared" si="6"/>
        <v>0</v>
      </c>
      <c r="BH97" s="146">
        <f t="shared" si="7"/>
        <v>0</v>
      </c>
      <c r="BI97" s="146">
        <f t="shared" si="8"/>
        <v>0</v>
      </c>
      <c r="BJ97" s="18" t="s">
        <v>86</v>
      </c>
      <c r="BK97" s="146">
        <f t="shared" si="9"/>
        <v>0</v>
      </c>
      <c r="BL97" s="18" t="s">
        <v>174</v>
      </c>
      <c r="BM97" s="145" t="s">
        <v>2625</v>
      </c>
    </row>
    <row r="98" spans="2:65" s="1" customFormat="1" ht="16.5" customHeight="1" x14ac:dyDescent="0.2">
      <c r="B98" s="133"/>
      <c r="C98" s="134" t="s">
        <v>217</v>
      </c>
      <c r="D98" s="134" t="s">
        <v>169</v>
      </c>
      <c r="E98" s="135" t="s">
        <v>2626</v>
      </c>
      <c r="F98" s="136" t="s">
        <v>2627</v>
      </c>
      <c r="G98" s="137" t="s">
        <v>254</v>
      </c>
      <c r="H98" s="138">
        <v>20</v>
      </c>
      <c r="I98" s="139"/>
      <c r="J98" s="140">
        <f t="shared" si="0"/>
        <v>0</v>
      </c>
      <c r="K98" s="136" t="s">
        <v>3</v>
      </c>
      <c r="L98" s="34"/>
      <c r="M98" s="141" t="s">
        <v>3</v>
      </c>
      <c r="N98" s="142" t="s">
        <v>50</v>
      </c>
      <c r="P98" s="143">
        <f t="shared" si="1"/>
        <v>0</v>
      </c>
      <c r="Q98" s="143">
        <v>0</v>
      </c>
      <c r="R98" s="143">
        <f t="shared" si="2"/>
        <v>0</v>
      </c>
      <c r="S98" s="143">
        <v>0</v>
      </c>
      <c r="T98" s="144">
        <f t="shared" si="3"/>
        <v>0</v>
      </c>
      <c r="AR98" s="145" t="s">
        <v>174</v>
      </c>
      <c r="AT98" s="145" t="s">
        <v>169</v>
      </c>
      <c r="AU98" s="145" t="s">
        <v>88</v>
      </c>
      <c r="AY98" s="18" t="s">
        <v>167</v>
      </c>
      <c r="BE98" s="146">
        <f t="shared" si="4"/>
        <v>0</v>
      </c>
      <c r="BF98" s="146">
        <f t="shared" si="5"/>
        <v>0</v>
      </c>
      <c r="BG98" s="146">
        <f t="shared" si="6"/>
        <v>0</v>
      </c>
      <c r="BH98" s="146">
        <f t="shared" si="7"/>
        <v>0</v>
      </c>
      <c r="BI98" s="146">
        <f t="shared" si="8"/>
        <v>0</v>
      </c>
      <c r="BJ98" s="18" t="s">
        <v>86</v>
      </c>
      <c r="BK98" s="146">
        <f t="shared" si="9"/>
        <v>0</v>
      </c>
      <c r="BL98" s="18" t="s">
        <v>174</v>
      </c>
      <c r="BM98" s="145" t="s">
        <v>2628</v>
      </c>
    </row>
    <row r="99" spans="2:65" s="1" customFormat="1" ht="16.5" customHeight="1" x14ac:dyDescent="0.2">
      <c r="B99" s="133"/>
      <c r="C99" s="134" t="s">
        <v>224</v>
      </c>
      <c r="D99" s="134" t="s">
        <v>169</v>
      </c>
      <c r="E99" s="135" t="s">
        <v>2629</v>
      </c>
      <c r="F99" s="136" t="s">
        <v>2630</v>
      </c>
      <c r="G99" s="137" t="s">
        <v>254</v>
      </c>
      <c r="H99" s="138">
        <v>30</v>
      </c>
      <c r="I99" s="139"/>
      <c r="J99" s="140">
        <f t="shared" si="0"/>
        <v>0</v>
      </c>
      <c r="K99" s="136" t="s">
        <v>3</v>
      </c>
      <c r="L99" s="34"/>
      <c r="M99" s="141" t="s">
        <v>3</v>
      </c>
      <c r="N99" s="142" t="s">
        <v>50</v>
      </c>
      <c r="P99" s="143">
        <f t="shared" si="1"/>
        <v>0</v>
      </c>
      <c r="Q99" s="143">
        <v>0</v>
      </c>
      <c r="R99" s="143">
        <f t="shared" si="2"/>
        <v>0</v>
      </c>
      <c r="S99" s="143">
        <v>0</v>
      </c>
      <c r="T99" s="144">
        <f t="shared" si="3"/>
        <v>0</v>
      </c>
      <c r="AR99" s="145" t="s">
        <v>174</v>
      </c>
      <c r="AT99" s="145" t="s">
        <v>169</v>
      </c>
      <c r="AU99" s="145" t="s">
        <v>88</v>
      </c>
      <c r="AY99" s="18" t="s">
        <v>167</v>
      </c>
      <c r="BE99" s="146">
        <f t="shared" si="4"/>
        <v>0</v>
      </c>
      <c r="BF99" s="146">
        <f t="shared" si="5"/>
        <v>0</v>
      </c>
      <c r="BG99" s="146">
        <f t="shared" si="6"/>
        <v>0</v>
      </c>
      <c r="BH99" s="146">
        <f t="shared" si="7"/>
        <v>0</v>
      </c>
      <c r="BI99" s="146">
        <f t="shared" si="8"/>
        <v>0</v>
      </c>
      <c r="BJ99" s="18" t="s">
        <v>86</v>
      </c>
      <c r="BK99" s="146">
        <f t="shared" si="9"/>
        <v>0</v>
      </c>
      <c r="BL99" s="18" t="s">
        <v>174</v>
      </c>
      <c r="BM99" s="145" t="s">
        <v>2631</v>
      </c>
    </row>
    <row r="100" spans="2:65" s="1" customFormat="1" ht="16.5" customHeight="1" x14ac:dyDescent="0.2">
      <c r="B100" s="133"/>
      <c r="C100" s="134" t="s">
        <v>242</v>
      </c>
      <c r="D100" s="134" t="s">
        <v>169</v>
      </c>
      <c r="E100" s="135" t="s">
        <v>2632</v>
      </c>
      <c r="F100" s="136" t="s">
        <v>2633</v>
      </c>
      <c r="G100" s="137" t="s">
        <v>254</v>
      </c>
      <c r="H100" s="138">
        <v>65</v>
      </c>
      <c r="I100" s="139"/>
      <c r="J100" s="140">
        <f t="shared" si="0"/>
        <v>0</v>
      </c>
      <c r="K100" s="136" t="s">
        <v>3</v>
      </c>
      <c r="L100" s="34"/>
      <c r="M100" s="141" t="s">
        <v>3</v>
      </c>
      <c r="N100" s="142" t="s">
        <v>50</v>
      </c>
      <c r="P100" s="143">
        <f t="shared" si="1"/>
        <v>0</v>
      </c>
      <c r="Q100" s="143">
        <v>0</v>
      </c>
      <c r="R100" s="143">
        <f t="shared" si="2"/>
        <v>0</v>
      </c>
      <c r="S100" s="143">
        <v>0</v>
      </c>
      <c r="T100" s="144">
        <f t="shared" si="3"/>
        <v>0</v>
      </c>
      <c r="AR100" s="145" t="s">
        <v>174</v>
      </c>
      <c r="AT100" s="145" t="s">
        <v>169</v>
      </c>
      <c r="AU100" s="145" t="s">
        <v>88</v>
      </c>
      <c r="AY100" s="18" t="s">
        <v>167</v>
      </c>
      <c r="BE100" s="146">
        <f t="shared" si="4"/>
        <v>0</v>
      </c>
      <c r="BF100" s="146">
        <f t="shared" si="5"/>
        <v>0</v>
      </c>
      <c r="BG100" s="146">
        <f t="shared" si="6"/>
        <v>0</v>
      </c>
      <c r="BH100" s="146">
        <f t="shared" si="7"/>
        <v>0</v>
      </c>
      <c r="BI100" s="146">
        <f t="shared" si="8"/>
        <v>0</v>
      </c>
      <c r="BJ100" s="18" t="s">
        <v>86</v>
      </c>
      <c r="BK100" s="146">
        <f t="shared" si="9"/>
        <v>0</v>
      </c>
      <c r="BL100" s="18" t="s">
        <v>174</v>
      </c>
      <c r="BM100" s="145" t="s">
        <v>2634</v>
      </c>
    </row>
    <row r="101" spans="2:65" s="1" customFormat="1" ht="16.5" customHeight="1" x14ac:dyDescent="0.2">
      <c r="B101" s="133"/>
      <c r="C101" s="134" t="s">
        <v>22</v>
      </c>
      <c r="D101" s="134" t="s">
        <v>169</v>
      </c>
      <c r="E101" s="135" t="s">
        <v>2635</v>
      </c>
      <c r="F101" s="136" t="s">
        <v>2636</v>
      </c>
      <c r="G101" s="137" t="s">
        <v>254</v>
      </c>
      <c r="H101" s="138">
        <v>15</v>
      </c>
      <c r="I101" s="139"/>
      <c r="J101" s="140">
        <f t="shared" si="0"/>
        <v>0</v>
      </c>
      <c r="K101" s="136" t="s">
        <v>3</v>
      </c>
      <c r="L101" s="34"/>
      <c r="M101" s="141" t="s">
        <v>3</v>
      </c>
      <c r="N101" s="142" t="s">
        <v>50</v>
      </c>
      <c r="P101" s="143">
        <f t="shared" si="1"/>
        <v>0</v>
      </c>
      <c r="Q101" s="143">
        <v>0</v>
      </c>
      <c r="R101" s="143">
        <f t="shared" si="2"/>
        <v>0</v>
      </c>
      <c r="S101" s="143">
        <v>0</v>
      </c>
      <c r="T101" s="144">
        <f t="shared" si="3"/>
        <v>0</v>
      </c>
      <c r="AR101" s="145" t="s">
        <v>174</v>
      </c>
      <c r="AT101" s="145" t="s">
        <v>169</v>
      </c>
      <c r="AU101" s="145" t="s">
        <v>88</v>
      </c>
      <c r="AY101" s="18" t="s">
        <v>167</v>
      </c>
      <c r="BE101" s="146">
        <f t="shared" si="4"/>
        <v>0</v>
      </c>
      <c r="BF101" s="146">
        <f t="shared" si="5"/>
        <v>0</v>
      </c>
      <c r="BG101" s="146">
        <f t="shared" si="6"/>
        <v>0</v>
      </c>
      <c r="BH101" s="146">
        <f t="shared" si="7"/>
        <v>0</v>
      </c>
      <c r="BI101" s="146">
        <f t="shared" si="8"/>
        <v>0</v>
      </c>
      <c r="BJ101" s="18" t="s">
        <v>86</v>
      </c>
      <c r="BK101" s="146">
        <f t="shared" si="9"/>
        <v>0</v>
      </c>
      <c r="BL101" s="18" t="s">
        <v>174</v>
      </c>
      <c r="BM101" s="145" t="s">
        <v>2637</v>
      </c>
    </row>
    <row r="102" spans="2:65" s="1" customFormat="1" ht="16.5" customHeight="1" x14ac:dyDescent="0.2">
      <c r="B102" s="133"/>
      <c r="C102" s="134" t="s">
        <v>9</v>
      </c>
      <c r="D102" s="134" t="s">
        <v>169</v>
      </c>
      <c r="E102" s="135" t="s">
        <v>2638</v>
      </c>
      <c r="F102" s="136" t="s">
        <v>2639</v>
      </c>
      <c r="G102" s="137" t="s">
        <v>254</v>
      </c>
      <c r="H102" s="138">
        <v>20</v>
      </c>
      <c r="I102" s="139"/>
      <c r="J102" s="140">
        <f t="shared" si="0"/>
        <v>0</v>
      </c>
      <c r="K102" s="136" t="s">
        <v>3</v>
      </c>
      <c r="L102" s="34"/>
      <c r="M102" s="141" t="s">
        <v>3</v>
      </c>
      <c r="N102" s="142" t="s">
        <v>50</v>
      </c>
      <c r="P102" s="143">
        <f t="shared" si="1"/>
        <v>0</v>
      </c>
      <c r="Q102" s="143">
        <v>0</v>
      </c>
      <c r="R102" s="143">
        <f t="shared" si="2"/>
        <v>0</v>
      </c>
      <c r="S102" s="143">
        <v>0</v>
      </c>
      <c r="T102" s="144">
        <f t="shared" si="3"/>
        <v>0</v>
      </c>
      <c r="AR102" s="145" t="s">
        <v>174</v>
      </c>
      <c r="AT102" s="145" t="s">
        <v>169</v>
      </c>
      <c r="AU102" s="145" t="s">
        <v>88</v>
      </c>
      <c r="AY102" s="18" t="s">
        <v>167</v>
      </c>
      <c r="BE102" s="146">
        <f t="shared" si="4"/>
        <v>0</v>
      </c>
      <c r="BF102" s="146">
        <f t="shared" si="5"/>
        <v>0</v>
      </c>
      <c r="BG102" s="146">
        <f t="shared" si="6"/>
        <v>0</v>
      </c>
      <c r="BH102" s="146">
        <f t="shared" si="7"/>
        <v>0</v>
      </c>
      <c r="BI102" s="146">
        <f t="shared" si="8"/>
        <v>0</v>
      </c>
      <c r="BJ102" s="18" t="s">
        <v>86</v>
      </c>
      <c r="BK102" s="146">
        <f t="shared" si="9"/>
        <v>0</v>
      </c>
      <c r="BL102" s="18" t="s">
        <v>174</v>
      </c>
      <c r="BM102" s="145" t="s">
        <v>2640</v>
      </c>
    </row>
    <row r="103" spans="2:65" s="1" customFormat="1" ht="16.5" customHeight="1" x14ac:dyDescent="0.2">
      <c r="B103" s="133"/>
      <c r="C103" s="134" t="s">
        <v>258</v>
      </c>
      <c r="D103" s="134" t="s">
        <v>169</v>
      </c>
      <c r="E103" s="135" t="s">
        <v>2641</v>
      </c>
      <c r="F103" s="136" t="s">
        <v>2642</v>
      </c>
      <c r="G103" s="137" t="s">
        <v>254</v>
      </c>
      <c r="H103" s="138">
        <v>30</v>
      </c>
      <c r="I103" s="139"/>
      <c r="J103" s="140">
        <f t="shared" si="0"/>
        <v>0</v>
      </c>
      <c r="K103" s="136" t="s">
        <v>3</v>
      </c>
      <c r="L103" s="34"/>
      <c r="M103" s="141" t="s">
        <v>3</v>
      </c>
      <c r="N103" s="142" t="s">
        <v>50</v>
      </c>
      <c r="P103" s="143">
        <f t="shared" si="1"/>
        <v>0</v>
      </c>
      <c r="Q103" s="143">
        <v>0</v>
      </c>
      <c r="R103" s="143">
        <f t="shared" si="2"/>
        <v>0</v>
      </c>
      <c r="S103" s="143">
        <v>0</v>
      </c>
      <c r="T103" s="144">
        <f t="shared" si="3"/>
        <v>0</v>
      </c>
      <c r="AR103" s="145" t="s">
        <v>174</v>
      </c>
      <c r="AT103" s="145" t="s">
        <v>169</v>
      </c>
      <c r="AU103" s="145" t="s">
        <v>88</v>
      </c>
      <c r="AY103" s="18" t="s">
        <v>167</v>
      </c>
      <c r="BE103" s="146">
        <f t="shared" si="4"/>
        <v>0</v>
      </c>
      <c r="BF103" s="146">
        <f t="shared" si="5"/>
        <v>0</v>
      </c>
      <c r="BG103" s="146">
        <f t="shared" si="6"/>
        <v>0</v>
      </c>
      <c r="BH103" s="146">
        <f t="shared" si="7"/>
        <v>0</v>
      </c>
      <c r="BI103" s="146">
        <f t="shared" si="8"/>
        <v>0</v>
      </c>
      <c r="BJ103" s="18" t="s">
        <v>86</v>
      </c>
      <c r="BK103" s="146">
        <f t="shared" si="9"/>
        <v>0</v>
      </c>
      <c r="BL103" s="18" t="s">
        <v>174</v>
      </c>
      <c r="BM103" s="145" t="s">
        <v>2643</v>
      </c>
    </row>
    <row r="104" spans="2:65" s="1" customFormat="1" ht="37.799999999999997" customHeight="1" x14ac:dyDescent="0.2">
      <c r="B104" s="133"/>
      <c r="C104" s="134" t="s">
        <v>264</v>
      </c>
      <c r="D104" s="134" t="s">
        <v>169</v>
      </c>
      <c r="E104" s="135" t="s">
        <v>2644</v>
      </c>
      <c r="F104" s="136" t="s">
        <v>2645</v>
      </c>
      <c r="G104" s="137" t="s">
        <v>1617</v>
      </c>
      <c r="H104" s="138">
        <v>2</v>
      </c>
      <c r="I104" s="139"/>
      <c r="J104" s="140">
        <f t="shared" si="0"/>
        <v>0</v>
      </c>
      <c r="K104" s="136" t="s">
        <v>3</v>
      </c>
      <c r="L104" s="34"/>
      <c r="M104" s="141" t="s">
        <v>3</v>
      </c>
      <c r="N104" s="142" t="s">
        <v>50</v>
      </c>
      <c r="P104" s="143">
        <f t="shared" si="1"/>
        <v>0</v>
      </c>
      <c r="Q104" s="143">
        <v>0</v>
      </c>
      <c r="R104" s="143">
        <f t="shared" si="2"/>
        <v>0</v>
      </c>
      <c r="S104" s="143">
        <v>0</v>
      </c>
      <c r="T104" s="144">
        <f t="shared" si="3"/>
        <v>0</v>
      </c>
      <c r="AR104" s="145" t="s">
        <v>174</v>
      </c>
      <c r="AT104" s="145" t="s">
        <v>169</v>
      </c>
      <c r="AU104" s="145" t="s">
        <v>88</v>
      </c>
      <c r="AY104" s="18" t="s">
        <v>167</v>
      </c>
      <c r="BE104" s="146">
        <f t="shared" si="4"/>
        <v>0</v>
      </c>
      <c r="BF104" s="146">
        <f t="shared" si="5"/>
        <v>0</v>
      </c>
      <c r="BG104" s="146">
        <f t="shared" si="6"/>
        <v>0</v>
      </c>
      <c r="BH104" s="146">
        <f t="shared" si="7"/>
        <v>0</v>
      </c>
      <c r="BI104" s="146">
        <f t="shared" si="8"/>
        <v>0</v>
      </c>
      <c r="BJ104" s="18" t="s">
        <v>86</v>
      </c>
      <c r="BK104" s="146">
        <f t="shared" si="9"/>
        <v>0</v>
      </c>
      <c r="BL104" s="18" t="s">
        <v>174</v>
      </c>
      <c r="BM104" s="145" t="s">
        <v>2646</v>
      </c>
    </row>
    <row r="105" spans="2:65" s="1" customFormat="1" ht="16.5" customHeight="1" x14ac:dyDescent="0.2">
      <c r="B105" s="133"/>
      <c r="C105" s="134" t="s">
        <v>269</v>
      </c>
      <c r="D105" s="134" t="s">
        <v>169</v>
      </c>
      <c r="E105" s="135" t="s">
        <v>2647</v>
      </c>
      <c r="F105" s="136" t="s">
        <v>2648</v>
      </c>
      <c r="G105" s="137" t="s">
        <v>1617</v>
      </c>
      <c r="H105" s="138">
        <v>11</v>
      </c>
      <c r="I105" s="139"/>
      <c r="J105" s="140">
        <f t="shared" si="0"/>
        <v>0</v>
      </c>
      <c r="K105" s="136" t="s">
        <v>3</v>
      </c>
      <c r="L105" s="34"/>
      <c r="M105" s="141" t="s">
        <v>3</v>
      </c>
      <c r="N105" s="142" t="s">
        <v>50</v>
      </c>
      <c r="P105" s="143">
        <f t="shared" si="1"/>
        <v>0</v>
      </c>
      <c r="Q105" s="143">
        <v>0</v>
      </c>
      <c r="R105" s="143">
        <f t="shared" si="2"/>
        <v>0</v>
      </c>
      <c r="S105" s="143">
        <v>0</v>
      </c>
      <c r="T105" s="144">
        <f t="shared" si="3"/>
        <v>0</v>
      </c>
      <c r="AR105" s="145" t="s">
        <v>174</v>
      </c>
      <c r="AT105" s="145" t="s">
        <v>169</v>
      </c>
      <c r="AU105" s="145" t="s">
        <v>88</v>
      </c>
      <c r="AY105" s="18" t="s">
        <v>167</v>
      </c>
      <c r="BE105" s="146">
        <f t="shared" si="4"/>
        <v>0</v>
      </c>
      <c r="BF105" s="146">
        <f t="shared" si="5"/>
        <v>0</v>
      </c>
      <c r="BG105" s="146">
        <f t="shared" si="6"/>
        <v>0</v>
      </c>
      <c r="BH105" s="146">
        <f t="shared" si="7"/>
        <v>0</v>
      </c>
      <c r="BI105" s="146">
        <f t="shared" si="8"/>
        <v>0</v>
      </c>
      <c r="BJ105" s="18" t="s">
        <v>86</v>
      </c>
      <c r="BK105" s="146">
        <f t="shared" si="9"/>
        <v>0</v>
      </c>
      <c r="BL105" s="18" t="s">
        <v>174</v>
      </c>
      <c r="BM105" s="145" t="s">
        <v>2649</v>
      </c>
    </row>
    <row r="106" spans="2:65" s="1" customFormat="1" ht="24.15" customHeight="1" x14ac:dyDescent="0.2">
      <c r="B106" s="133"/>
      <c r="C106" s="134" t="s">
        <v>275</v>
      </c>
      <c r="D106" s="134" t="s">
        <v>169</v>
      </c>
      <c r="E106" s="135" t="s">
        <v>2650</v>
      </c>
      <c r="F106" s="136" t="s">
        <v>2651</v>
      </c>
      <c r="G106" s="137" t="s">
        <v>1617</v>
      </c>
      <c r="H106" s="138">
        <v>9</v>
      </c>
      <c r="I106" s="139"/>
      <c r="J106" s="140">
        <f t="shared" si="0"/>
        <v>0</v>
      </c>
      <c r="K106" s="136" t="s">
        <v>3</v>
      </c>
      <c r="L106" s="34"/>
      <c r="M106" s="141" t="s">
        <v>3</v>
      </c>
      <c r="N106" s="142" t="s">
        <v>50</v>
      </c>
      <c r="P106" s="143">
        <f t="shared" si="1"/>
        <v>0</v>
      </c>
      <c r="Q106" s="143">
        <v>0</v>
      </c>
      <c r="R106" s="143">
        <f t="shared" si="2"/>
        <v>0</v>
      </c>
      <c r="S106" s="143">
        <v>0</v>
      </c>
      <c r="T106" s="144">
        <f t="shared" si="3"/>
        <v>0</v>
      </c>
      <c r="AR106" s="145" t="s">
        <v>174</v>
      </c>
      <c r="AT106" s="145" t="s">
        <v>169</v>
      </c>
      <c r="AU106" s="145" t="s">
        <v>88</v>
      </c>
      <c r="AY106" s="18" t="s">
        <v>167</v>
      </c>
      <c r="BE106" s="146">
        <f t="shared" si="4"/>
        <v>0</v>
      </c>
      <c r="BF106" s="146">
        <f t="shared" si="5"/>
        <v>0</v>
      </c>
      <c r="BG106" s="146">
        <f t="shared" si="6"/>
        <v>0</v>
      </c>
      <c r="BH106" s="146">
        <f t="shared" si="7"/>
        <v>0</v>
      </c>
      <c r="BI106" s="146">
        <f t="shared" si="8"/>
        <v>0</v>
      </c>
      <c r="BJ106" s="18" t="s">
        <v>86</v>
      </c>
      <c r="BK106" s="146">
        <f t="shared" si="9"/>
        <v>0</v>
      </c>
      <c r="BL106" s="18" t="s">
        <v>174</v>
      </c>
      <c r="BM106" s="145" t="s">
        <v>2652</v>
      </c>
    </row>
    <row r="107" spans="2:65" s="11" customFormat="1" ht="22.8" customHeight="1" x14ac:dyDescent="0.25">
      <c r="B107" s="121"/>
      <c r="D107" s="122" t="s">
        <v>78</v>
      </c>
      <c r="E107" s="131" t="s">
        <v>2584</v>
      </c>
      <c r="F107" s="131" t="s">
        <v>2653</v>
      </c>
      <c r="I107" s="124"/>
      <c r="J107" s="132">
        <f>BK107</f>
        <v>0</v>
      </c>
      <c r="L107" s="121"/>
      <c r="M107" s="126"/>
      <c r="P107" s="127">
        <f>SUM(P108:P116)</f>
        <v>0</v>
      </c>
      <c r="R107" s="127">
        <f>SUM(R108:R116)</f>
        <v>0</v>
      </c>
      <c r="T107" s="128">
        <f>SUM(T108:T116)</f>
        <v>0</v>
      </c>
      <c r="AR107" s="122" t="s">
        <v>86</v>
      </c>
      <c r="AT107" s="129" t="s">
        <v>78</v>
      </c>
      <c r="AU107" s="129" t="s">
        <v>86</v>
      </c>
      <c r="AY107" s="122" t="s">
        <v>167</v>
      </c>
      <c r="BK107" s="130">
        <f>SUM(BK108:BK116)</f>
        <v>0</v>
      </c>
    </row>
    <row r="108" spans="2:65" s="1" customFormat="1" ht="16.5" customHeight="1" x14ac:dyDescent="0.2">
      <c r="B108" s="133"/>
      <c r="C108" s="134" t="s">
        <v>283</v>
      </c>
      <c r="D108" s="134" t="s">
        <v>169</v>
      </c>
      <c r="E108" s="135" t="s">
        <v>2654</v>
      </c>
      <c r="F108" s="136" t="s">
        <v>2655</v>
      </c>
      <c r="G108" s="137" t="s">
        <v>1468</v>
      </c>
      <c r="H108" s="138">
        <v>1</v>
      </c>
      <c r="I108" s="139"/>
      <c r="J108" s="140">
        <f t="shared" ref="J108:J116" si="10">ROUND(I108*H108,2)</f>
        <v>0</v>
      </c>
      <c r="K108" s="136" t="s">
        <v>3</v>
      </c>
      <c r="L108" s="34"/>
      <c r="M108" s="141" t="s">
        <v>3</v>
      </c>
      <c r="N108" s="142" t="s">
        <v>50</v>
      </c>
      <c r="P108" s="143">
        <f t="shared" ref="P108:P116" si="11">O108*H108</f>
        <v>0</v>
      </c>
      <c r="Q108" s="143">
        <v>0</v>
      </c>
      <c r="R108" s="143">
        <f t="shared" ref="R108:R116" si="12">Q108*H108</f>
        <v>0</v>
      </c>
      <c r="S108" s="143">
        <v>0</v>
      </c>
      <c r="T108" s="144">
        <f t="shared" ref="T108:T116" si="13">S108*H108</f>
        <v>0</v>
      </c>
      <c r="AR108" s="145" t="s">
        <v>174</v>
      </c>
      <c r="AT108" s="145" t="s">
        <v>169</v>
      </c>
      <c r="AU108" s="145" t="s">
        <v>88</v>
      </c>
      <c r="AY108" s="18" t="s">
        <v>167</v>
      </c>
      <c r="BE108" s="146">
        <f t="shared" ref="BE108:BE116" si="14">IF(N108="základní",J108,0)</f>
        <v>0</v>
      </c>
      <c r="BF108" s="146">
        <f t="shared" ref="BF108:BF116" si="15">IF(N108="snížená",J108,0)</f>
        <v>0</v>
      </c>
      <c r="BG108" s="146">
        <f t="shared" ref="BG108:BG116" si="16">IF(N108="zákl. přenesená",J108,0)</f>
        <v>0</v>
      </c>
      <c r="BH108" s="146">
        <f t="shared" ref="BH108:BH116" si="17">IF(N108="sníž. přenesená",J108,0)</f>
        <v>0</v>
      </c>
      <c r="BI108" s="146">
        <f t="shared" ref="BI108:BI116" si="18">IF(N108="nulová",J108,0)</f>
        <v>0</v>
      </c>
      <c r="BJ108" s="18" t="s">
        <v>86</v>
      </c>
      <c r="BK108" s="146">
        <f t="shared" ref="BK108:BK116" si="19">ROUND(I108*H108,2)</f>
        <v>0</v>
      </c>
      <c r="BL108" s="18" t="s">
        <v>174</v>
      </c>
      <c r="BM108" s="145" t="s">
        <v>2656</v>
      </c>
    </row>
    <row r="109" spans="2:65" s="1" customFormat="1" ht="16.5" customHeight="1" x14ac:dyDescent="0.2">
      <c r="B109" s="133"/>
      <c r="C109" s="134" t="s">
        <v>290</v>
      </c>
      <c r="D109" s="134" t="s">
        <v>169</v>
      </c>
      <c r="E109" s="135" t="s">
        <v>2657</v>
      </c>
      <c r="F109" s="136" t="s">
        <v>2658</v>
      </c>
      <c r="G109" s="137" t="s">
        <v>1468</v>
      </c>
      <c r="H109" s="138">
        <v>1</v>
      </c>
      <c r="I109" s="139"/>
      <c r="J109" s="140">
        <f t="shared" si="10"/>
        <v>0</v>
      </c>
      <c r="K109" s="136" t="s">
        <v>3</v>
      </c>
      <c r="L109" s="34"/>
      <c r="M109" s="141" t="s">
        <v>3</v>
      </c>
      <c r="N109" s="142" t="s">
        <v>50</v>
      </c>
      <c r="P109" s="143">
        <f t="shared" si="11"/>
        <v>0</v>
      </c>
      <c r="Q109" s="143">
        <v>0</v>
      </c>
      <c r="R109" s="143">
        <f t="shared" si="12"/>
        <v>0</v>
      </c>
      <c r="S109" s="143">
        <v>0</v>
      </c>
      <c r="T109" s="144">
        <f t="shared" si="13"/>
        <v>0</v>
      </c>
      <c r="AR109" s="145" t="s">
        <v>174</v>
      </c>
      <c r="AT109" s="145" t="s">
        <v>169</v>
      </c>
      <c r="AU109" s="145" t="s">
        <v>88</v>
      </c>
      <c r="AY109" s="18" t="s">
        <v>167</v>
      </c>
      <c r="BE109" s="146">
        <f t="shared" si="14"/>
        <v>0</v>
      </c>
      <c r="BF109" s="146">
        <f t="shared" si="15"/>
        <v>0</v>
      </c>
      <c r="BG109" s="146">
        <f t="shared" si="16"/>
        <v>0</v>
      </c>
      <c r="BH109" s="146">
        <f t="shared" si="17"/>
        <v>0</v>
      </c>
      <c r="BI109" s="146">
        <f t="shared" si="18"/>
        <v>0</v>
      </c>
      <c r="BJ109" s="18" t="s">
        <v>86</v>
      </c>
      <c r="BK109" s="146">
        <f t="shared" si="19"/>
        <v>0</v>
      </c>
      <c r="BL109" s="18" t="s">
        <v>174</v>
      </c>
      <c r="BM109" s="145" t="s">
        <v>2659</v>
      </c>
    </row>
    <row r="110" spans="2:65" s="1" customFormat="1" ht="16.5" customHeight="1" x14ac:dyDescent="0.2">
      <c r="B110" s="133"/>
      <c r="C110" s="134" t="s">
        <v>296</v>
      </c>
      <c r="D110" s="134" t="s">
        <v>169</v>
      </c>
      <c r="E110" s="135" t="s">
        <v>2660</v>
      </c>
      <c r="F110" s="136" t="s">
        <v>2661</v>
      </c>
      <c r="G110" s="137" t="s">
        <v>1468</v>
      </c>
      <c r="H110" s="138">
        <v>1</v>
      </c>
      <c r="I110" s="139"/>
      <c r="J110" s="140">
        <f t="shared" si="10"/>
        <v>0</v>
      </c>
      <c r="K110" s="136" t="s">
        <v>3</v>
      </c>
      <c r="L110" s="34"/>
      <c r="M110" s="141" t="s">
        <v>3</v>
      </c>
      <c r="N110" s="142" t="s">
        <v>50</v>
      </c>
      <c r="P110" s="143">
        <f t="shared" si="11"/>
        <v>0</v>
      </c>
      <c r="Q110" s="143">
        <v>0</v>
      </c>
      <c r="R110" s="143">
        <f t="shared" si="12"/>
        <v>0</v>
      </c>
      <c r="S110" s="143">
        <v>0</v>
      </c>
      <c r="T110" s="144">
        <f t="shared" si="13"/>
        <v>0</v>
      </c>
      <c r="AR110" s="145" t="s">
        <v>174</v>
      </c>
      <c r="AT110" s="145" t="s">
        <v>169</v>
      </c>
      <c r="AU110" s="145" t="s">
        <v>88</v>
      </c>
      <c r="AY110" s="18" t="s">
        <v>167</v>
      </c>
      <c r="BE110" s="146">
        <f t="shared" si="14"/>
        <v>0</v>
      </c>
      <c r="BF110" s="146">
        <f t="shared" si="15"/>
        <v>0</v>
      </c>
      <c r="BG110" s="146">
        <f t="shared" si="16"/>
        <v>0</v>
      </c>
      <c r="BH110" s="146">
        <f t="shared" si="17"/>
        <v>0</v>
      </c>
      <c r="BI110" s="146">
        <f t="shared" si="18"/>
        <v>0</v>
      </c>
      <c r="BJ110" s="18" t="s">
        <v>86</v>
      </c>
      <c r="BK110" s="146">
        <f t="shared" si="19"/>
        <v>0</v>
      </c>
      <c r="BL110" s="18" t="s">
        <v>174</v>
      </c>
      <c r="BM110" s="145" t="s">
        <v>2662</v>
      </c>
    </row>
    <row r="111" spans="2:65" s="1" customFormat="1" ht="16.5" customHeight="1" x14ac:dyDescent="0.2">
      <c r="B111" s="133"/>
      <c r="C111" s="134" t="s">
        <v>302</v>
      </c>
      <c r="D111" s="134" t="s">
        <v>169</v>
      </c>
      <c r="E111" s="135" t="s">
        <v>2663</v>
      </c>
      <c r="F111" s="136" t="s">
        <v>2664</v>
      </c>
      <c r="G111" s="137" t="s">
        <v>1468</v>
      </c>
      <c r="H111" s="138">
        <v>1</v>
      </c>
      <c r="I111" s="139"/>
      <c r="J111" s="140">
        <f t="shared" si="10"/>
        <v>0</v>
      </c>
      <c r="K111" s="136" t="s">
        <v>3</v>
      </c>
      <c r="L111" s="34"/>
      <c r="M111" s="141" t="s">
        <v>3</v>
      </c>
      <c r="N111" s="142" t="s">
        <v>50</v>
      </c>
      <c r="P111" s="143">
        <f t="shared" si="11"/>
        <v>0</v>
      </c>
      <c r="Q111" s="143">
        <v>0</v>
      </c>
      <c r="R111" s="143">
        <f t="shared" si="12"/>
        <v>0</v>
      </c>
      <c r="S111" s="143">
        <v>0</v>
      </c>
      <c r="T111" s="144">
        <f t="shared" si="13"/>
        <v>0</v>
      </c>
      <c r="AR111" s="145" t="s">
        <v>174</v>
      </c>
      <c r="AT111" s="145" t="s">
        <v>169</v>
      </c>
      <c r="AU111" s="145" t="s">
        <v>88</v>
      </c>
      <c r="AY111" s="18" t="s">
        <v>167</v>
      </c>
      <c r="BE111" s="146">
        <f t="shared" si="14"/>
        <v>0</v>
      </c>
      <c r="BF111" s="146">
        <f t="shared" si="15"/>
        <v>0</v>
      </c>
      <c r="BG111" s="146">
        <f t="shared" si="16"/>
        <v>0</v>
      </c>
      <c r="BH111" s="146">
        <f t="shared" si="17"/>
        <v>0</v>
      </c>
      <c r="BI111" s="146">
        <f t="shared" si="18"/>
        <v>0</v>
      </c>
      <c r="BJ111" s="18" t="s">
        <v>86</v>
      </c>
      <c r="BK111" s="146">
        <f t="shared" si="19"/>
        <v>0</v>
      </c>
      <c r="BL111" s="18" t="s">
        <v>174</v>
      </c>
      <c r="BM111" s="145" t="s">
        <v>2665</v>
      </c>
    </row>
    <row r="112" spans="2:65" s="1" customFormat="1" ht="16.5" customHeight="1" x14ac:dyDescent="0.2">
      <c r="B112" s="133"/>
      <c r="C112" s="134" t="s">
        <v>8</v>
      </c>
      <c r="D112" s="134" t="s">
        <v>169</v>
      </c>
      <c r="E112" s="135" t="s">
        <v>2666</v>
      </c>
      <c r="F112" s="136" t="s">
        <v>2667</v>
      </c>
      <c r="G112" s="137" t="s">
        <v>1468</v>
      </c>
      <c r="H112" s="138">
        <v>1</v>
      </c>
      <c r="I112" s="139"/>
      <c r="J112" s="140">
        <f t="shared" si="10"/>
        <v>0</v>
      </c>
      <c r="K112" s="136" t="s">
        <v>3</v>
      </c>
      <c r="L112" s="34"/>
      <c r="M112" s="141" t="s">
        <v>3</v>
      </c>
      <c r="N112" s="142" t="s">
        <v>50</v>
      </c>
      <c r="P112" s="143">
        <f t="shared" si="11"/>
        <v>0</v>
      </c>
      <c r="Q112" s="143">
        <v>0</v>
      </c>
      <c r="R112" s="143">
        <f t="shared" si="12"/>
        <v>0</v>
      </c>
      <c r="S112" s="143">
        <v>0</v>
      </c>
      <c r="T112" s="144">
        <f t="shared" si="13"/>
        <v>0</v>
      </c>
      <c r="AR112" s="145" t="s">
        <v>174</v>
      </c>
      <c r="AT112" s="145" t="s">
        <v>169</v>
      </c>
      <c r="AU112" s="145" t="s">
        <v>88</v>
      </c>
      <c r="AY112" s="18" t="s">
        <v>167</v>
      </c>
      <c r="BE112" s="146">
        <f t="shared" si="14"/>
        <v>0</v>
      </c>
      <c r="BF112" s="146">
        <f t="shared" si="15"/>
        <v>0</v>
      </c>
      <c r="BG112" s="146">
        <f t="shared" si="16"/>
        <v>0</v>
      </c>
      <c r="BH112" s="146">
        <f t="shared" si="17"/>
        <v>0</v>
      </c>
      <c r="BI112" s="146">
        <f t="shared" si="18"/>
        <v>0</v>
      </c>
      <c r="BJ112" s="18" t="s">
        <v>86</v>
      </c>
      <c r="BK112" s="146">
        <f t="shared" si="19"/>
        <v>0</v>
      </c>
      <c r="BL112" s="18" t="s">
        <v>174</v>
      </c>
      <c r="BM112" s="145" t="s">
        <v>2668</v>
      </c>
    </row>
    <row r="113" spans="2:65" s="1" customFormat="1" ht="16.5" customHeight="1" x14ac:dyDescent="0.2">
      <c r="B113" s="133"/>
      <c r="C113" s="134" t="s">
        <v>328</v>
      </c>
      <c r="D113" s="134" t="s">
        <v>169</v>
      </c>
      <c r="E113" s="135" t="s">
        <v>2669</v>
      </c>
      <c r="F113" s="136" t="s">
        <v>2670</v>
      </c>
      <c r="G113" s="137" t="s">
        <v>1468</v>
      </c>
      <c r="H113" s="138">
        <v>1</v>
      </c>
      <c r="I113" s="139"/>
      <c r="J113" s="140">
        <f t="shared" si="10"/>
        <v>0</v>
      </c>
      <c r="K113" s="136" t="s">
        <v>3</v>
      </c>
      <c r="L113" s="34"/>
      <c r="M113" s="141" t="s">
        <v>3</v>
      </c>
      <c r="N113" s="142" t="s">
        <v>50</v>
      </c>
      <c r="P113" s="143">
        <f t="shared" si="11"/>
        <v>0</v>
      </c>
      <c r="Q113" s="143">
        <v>0</v>
      </c>
      <c r="R113" s="143">
        <f t="shared" si="12"/>
        <v>0</v>
      </c>
      <c r="S113" s="143">
        <v>0</v>
      </c>
      <c r="T113" s="144">
        <f t="shared" si="13"/>
        <v>0</v>
      </c>
      <c r="AR113" s="145" t="s">
        <v>174</v>
      </c>
      <c r="AT113" s="145" t="s">
        <v>169</v>
      </c>
      <c r="AU113" s="145" t="s">
        <v>88</v>
      </c>
      <c r="AY113" s="18" t="s">
        <v>167</v>
      </c>
      <c r="BE113" s="146">
        <f t="shared" si="14"/>
        <v>0</v>
      </c>
      <c r="BF113" s="146">
        <f t="shared" si="15"/>
        <v>0</v>
      </c>
      <c r="BG113" s="146">
        <f t="shared" si="16"/>
        <v>0</v>
      </c>
      <c r="BH113" s="146">
        <f t="shared" si="17"/>
        <v>0</v>
      </c>
      <c r="BI113" s="146">
        <f t="shared" si="18"/>
        <v>0</v>
      </c>
      <c r="BJ113" s="18" t="s">
        <v>86</v>
      </c>
      <c r="BK113" s="146">
        <f t="shared" si="19"/>
        <v>0</v>
      </c>
      <c r="BL113" s="18" t="s">
        <v>174</v>
      </c>
      <c r="BM113" s="145" t="s">
        <v>2671</v>
      </c>
    </row>
    <row r="114" spans="2:65" s="1" customFormat="1" ht="16.5" customHeight="1" x14ac:dyDescent="0.2">
      <c r="B114" s="133"/>
      <c r="C114" s="134" t="s">
        <v>345</v>
      </c>
      <c r="D114" s="134" t="s">
        <v>169</v>
      </c>
      <c r="E114" s="135" t="s">
        <v>2672</v>
      </c>
      <c r="F114" s="136" t="s">
        <v>2673</v>
      </c>
      <c r="G114" s="137" t="s">
        <v>1468</v>
      </c>
      <c r="H114" s="138">
        <v>1</v>
      </c>
      <c r="I114" s="139"/>
      <c r="J114" s="140">
        <f t="shared" si="10"/>
        <v>0</v>
      </c>
      <c r="K114" s="136" t="s">
        <v>3</v>
      </c>
      <c r="L114" s="34"/>
      <c r="M114" s="141" t="s">
        <v>3</v>
      </c>
      <c r="N114" s="142" t="s">
        <v>50</v>
      </c>
      <c r="P114" s="143">
        <f t="shared" si="11"/>
        <v>0</v>
      </c>
      <c r="Q114" s="143">
        <v>0</v>
      </c>
      <c r="R114" s="143">
        <f t="shared" si="12"/>
        <v>0</v>
      </c>
      <c r="S114" s="143">
        <v>0</v>
      </c>
      <c r="T114" s="144">
        <f t="shared" si="13"/>
        <v>0</v>
      </c>
      <c r="AR114" s="145" t="s">
        <v>174</v>
      </c>
      <c r="AT114" s="145" t="s">
        <v>169</v>
      </c>
      <c r="AU114" s="145" t="s">
        <v>88</v>
      </c>
      <c r="AY114" s="18" t="s">
        <v>167</v>
      </c>
      <c r="BE114" s="146">
        <f t="shared" si="14"/>
        <v>0</v>
      </c>
      <c r="BF114" s="146">
        <f t="shared" si="15"/>
        <v>0</v>
      </c>
      <c r="BG114" s="146">
        <f t="shared" si="16"/>
        <v>0</v>
      </c>
      <c r="BH114" s="146">
        <f t="shared" si="17"/>
        <v>0</v>
      </c>
      <c r="BI114" s="146">
        <f t="shared" si="18"/>
        <v>0</v>
      </c>
      <c r="BJ114" s="18" t="s">
        <v>86</v>
      </c>
      <c r="BK114" s="146">
        <f t="shared" si="19"/>
        <v>0</v>
      </c>
      <c r="BL114" s="18" t="s">
        <v>174</v>
      </c>
      <c r="BM114" s="145" t="s">
        <v>2674</v>
      </c>
    </row>
    <row r="115" spans="2:65" s="1" customFormat="1" ht="16.5" customHeight="1" x14ac:dyDescent="0.2">
      <c r="B115" s="133"/>
      <c r="C115" s="134" t="s">
        <v>352</v>
      </c>
      <c r="D115" s="134" t="s">
        <v>169</v>
      </c>
      <c r="E115" s="135" t="s">
        <v>2675</v>
      </c>
      <c r="F115" s="136" t="s">
        <v>2676</v>
      </c>
      <c r="G115" s="137" t="s">
        <v>1468</v>
      </c>
      <c r="H115" s="138">
        <v>2</v>
      </c>
      <c r="I115" s="139"/>
      <c r="J115" s="140">
        <f t="shared" si="10"/>
        <v>0</v>
      </c>
      <c r="K115" s="136" t="s">
        <v>3</v>
      </c>
      <c r="L115" s="34"/>
      <c r="M115" s="141" t="s">
        <v>3</v>
      </c>
      <c r="N115" s="142" t="s">
        <v>50</v>
      </c>
      <c r="P115" s="143">
        <f t="shared" si="11"/>
        <v>0</v>
      </c>
      <c r="Q115" s="143">
        <v>0</v>
      </c>
      <c r="R115" s="143">
        <f t="shared" si="12"/>
        <v>0</v>
      </c>
      <c r="S115" s="143">
        <v>0</v>
      </c>
      <c r="T115" s="144">
        <f t="shared" si="13"/>
        <v>0</v>
      </c>
      <c r="AR115" s="145" t="s">
        <v>174</v>
      </c>
      <c r="AT115" s="145" t="s">
        <v>169</v>
      </c>
      <c r="AU115" s="145" t="s">
        <v>88</v>
      </c>
      <c r="AY115" s="18" t="s">
        <v>167</v>
      </c>
      <c r="BE115" s="146">
        <f t="shared" si="14"/>
        <v>0</v>
      </c>
      <c r="BF115" s="146">
        <f t="shared" si="15"/>
        <v>0</v>
      </c>
      <c r="BG115" s="146">
        <f t="shared" si="16"/>
        <v>0</v>
      </c>
      <c r="BH115" s="146">
        <f t="shared" si="17"/>
        <v>0</v>
      </c>
      <c r="BI115" s="146">
        <f t="shared" si="18"/>
        <v>0</v>
      </c>
      <c r="BJ115" s="18" t="s">
        <v>86</v>
      </c>
      <c r="BK115" s="146">
        <f t="shared" si="19"/>
        <v>0</v>
      </c>
      <c r="BL115" s="18" t="s">
        <v>174</v>
      </c>
      <c r="BM115" s="145" t="s">
        <v>2677</v>
      </c>
    </row>
    <row r="116" spans="2:65" s="1" customFormat="1" ht="16.5" customHeight="1" x14ac:dyDescent="0.2">
      <c r="B116" s="133"/>
      <c r="C116" s="134" t="s">
        <v>357</v>
      </c>
      <c r="D116" s="134" t="s">
        <v>169</v>
      </c>
      <c r="E116" s="135" t="s">
        <v>2678</v>
      </c>
      <c r="F116" s="136" t="s">
        <v>2679</v>
      </c>
      <c r="G116" s="137" t="s">
        <v>1468</v>
      </c>
      <c r="H116" s="138">
        <v>1</v>
      </c>
      <c r="I116" s="139"/>
      <c r="J116" s="140">
        <f t="shared" si="10"/>
        <v>0</v>
      </c>
      <c r="K116" s="136" t="s">
        <v>3</v>
      </c>
      <c r="L116" s="34"/>
      <c r="M116" s="141" t="s">
        <v>3</v>
      </c>
      <c r="N116" s="142" t="s">
        <v>50</v>
      </c>
      <c r="P116" s="143">
        <f t="shared" si="11"/>
        <v>0</v>
      </c>
      <c r="Q116" s="143">
        <v>0</v>
      </c>
      <c r="R116" s="143">
        <f t="shared" si="12"/>
        <v>0</v>
      </c>
      <c r="S116" s="143">
        <v>0</v>
      </c>
      <c r="T116" s="144">
        <f t="shared" si="13"/>
        <v>0</v>
      </c>
      <c r="AR116" s="145" t="s">
        <v>174</v>
      </c>
      <c r="AT116" s="145" t="s">
        <v>169</v>
      </c>
      <c r="AU116" s="145" t="s">
        <v>88</v>
      </c>
      <c r="AY116" s="18" t="s">
        <v>167</v>
      </c>
      <c r="BE116" s="146">
        <f t="shared" si="14"/>
        <v>0</v>
      </c>
      <c r="BF116" s="146">
        <f t="shared" si="15"/>
        <v>0</v>
      </c>
      <c r="BG116" s="146">
        <f t="shared" si="16"/>
        <v>0</v>
      </c>
      <c r="BH116" s="146">
        <f t="shared" si="17"/>
        <v>0</v>
      </c>
      <c r="BI116" s="146">
        <f t="shared" si="18"/>
        <v>0</v>
      </c>
      <c r="BJ116" s="18" t="s">
        <v>86</v>
      </c>
      <c r="BK116" s="146">
        <f t="shared" si="19"/>
        <v>0</v>
      </c>
      <c r="BL116" s="18" t="s">
        <v>174</v>
      </c>
      <c r="BM116" s="145" t="s">
        <v>2680</v>
      </c>
    </row>
    <row r="117" spans="2:65" s="11" customFormat="1" ht="22.8" customHeight="1" x14ac:dyDescent="0.25">
      <c r="B117" s="121"/>
      <c r="D117" s="122" t="s">
        <v>78</v>
      </c>
      <c r="E117" s="131" t="s">
        <v>2589</v>
      </c>
      <c r="F117" s="131" t="s">
        <v>2681</v>
      </c>
      <c r="I117" s="124"/>
      <c r="J117" s="132">
        <f>BK117</f>
        <v>0</v>
      </c>
      <c r="L117" s="121"/>
      <c r="M117" s="126"/>
      <c r="P117" s="127">
        <f>SUM(P118:P120)</f>
        <v>0</v>
      </c>
      <c r="R117" s="127">
        <f>SUM(R118:R120)</f>
        <v>0</v>
      </c>
      <c r="T117" s="128">
        <f>SUM(T118:T120)</f>
        <v>0</v>
      </c>
      <c r="AR117" s="122" t="s">
        <v>86</v>
      </c>
      <c r="AT117" s="129" t="s">
        <v>78</v>
      </c>
      <c r="AU117" s="129" t="s">
        <v>86</v>
      </c>
      <c r="AY117" s="122" t="s">
        <v>167</v>
      </c>
      <c r="BK117" s="130">
        <f>SUM(BK118:BK120)</f>
        <v>0</v>
      </c>
    </row>
    <row r="118" spans="2:65" s="1" customFormat="1" ht="16.5" customHeight="1" x14ac:dyDescent="0.2">
      <c r="B118" s="133"/>
      <c r="C118" s="134" t="s">
        <v>364</v>
      </c>
      <c r="D118" s="134" t="s">
        <v>169</v>
      </c>
      <c r="E118" s="135" t="s">
        <v>2682</v>
      </c>
      <c r="F118" s="136" t="s">
        <v>2683</v>
      </c>
      <c r="G118" s="137" t="s">
        <v>1468</v>
      </c>
      <c r="H118" s="138">
        <v>1</v>
      </c>
      <c r="I118" s="139"/>
      <c r="J118" s="140">
        <f>ROUND(I118*H118,2)</f>
        <v>0</v>
      </c>
      <c r="K118" s="136" t="s">
        <v>3</v>
      </c>
      <c r="L118" s="34"/>
      <c r="M118" s="141" t="s">
        <v>3</v>
      </c>
      <c r="N118" s="142" t="s">
        <v>50</v>
      </c>
      <c r="P118" s="143">
        <f>O118*H118</f>
        <v>0</v>
      </c>
      <c r="Q118" s="143">
        <v>0</v>
      </c>
      <c r="R118" s="143">
        <f>Q118*H118</f>
        <v>0</v>
      </c>
      <c r="S118" s="143">
        <v>0</v>
      </c>
      <c r="T118" s="144">
        <f>S118*H118</f>
        <v>0</v>
      </c>
      <c r="AR118" s="145" t="s">
        <v>174</v>
      </c>
      <c r="AT118" s="145" t="s">
        <v>169</v>
      </c>
      <c r="AU118" s="145" t="s">
        <v>88</v>
      </c>
      <c r="AY118" s="18" t="s">
        <v>167</v>
      </c>
      <c r="BE118" s="146">
        <f>IF(N118="základní",J118,0)</f>
        <v>0</v>
      </c>
      <c r="BF118" s="146">
        <f>IF(N118="snížená",J118,0)</f>
        <v>0</v>
      </c>
      <c r="BG118" s="146">
        <f>IF(N118="zákl. přenesená",J118,0)</f>
        <v>0</v>
      </c>
      <c r="BH118" s="146">
        <f>IF(N118="sníž. přenesená",J118,0)</f>
        <v>0</v>
      </c>
      <c r="BI118" s="146">
        <f>IF(N118="nulová",J118,0)</f>
        <v>0</v>
      </c>
      <c r="BJ118" s="18" t="s">
        <v>86</v>
      </c>
      <c r="BK118" s="146">
        <f>ROUND(I118*H118,2)</f>
        <v>0</v>
      </c>
      <c r="BL118" s="18" t="s">
        <v>174</v>
      </c>
      <c r="BM118" s="145" t="s">
        <v>2684</v>
      </c>
    </row>
    <row r="119" spans="2:65" s="1" customFormat="1" ht="16.5" customHeight="1" x14ac:dyDescent="0.2">
      <c r="B119" s="133"/>
      <c r="C119" s="134" t="s">
        <v>369</v>
      </c>
      <c r="D119" s="134" t="s">
        <v>169</v>
      </c>
      <c r="E119" s="135" t="s">
        <v>2685</v>
      </c>
      <c r="F119" s="136" t="s">
        <v>2686</v>
      </c>
      <c r="G119" s="137" t="s">
        <v>1468</v>
      </c>
      <c r="H119" s="138">
        <v>1</v>
      </c>
      <c r="I119" s="139"/>
      <c r="J119" s="140">
        <f>ROUND(I119*H119,2)</f>
        <v>0</v>
      </c>
      <c r="K119" s="136" t="s">
        <v>3</v>
      </c>
      <c r="L119" s="34"/>
      <c r="M119" s="141" t="s">
        <v>3</v>
      </c>
      <c r="N119" s="142" t="s">
        <v>50</v>
      </c>
      <c r="P119" s="143">
        <f>O119*H119</f>
        <v>0</v>
      </c>
      <c r="Q119" s="143">
        <v>0</v>
      </c>
      <c r="R119" s="143">
        <f>Q119*H119</f>
        <v>0</v>
      </c>
      <c r="S119" s="143">
        <v>0</v>
      </c>
      <c r="T119" s="144">
        <f>S119*H119</f>
        <v>0</v>
      </c>
      <c r="AR119" s="145" t="s">
        <v>174</v>
      </c>
      <c r="AT119" s="145" t="s">
        <v>169</v>
      </c>
      <c r="AU119" s="145" t="s">
        <v>88</v>
      </c>
      <c r="AY119" s="18" t="s">
        <v>167</v>
      </c>
      <c r="BE119" s="146">
        <f>IF(N119="základní",J119,0)</f>
        <v>0</v>
      </c>
      <c r="BF119" s="146">
        <f>IF(N119="snížená",J119,0)</f>
        <v>0</v>
      </c>
      <c r="BG119" s="146">
        <f>IF(N119="zákl. přenesená",J119,0)</f>
        <v>0</v>
      </c>
      <c r="BH119" s="146">
        <f>IF(N119="sníž. přenesená",J119,0)</f>
        <v>0</v>
      </c>
      <c r="BI119" s="146">
        <f>IF(N119="nulová",J119,0)</f>
        <v>0</v>
      </c>
      <c r="BJ119" s="18" t="s">
        <v>86</v>
      </c>
      <c r="BK119" s="146">
        <f>ROUND(I119*H119,2)</f>
        <v>0</v>
      </c>
      <c r="BL119" s="18" t="s">
        <v>174</v>
      </c>
      <c r="BM119" s="145" t="s">
        <v>2687</v>
      </c>
    </row>
    <row r="120" spans="2:65" s="1" customFormat="1" ht="16.5" customHeight="1" x14ac:dyDescent="0.2">
      <c r="B120" s="133"/>
      <c r="C120" s="134" t="s">
        <v>375</v>
      </c>
      <c r="D120" s="134" t="s">
        <v>169</v>
      </c>
      <c r="E120" s="135" t="s">
        <v>2688</v>
      </c>
      <c r="F120" s="136" t="s">
        <v>2689</v>
      </c>
      <c r="G120" s="137" t="s">
        <v>1468</v>
      </c>
      <c r="H120" s="138">
        <v>1</v>
      </c>
      <c r="I120" s="139"/>
      <c r="J120" s="140">
        <f>ROUND(I120*H120,2)</f>
        <v>0</v>
      </c>
      <c r="K120" s="136" t="s">
        <v>3</v>
      </c>
      <c r="L120" s="34"/>
      <c r="M120" s="141" t="s">
        <v>3</v>
      </c>
      <c r="N120" s="142" t="s">
        <v>50</v>
      </c>
      <c r="P120" s="143">
        <f>O120*H120</f>
        <v>0</v>
      </c>
      <c r="Q120" s="143">
        <v>0</v>
      </c>
      <c r="R120" s="143">
        <f>Q120*H120</f>
        <v>0</v>
      </c>
      <c r="S120" s="143">
        <v>0</v>
      </c>
      <c r="T120" s="144">
        <f>S120*H120</f>
        <v>0</v>
      </c>
      <c r="AR120" s="145" t="s">
        <v>174</v>
      </c>
      <c r="AT120" s="145" t="s">
        <v>169</v>
      </c>
      <c r="AU120" s="145" t="s">
        <v>88</v>
      </c>
      <c r="AY120" s="18" t="s">
        <v>167</v>
      </c>
      <c r="BE120" s="146">
        <f>IF(N120="základní",J120,0)</f>
        <v>0</v>
      </c>
      <c r="BF120" s="146">
        <f>IF(N120="snížená",J120,0)</f>
        <v>0</v>
      </c>
      <c r="BG120" s="146">
        <f>IF(N120="zákl. přenesená",J120,0)</f>
        <v>0</v>
      </c>
      <c r="BH120" s="146">
        <f>IF(N120="sníž. přenesená",J120,0)</f>
        <v>0</v>
      </c>
      <c r="BI120" s="146">
        <f>IF(N120="nulová",J120,0)</f>
        <v>0</v>
      </c>
      <c r="BJ120" s="18" t="s">
        <v>86</v>
      </c>
      <c r="BK120" s="146">
        <f>ROUND(I120*H120,2)</f>
        <v>0</v>
      </c>
      <c r="BL120" s="18" t="s">
        <v>174</v>
      </c>
      <c r="BM120" s="145" t="s">
        <v>2690</v>
      </c>
    </row>
    <row r="121" spans="2:65" s="11" customFormat="1" ht="22.8" customHeight="1" x14ac:dyDescent="0.25">
      <c r="B121" s="121"/>
      <c r="D121" s="122" t="s">
        <v>78</v>
      </c>
      <c r="E121" s="131" t="s">
        <v>2691</v>
      </c>
      <c r="F121" s="131" t="s">
        <v>2692</v>
      </c>
      <c r="I121" s="124"/>
      <c r="J121" s="132">
        <f>BK121</f>
        <v>0</v>
      </c>
      <c r="L121" s="121"/>
      <c r="M121" s="126"/>
      <c r="P121" s="127">
        <f>SUM(P122:P127)</f>
        <v>0</v>
      </c>
      <c r="R121" s="127">
        <f>SUM(R122:R127)</f>
        <v>0</v>
      </c>
      <c r="T121" s="128">
        <f>SUM(T122:T127)</f>
        <v>0</v>
      </c>
      <c r="AR121" s="122" t="s">
        <v>86</v>
      </c>
      <c r="AT121" s="129" t="s">
        <v>78</v>
      </c>
      <c r="AU121" s="129" t="s">
        <v>86</v>
      </c>
      <c r="AY121" s="122" t="s">
        <v>167</v>
      </c>
      <c r="BK121" s="130">
        <f>SUM(BK122:BK127)</f>
        <v>0</v>
      </c>
    </row>
    <row r="122" spans="2:65" s="1" customFormat="1" ht="16.5" customHeight="1" x14ac:dyDescent="0.2">
      <c r="B122" s="133"/>
      <c r="C122" s="134" t="s">
        <v>380</v>
      </c>
      <c r="D122" s="134" t="s">
        <v>169</v>
      </c>
      <c r="E122" s="135" t="s">
        <v>2693</v>
      </c>
      <c r="F122" s="136" t="s">
        <v>2694</v>
      </c>
      <c r="G122" s="137" t="s">
        <v>1468</v>
      </c>
      <c r="H122" s="138">
        <v>1</v>
      </c>
      <c r="I122" s="139"/>
      <c r="J122" s="140">
        <f t="shared" ref="J122:J127" si="20">ROUND(I122*H122,2)</f>
        <v>0</v>
      </c>
      <c r="K122" s="136" t="s">
        <v>3</v>
      </c>
      <c r="L122" s="34"/>
      <c r="M122" s="141" t="s">
        <v>3</v>
      </c>
      <c r="N122" s="142" t="s">
        <v>50</v>
      </c>
      <c r="P122" s="143">
        <f t="shared" ref="P122:P127" si="21">O122*H122</f>
        <v>0</v>
      </c>
      <c r="Q122" s="143">
        <v>0</v>
      </c>
      <c r="R122" s="143">
        <f t="shared" ref="R122:R127" si="22">Q122*H122</f>
        <v>0</v>
      </c>
      <c r="S122" s="143">
        <v>0</v>
      </c>
      <c r="T122" s="144">
        <f t="shared" ref="T122:T127" si="23">S122*H122</f>
        <v>0</v>
      </c>
      <c r="AR122" s="145" t="s">
        <v>174</v>
      </c>
      <c r="AT122" s="145" t="s">
        <v>169</v>
      </c>
      <c r="AU122" s="145" t="s">
        <v>88</v>
      </c>
      <c r="AY122" s="18" t="s">
        <v>167</v>
      </c>
      <c r="BE122" s="146">
        <f t="shared" ref="BE122:BE127" si="24">IF(N122="základní",J122,0)</f>
        <v>0</v>
      </c>
      <c r="BF122" s="146">
        <f t="shared" ref="BF122:BF127" si="25">IF(N122="snížená",J122,0)</f>
        <v>0</v>
      </c>
      <c r="BG122" s="146">
        <f t="shared" ref="BG122:BG127" si="26">IF(N122="zákl. přenesená",J122,0)</f>
        <v>0</v>
      </c>
      <c r="BH122" s="146">
        <f t="shared" ref="BH122:BH127" si="27">IF(N122="sníž. přenesená",J122,0)</f>
        <v>0</v>
      </c>
      <c r="BI122" s="146">
        <f t="shared" ref="BI122:BI127" si="28">IF(N122="nulová",J122,0)</f>
        <v>0</v>
      </c>
      <c r="BJ122" s="18" t="s">
        <v>86</v>
      </c>
      <c r="BK122" s="146">
        <f t="shared" ref="BK122:BK127" si="29">ROUND(I122*H122,2)</f>
        <v>0</v>
      </c>
      <c r="BL122" s="18" t="s">
        <v>174</v>
      </c>
      <c r="BM122" s="145" t="s">
        <v>2695</v>
      </c>
    </row>
    <row r="123" spans="2:65" s="1" customFormat="1" ht="16.5" customHeight="1" x14ac:dyDescent="0.2">
      <c r="B123" s="133"/>
      <c r="C123" s="134" t="s">
        <v>385</v>
      </c>
      <c r="D123" s="134" t="s">
        <v>169</v>
      </c>
      <c r="E123" s="135" t="s">
        <v>2696</v>
      </c>
      <c r="F123" s="136" t="s">
        <v>2697</v>
      </c>
      <c r="G123" s="137" t="s">
        <v>1468</v>
      </c>
      <c r="H123" s="138">
        <v>1</v>
      </c>
      <c r="I123" s="139"/>
      <c r="J123" s="140">
        <f t="shared" si="20"/>
        <v>0</v>
      </c>
      <c r="K123" s="136" t="s">
        <v>3</v>
      </c>
      <c r="L123" s="34"/>
      <c r="M123" s="141" t="s">
        <v>3</v>
      </c>
      <c r="N123" s="142" t="s">
        <v>50</v>
      </c>
      <c r="P123" s="143">
        <f t="shared" si="21"/>
        <v>0</v>
      </c>
      <c r="Q123" s="143">
        <v>0</v>
      </c>
      <c r="R123" s="143">
        <f t="shared" si="22"/>
        <v>0</v>
      </c>
      <c r="S123" s="143">
        <v>0</v>
      </c>
      <c r="T123" s="144">
        <f t="shared" si="23"/>
        <v>0</v>
      </c>
      <c r="AR123" s="145" t="s">
        <v>174</v>
      </c>
      <c r="AT123" s="145" t="s">
        <v>169</v>
      </c>
      <c r="AU123" s="145" t="s">
        <v>88</v>
      </c>
      <c r="AY123" s="18" t="s">
        <v>167</v>
      </c>
      <c r="BE123" s="146">
        <f t="shared" si="24"/>
        <v>0</v>
      </c>
      <c r="BF123" s="146">
        <f t="shared" si="25"/>
        <v>0</v>
      </c>
      <c r="BG123" s="146">
        <f t="shared" si="26"/>
        <v>0</v>
      </c>
      <c r="BH123" s="146">
        <f t="shared" si="27"/>
        <v>0</v>
      </c>
      <c r="BI123" s="146">
        <f t="shared" si="28"/>
        <v>0</v>
      </c>
      <c r="BJ123" s="18" t="s">
        <v>86</v>
      </c>
      <c r="BK123" s="146">
        <f t="shared" si="29"/>
        <v>0</v>
      </c>
      <c r="BL123" s="18" t="s">
        <v>174</v>
      </c>
      <c r="BM123" s="145" t="s">
        <v>2698</v>
      </c>
    </row>
    <row r="124" spans="2:65" s="1" customFormat="1" ht="16.5" customHeight="1" x14ac:dyDescent="0.2">
      <c r="B124" s="133"/>
      <c r="C124" s="134" t="s">
        <v>390</v>
      </c>
      <c r="D124" s="134" t="s">
        <v>169</v>
      </c>
      <c r="E124" s="135" t="s">
        <v>2699</v>
      </c>
      <c r="F124" s="136" t="s">
        <v>2700</v>
      </c>
      <c r="G124" s="137" t="s">
        <v>1468</v>
      </c>
      <c r="H124" s="138">
        <v>1</v>
      </c>
      <c r="I124" s="139"/>
      <c r="J124" s="140">
        <f t="shared" si="20"/>
        <v>0</v>
      </c>
      <c r="K124" s="136" t="s">
        <v>3</v>
      </c>
      <c r="L124" s="34"/>
      <c r="M124" s="141" t="s">
        <v>3</v>
      </c>
      <c r="N124" s="142" t="s">
        <v>50</v>
      </c>
      <c r="P124" s="143">
        <f t="shared" si="21"/>
        <v>0</v>
      </c>
      <c r="Q124" s="143">
        <v>0</v>
      </c>
      <c r="R124" s="143">
        <f t="shared" si="22"/>
        <v>0</v>
      </c>
      <c r="S124" s="143">
        <v>0</v>
      </c>
      <c r="T124" s="144">
        <f t="shared" si="23"/>
        <v>0</v>
      </c>
      <c r="AR124" s="145" t="s">
        <v>174</v>
      </c>
      <c r="AT124" s="145" t="s">
        <v>169</v>
      </c>
      <c r="AU124" s="145" t="s">
        <v>88</v>
      </c>
      <c r="AY124" s="18" t="s">
        <v>167</v>
      </c>
      <c r="BE124" s="146">
        <f t="shared" si="24"/>
        <v>0</v>
      </c>
      <c r="BF124" s="146">
        <f t="shared" si="25"/>
        <v>0</v>
      </c>
      <c r="BG124" s="146">
        <f t="shared" si="26"/>
        <v>0</v>
      </c>
      <c r="BH124" s="146">
        <f t="shared" si="27"/>
        <v>0</v>
      </c>
      <c r="BI124" s="146">
        <f t="shared" si="28"/>
        <v>0</v>
      </c>
      <c r="BJ124" s="18" t="s">
        <v>86</v>
      </c>
      <c r="BK124" s="146">
        <f t="shared" si="29"/>
        <v>0</v>
      </c>
      <c r="BL124" s="18" t="s">
        <v>174</v>
      </c>
      <c r="BM124" s="145" t="s">
        <v>2701</v>
      </c>
    </row>
    <row r="125" spans="2:65" s="1" customFormat="1" ht="16.5" customHeight="1" x14ac:dyDescent="0.2">
      <c r="B125" s="133"/>
      <c r="C125" s="134" t="s">
        <v>399</v>
      </c>
      <c r="D125" s="134" t="s">
        <v>169</v>
      </c>
      <c r="E125" s="135" t="s">
        <v>2702</v>
      </c>
      <c r="F125" s="136" t="s">
        <v>2703</v>
      </c>
      <c r="G125" s="137" t="s">
        <v>1468</v>
      </c>
      <c r="H125" s="138">
        <v>1</v>
      </c>
      <c r="I125" s="139"/>
      <c r="J125" s="140">
        <f t="shared" si="20"/>
        <v>0</v>
      </c>
      <c r="K125" s="136" t="s">
        <v>3</v>
      </c>
      <c r="L125" s="34"/>
      <c r="M125" s="141" t="s">
        <v>3</v>
      </c>
      <c r="N125" s="142" t="s">
        <v>50</v>
      </c>
      <c r="P125" s="143">
        <f t="shared" si="21"/>
        <v>0</v>
      </c>
      <c r="Q125" s="143">
        <v>0</v>
      </c>
      <c r="R125" s="143">
        <f t="shared" si="22"/>
        <v>0</v>
      </c>
      <c r="S125" s="143">
        <v>0</v>
      </c>
      <c r="T125" s="144">
        <f t="shared" si="23"/>
        <v>0</v>
      </c>
      <c r="AR125" s="145" t="s">
        <v>174</v>
      </c>
      <c r="AT125" s="145" t="s">
        <v>169</v>
      </c>
      <c r="AU125" s="145" t="s">
        <v>88</v>
      </c>
      <c r="AY125" s="18" t="s">
        <v>167</v>
      </c>
      <c r="BE125" s="146">
        <f t="shared" si="24"/>
        <v>0</v>
      </c>
      <c r="BF125" s="146">
        <f t="shared" si="25"/>
        <v>0</v>
      </c>
      <c r="BG125" s="146">
        <f t="shared" si="26"/>
        <v>0</v>
      </c>
      <c r="BH125" s="146">
        <f t="shared" si="27"/>
        <v>0</v>
      </c>
      <c r="BI125" s="146">
        <f t="shared" si="28"/>
        <v>0</v>
      </c>
      <c r="BJ125" s="18" t="s">
        <v>86</v>
      </c>
      <c r="BK125" s="146">
        <f t="shared" si="29"/>
        <v>0</v>
      </c>
      <c r="BL125" s="18" t="s">
        <v>174</v>
      </c>
      <c r="BM125" s="145" t="s">
        <v>2704</v>
      </c>
    </row>
    <row r="126" spans="2:65" s="1" customFormat="1" ht="16.5" customHeight="1" x14ac:dyDescent="0.2">
      <c r="B126" s="133"/>
      <c r="C126" s="134" t="s">
        <v>406</v>
      </c>
      <c r="D126" s="134" t="s">
        <v>169</v>
      </c>
      <c r="E126" s="135" t="s">
        <v>2705</v>
      </c>
      <c r="F126" s="136" t="s">
        <v>2706</v>
      </c>
      <c r="G126" s="137" t="s">
        <v>1468</v>
      </c>
      <c r="H126" s="138">
        <v>1</v>
      </c>
      <c r="I126" s="139"/>
      <c r="J126" s="140">
        <f t="shared" si="20"/>
        <v>0</v>
      </c>
      <c r="K126" s="136" t="s">
        <v>3</v>
      </c>
      <c r="L126" s="34"/>
      <c r="M126" s="141" t="s">
        <v>3</v>
      </c>
      <c r="N126" s="142" t="s">
        <v>50</v>
      </c>
      <c r="P126" s="143">
        <f t="shared" si="21"/>
        <v>0</v>
      </c>
      <c r="Q126" s="143">
        <v>0</v>
      </c>
      <c r="R126" s="143">
        <f t="shared" si="22"/>
        <v>0</v>
      </c>
      <c r="S126" s="143">
        <v>0</v>
      </c>
      <c r="T126" s="144">
        <f t="shared" si="23"/>
        <v>0</v>
      </c>
      <c r="AR126" s="145" t="s">
        <v>174</v>
      </c>
      <c r="AT126" s="145" t="s">
        <v>169</v>
      </c>
      <c r="AU126" s="145" t="s">
        <v>88</v>
      </c>
      <c r="AY126" s="18" t="s">
        <v>167</v>
      </c>
      <c r="BE126" s="146">
        <f t="shared" si="24"/>
        <v>0</v>
      </c>
      <c r="BF126" s="146">
        <f t="shared" si="25"/>
        <v>0</v>
      </c>
      <c r="BG126" s="146">
        <f t="shared" si="26"/>
        <v>0</v>
      </c>
      <c r="BH126" s="146">
        <f t="shared" si="27"/>
        <v>0</v>
      </c>
      <c r="BI126" s="146">
        <f t="shared" si="28"/>
        <v>0</v>
      </c>
      <c r="BJ126" s="18" t="s">
        <v>86</v>
      </c>
      <c r="BK126" s="146">
        <f t="shared" si="29"/>
        <v>0</v>
      </c>
      <c r="BL126" s="18" t="s">
        <v>174</v>
      </c>
      <c r="BM126" s="145" t="s">
        <v>2707</v>
      </c>
    </row>
    <row r="127" spans="2:65" s="1" customFormat="1" ht="16.5" customHeight="1" x14ac:dyDescent="0.2">
      <c r="B127" s="133"/>
      <c r="C127" s="134" t="s">
        <v>415</v>
      </c>
      <c r="D127" s="134" t="s">
        <v>169</v>
      </c>
      <c r="E127" s="135" t="s">
        <v>2708</v>
      </c>
      <c r="F127" s="136" t="s">
        <v>2709</v>
      </c>
      <c r="G127" s="137" t="s">
        <v>1468</v>
      </c>
      <c r="H127" s="138">
        <v>1</v>
      </c>
      <c r="I127" s="139"/>
      <c r="J127" s="140">
        <f t="shared" si="20"/>
        <v>0</v>
      </c>
      <c r="K127" s="136" t="s">
        <v>3</v>
      </c>
      <c r="L127" s="34"/>
      <c r="M127" s="193" t="s">
        <v>3</v>
      </c>
      <c r="N127" s="194" t="s">
        <v>50</v>
      </c>
      <c r="O127" s="195"/>
      <c r="P127" s="196">
        <f t="shared" si="21"/>
        <v>0</v>
      </c>
      <c r="Q127" s="196">
        <v>0</v>
      </c>
      <c r="R127" s="196">
        <f t="shared" si="22"/>
        <v>0</v>
      </c>
      <c r="S127" s="196">
        <v>0</v>
      </c>
      <c r="T127" s="197">
        <f t="shared" si="23"/>
        <v>0</v>
      </c>
      <c r="AR127" s="145" t="s">
        <v>174</v>
      </c>
      <c r="AT127" s="145" t="s">
        <v>169</v>
      </c>
      <c r="AU127" s="145" t="s">
        <v>88</v>
      </c>
      <c r="AY127" s="18" t="s">
        <v>167</v>
      </c>
      <c r="BE127" s="146">
        <f t="shared" si="24"/>
        <v>0</v>
      </c>
      <c r="BF127" s="146">
        <f t="shared" si="25"/>
        <v>0</v>
      </c>
      <c r="BG127" s="146">
        <f t="shared" si="26"/>
        <v>0</v>
      </c>
      <c r="BH127" s="146">
        <f t="shared" si="27"/>
        <v>0</v>
      </c>
      <c r="BI127" s="146">
        <f t="shared" si="28"/>
        <v>0</v>
      </c>
      <c r="BJ127" s="18" t="s">
        <v>86</v>
      </c>
      <c r="BK127" s="146">
        <f t="shared" si="29"/>
        <v>0</v>
      </c>
      <c r="BL127" s="18" t="s">
        <v>174</v>
      </c>
      <c r="BM127" s="145" t="s">
        <v>2710</v>
      </c>
    </row>
    <row r="128" spans="2:65" s="1" customFormat="1" ht="6.9" customHeight="1" x14ac:dyDescent="0.2">
      <c r="B128" s="43"/>
      <c r="C128" s="44"/>
      <c r="D128" s="44"/>
      <c r="E128" s="44"/>
      <c r="F128" s="44"/>
      <c r="G128" s="44"/>
      <c r="H128" s="44"/>
      <c r="I128" s="44"/>
      <c r="J128" s="44"/>
      <c r="K128" s="44"/>
      <c r="L128" s="34"/>
    </row>
  </sheetData>
  <autoFilter ref="C85:K127" xr:uid="{00000000-0009-0000-0000-00000B000000}"/>
  <mergeCells count="10">
    <mergeCell ref="E50:H50"/>
    <mergeCell ref="E76:H76"/>
    <mergeCell ref="E78:H78"/>
    <mergeCell ref="L2:V2"/>
    <mergeCell ref="E24:H24"/>
    <mergeCell ref="E7:H7"/>
    <mergeCell ref="E9:H9"/>
    <mergeCell ref="E18:H18"/>
    <mergeCell ref="E27:H27"/>
    <mergeCell ref="E48:H48"/>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B2:BM364"/>
  <sheetViews>
    <sheetView showGridLines="0" workbookViewId="0"/>
  </sheetViews>
  <sheetFormatPr defaultRowHeight="14.4"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4" customWidth="1"/>
    <col min="9" max="9" width="15.85546875" customWidth="1"/>
    <col min="10" max="11" width="22.28515625" customWidth="1"/>
    <col min="12" max="12" width="9.28515625" customWidth="1"/>
    <col min="13" max="13" width="10.85546875" hidden="1" customWidth="1"/>
    <col min="14" max="14" width="9.28515625" hidden="1"/>
    <col min="15" max="20" width="14.140625" hidden="1" customWidth="1"/>
    <col min="21" max="21" width="16.28515625" hidden="1" customWidth="1"/>
    <col min="22" max="22" width="12.28515625" customWidth="1"/>
    <col min="23" max="23" width="16.28515625" customWidth="1"/>
    <col min="24" max="24" width="12.28515625" customWidth="1"/>
    <col min="25" max="25" width="15" customWidth="1"/>
    <col min="26" max="26" width="11" customWidth="1"/>
    <col min="27" max="27" width="15" customWidth="1"/>
    <col min="28" max="28" width="16.28515625" customWidth="1"/>
    <col min="29" max="29" width="11" customWidth="1"/>
    <col min="30" max="30" width="15" customWidth="1"/>
    <col min="31" max="31" width="16.28515625" customWidth="1"/>
    <col min="44" max="65" width="9.28515625" hidden="1"/>
  </cols>
  <sheetData>
    <row r="2" spans="2:46" ht="36.9" customHeight="1" x14ac:dyDescent="0.2">
      <c r="L2" s="311" t="s">
        <v>6</v>
      </c>
      <c r="M2" s="296"/>
      <c r="N2" s="296"/>
      <c r="O2" s="296"/>
      <c r="P2" s="296"/>
      <c r="Q2" s="296"/>
      <c r="R2" s="296"/>
      <c r="S2" s="296"/>
      <c r="T2" s="296"/>
      <c r="U2" s="296"/>
      <c r="V2" s="296"/>
      <c r="AT2" s="18" t="s">
        <v>126</v>
      </c>
    </row>
    <row r="3" spans="2:46" ht="6.9" customHeight="1" x14ac:dyDescent="0.2">
      <c r="B3" s="19"/>
      <c r="C3" s="20"/>
      <c r="D3" s="20"/>
      <c r="E3" s="20"/>
      <c r="F3" s="20"/>
      <c r="G3" s="20"/>
      <c r="H3" s="20"/>
      <c r="I3" s="20"/>
      <c r="J3" s="20"/>
      <c r="K3" s="20"/>
      <c r="L3" s="21"/>
      <c r="AT3" s="18" t="s">
        <v>88</v>
      </c>
    </row>
    <row r="4" spans="2:46" ht="24.9" customHeight="1" x14ac:dyDescent="0.2">
      <c r="B4" s="21"/>
      <c r="D4" s="22" t="s">
        <v>130</v>
      </c>
      <c r="L4" s="21"/>
      <c r="M4" s="92" t="s">
        <v>11</v>
      </c>
      <c r="AT4" s="18" t="s">
        <v>4</v>
      </c>
    </row>
    <row r="5" spans="2:46" ht="6.9" customHeight="1" x14ac:dyDescent="0.2">
      <c r="B5" s="21"/>
      <c r="L5" s="21"/>
    </row>
    <row r="6" spans="2:46" ht="12" customHeight="1" x14ac:dyDescent="0.2">
      <c r="B6" s="21"/>
      <c r="D6" s="28" t="s">
        <v>17</v>
      </c>
      <c r="L6" s="21"/>
    </row>
    <row r="7" spans="2:46" ht="16.5" customHeight="1" x14ac:dyDescent="0.2">
      <c r="B7" s="21"/>
      <c r="E7" s="326" t="str">
        <f>'Rekapitulace stavby'!K6</f>
        <v>Stavební úpravy objektu ve vnitrobloku</v>
      </c>
      <c r="F7" s="327"/>
      <c r="G7" s="327"/>
      <c r="H7" s="327"/>
      <c r="L7" s="21"/>
    </row>
    <row r="8" spans="2:46" s="1" customFormat="1" ht="12" customHeight="1" x14ac:dyDescent="0.2">
      <c r="B8" s="34"/>
      <c r="D8" s="28" t="s">
        <v>131</v>
      </c>
      <c r="L8" s="34"/>
    </row>
    <row r="9" spans="2:46" s="1" customFormat="1" ht="16.5" customHeight="1" x14ac:dyDescent="0.2">
      <c r="B9" s="34"/>
      <c r="E9" s="289" t="s">
        <v>2711</v>
      </c>
      <c r="F9" s="328"/>
      <c r="G9" s="328"/>
      <c r="H9" s="328"/>
      <c r="L9" s="34"/>
    </row>
    <row r="10" spans="2:46" s="1" customFormat="1" ht="10.199999999999999" x14ac:dyDescent="0.2">
      <c r="B10" s="34"/>
      <c r="L10" s="34"/>
    </row>
    <row r="11" spans="2:46" s="1" customFormat="1" ht="12" customHeight="1" x14ac:dyDescent="0.2">
      <c r="B11" s="34"/>
      <c r="D11" s="28" t="s">
        <v>19</v>
      </c>
      <c r="F11" s="26" t="s">
        <v>20</v>
      </c>
      <c r="I11" s="28" t="s">
        <v>21</v>
      </c>
      <c r="J11" s="26" t="s">
        <v>3</v>
      </c>
      <c r="L11" s="34"/>
    </row>
    <row r="12" spans="2:46" s="1" customFormat="1" ht="12" customHeight="1" x14ac:dyDescent="0.2">
      <c r="B12" s="34"/>
      <c r="D12" s="28" t="s">
        <v>23</v>
      </c>
      <c r="F12" s="26" t="s">
        <v>24</v>
      </c>
      <c r="I12" s="28" t="s">
        <v>25</v>
      </c>
      <c r="J12" s="51" t="str">
        <f>'Rekapitulace stavby'!AN8</f>
        <v>15. 8. 2024</v>
      </c>
      <c r="L12" s="34"/>
    </row>
    <row r="13" spans="2:46" s="1" customFormat="1" ht="10.8" customHeight="1" x14ac:dyDescent="0.2">
      <c r="B13" s="34"/>
      <c r="L13" s="34"/>
    </row>
    <row r="14" spans="2:46" s="1" customFormat="1" ht="12" customHeight="1" x14ac:dyDescent="0.2">
      <c r="B14" s="34"/>
      <c r="D14" s="28" t="s">
        <v>31</v>
      </c>
      <c r="I14" s="28" t="s">
        <v>32</v>
      </c>
      <c r="J14" s="26" t="s">
        <v>3</v>
      </c>
      <c r="L14" s="34"/>
    </row>
    <row r="15" spans="2:46" s="1" customFormat="1" ht="18" customHeight="1" x14ac:dyDescent="0.2">
      <c r="B15" s="34"/>
      <c r="E15" s="26" t="s">
        <v>33</v>
      </c>
      <c r="I15" s="28" t="s">
        <v>34</v>
      </c>
      <c r="J15" s="26" t="s">
        <v>3</v>
      </c>
      <c r="L15" s="34"/>
    </row>
    <row r="16" spans="2:46" s="1" customFormat="1" ht="6.9" customHeight="1" x14ac:dyDescent="0.2">
      <c r="B16" s="34"/>
      <c r="L16" s="34"/>
    </row>
    <row r="17" spans="2:12" s="1" customFormat="1" ht="12" customHeight="1" x14ac:dyDescent="0.2">
      <c r="B17" s="34"/>
      <c r="D17" s="28" t="s">
        <v>35</v>
      </c>
      <c r="I17" s="28" t="s">
        <v>32</v>
      </c>
      <c r="J17" s="29" t="str">
        <f>'Rekapitulace stavby'!AN13</f>
        <v>Vyplň údaj</v>
      </c>
      <c r="L17" s="34"/>
    </row>
    <row r="18" spans="2:12" s="1" customFormat="1" ht="18" customHeight="1" x14ac:dyDescent="0.2">
      <c r="B18" s="34"/>
      <c r="E18" s="329" t="str">
        <f>'Rekapitulace stavby'!E14</f>
        <v>Vyplň údaj</v>
      </c>
      <c r="F18" s="295"/>
      <c r="G18" s="295"/>
      <c r="H18" s="295"/>
      <c r="I18" s="28" t="s">
        <v>34</v>
      </c>
      <c r="J18" s="29" t="str">
        <f>'Rekapitulace stavby'!AN14</f>
        <v>Vyplň údaj</v>
      </c>
      <c r="L18" s="34"/>
    </row>
    <row r="19" spans="2:12" s="1" customFormat="1" ht="6.9" customHeight="1" x14ac:dyDescent="0.2">
      <c r="B19" s="34"/>
      <c r="L19" s="34"/>
    </row>
    <row r="20" spans="2:12" s="1" customFormat="1" ht="12" customHeight="1" x14ac:dyDescent="0.2">
      <c r="B20" s="34"/>
      <c r="D20" s="28" t="s">
        <v>37</v>
      </c>
      <c r="I20" s="28" t="s">
        <v>32</v>
      </c>
      <c r="J20" s="26" t="s">
        <v>38</v>
      </c>
      <c r="L20" s="34"/>
    </row>
    <row r="21" spans="2:12" s="1" customFormat="1" ht="18" customHeight="1" x14ac:dyDescent="0.2">
      <c r="B21" s="34"/>
      <c r="E21" s="26" t="s">
        <v>39</v>
      </c>
      <c r="I21" s="28" t="s">
        <v>34</v>
      </c>
      <c r="J21" s="26" t="s">
        <v>40</v>
      </c>
      <c r="L21" s="34"/>
    </row>
    <row r="22" spans="2:12" s="1" customFormat="1" ht="6.9" customHeight="1" x14ac:dyDescent="0.2">
      <c r="B22" s="34"/>
      <c r="L22" s="34"/>
    </row>
    <row r="23" spans="2:12" s="1" customFormat="1" ht="12" customHeight="1" x14ac:dyDescent="0.2">
      <c r="B23" s="34"/>
      <c r="D23" s="28" t="s">
        <v>42</v>
      </c>
      <c r="I23" s="28" t="s">
        <v>32</v>
      </c>
      <c r="J23" s="29" t="str">
        <f>'Rekapitulace stavby'!AN19</f>
        <v>Vyplň údaj</v>
      </c>
      <c r="L23" s="34"/>
    </row>
    <row r="24" spans="2:12" s="1" customFormat="1" ht="18" customHeight="1" x14ac:dyDescent="0.2">
      <c r="B24" s="34"/>
      <c r="E24" s="329" t="str">
        <f>'Rekapitulace stavby'!E20</f>
        <v>Vyplň údaj</v>
      </c>
      <c r="F24" s="295"/>
      <c r="G24" s="295"/>
      <c r="H24" s="295"/>
      <c r="I24" s="28" t="s">
        <v>34</v>
      </c>
      <c r="J24" s="29" t="str">
        <f>'Rekapitulace stavby'!AN20</f>
        <v>Vyplň údaj</v>
      </c>
      <c r="L24" s="34"/>
    </row>
    <row r="25" spans="2:12" s="1" customFormat="1" ht="6.9" customHeight="1" x14ac:dyDescent="0.2">
      <c r="B25" s="34"/>
      <c r="L25" s="34"/>
    </row>
    <row r="26" spans="2:12" s="1" customFormat="1" ht="12" customHeight="1" x14ac:dyDescent="0.2">
      <c r="B26" s="34"/>
      <c r="D26" s="28" t="s">
        <v>43</v>
      </c>
      <c r="L26" s="34"/>
    </row>
    <row r="27" spans="2:12" s="7" customFormat="1" ht="119.25" customHeight="1" x14ac:dyDescent="0.2">
      <c r="B27" s="93"/>
      <c r="E27" s="300" t="s">
        <v>135</v>
      </c>
      <c r="F27" s="300"/>
      <c r="G27" s="300"/>
      <c r="H27" s="300"/>
      <c r="L27" s="93"/>
    </row>
    <row r="28" spans="2:12" s="1" customFormat="1" ht="6.9" customHeight="1" x14ac:dyDescent="0.2">
      <c r="B28" s="34"/>
      <c r="L28" s="34"/>
    </row>
    <row r="29" spans="2:12" s="1" customFormat="1" ht="6.9" customHeight="1" x14ac:dyDescent="0.2">
      <c r="B29" s="34"/>
      <c r="D29" s="52"/>
      <c r="E29" s="52"/>
      <c r="F29" s="52"/>
      <c r="G29" s="52"/>
      <c r="H29" s="52"/>
      <c r="I29" s="52"/>
      <c r="J29" s="52"/>
      <c r="K29" s="52"/>
      <c r="L29" s="34"/>
    </row>
    <row r="30" spans="2:12" s="1" customFormat="1" ht="25.35" customHeight="1" x14ac:dyDescent="0.2">
      <c r="B30" s="34"/>
      <c r="D30" s="94" t="s">
        <v>45</v>
      </c>
      <c r="J30" s="65">
        <f>ROUND(J90, 2)</f>
        <v>0</v>
      </c>
      <c r="L30" s="34"/>
    </row>
    <row r="31" spans="2:12" s="1" customFormat="1" ht="6.9" customHeight="1" x14ac:dyDescent="0.2">
      <c r="B31" s="34"/>
      <c r="D31" s="52"/>
      <c r="E31" s="52"/>
      <c r="F31" s="52"/>
      <c r="G31" s="52"/>
      <c r="H31" s="52"/>
      <c r="I31" s="52"/>
      <c r="J31" s="52"/>
      <c r="K31" s="52"/>
      <c r="L31" s="34"/>
    </row>
    <row r="32" spans="2:12" s="1" customFormat="1" ht="14.4" customHeight="1" x14ac:dyDescent="0.2">
      <c r="B32" s="34"/>
      <c r="F32" s="37" t="s">
        <v>47</v>
      </c>
      <c r="I32" s="37" t="s">
        <v>46</v>
      </c>
      <c r="J32" s="37" t="s">
        <v>48</v>
      </c>
      <c r="L32" s="34"/>
    </row>
    <row r="33" spans="2:12" s="1" customFormat="1" ht="14.4" customHeight="1" x14ac:dyDescent="0.2">
      <c r="B33" s="34"/>
      <c r="D33" s="54" t="s">
        <v>49</v>
      </c>
      <c r="E33" s="28" t="s">
        <v>50</v>
      </c>
      <c r="F33" s="85">
        <f>ROUND((SUM(BE90:BE363)),  2)</f>
        <v>0</v>
      </c>
      <c r="I33" s="95">
        <v>0.21</v>
      </c>
      <c r="J33" s="85">
        <f>ROUND(((SUM(BE90:BE363))*I33),  2)</f>
        <v>0</v>
      </c>
      <c r="L33" s="34"/>
    </row>
    <row r="34" spans="2:12" s="1" customFormat="1" ht="14.4" customHeight="1" x14ac:dyDescent="0.2">
      <c r="B34" s="34"/>
      <c r="E34" s="28" t="s">
        <v>51</v>
      </c>
      <c r="F34" s="85">
        <f>ROUND((SUM(BF90:BF363)),  2)</f>
        <v>0</v>
      </c>
      <c r="I34" s="95">
        <v>0.12</v>
      </c>
      <c r="J34" s="85">
        <f>ROUND(((SUM(BF90:BF363))*I34),  2)</f>
        <v>0</v>
      </c>
      <c r="L34" s="34"/>
    </row>
    <row r="35" spans="2:12" s="1" customFormat="1" ht="14.4" hidden="1" customHeight="1" x14ac:dyDescent="0.2">
      <c r="B35" s="34"/>
      <c r="E35" s="28" t="s">
        <v>52</v>
      </c>
      <c r="F35" s="85">
        <f>ROUND((SUM(BG90:BG363)),  2)</f>
        <v>0</v>
      </c>
      <c r="I35" s="95">
        <v>0.21</v>
      </c>
      <c r="J35" s="85">
        <f>0</f>
        <v>0</v>
      </c>
      <c r="L35" s="34"/>
    </row>
    <row r="36" spans="2:12" s="1" customFormat="1" ht="14.4" hidden="1" customHeight="1" x14ac:dyDescent="0.2">
      <c r="B36" s="34"/>
      <c r="E36" s="28" t="s">
        <v>53</v>
      </c>
      <c r="F36" s="85">
        <f>ROUND((SUM(BH90:BH363)),  2)</f>
        <v>0</v>
      </c>
      <c r="I36" s="95">
        <v>0.12</v>
      </c>
      <c r="J36" s="85">
        <f>0</f>
        <v>0</v>
      </c>
      <c r="L36" s="34"/>
    </row>
    <row r="37" spans="2:12" s="1" customFormat="1" ht="14.4" hidden="1" customHeight="1" x14ac:dyDescent="0.2">
      <c r="B37" s="34"/>
      <c r="E37" s="28" t="s">
        <v>54</v>
      </c>
      <c r="F37" s="85">
        <f>ROUND((SUM(BI90:BI363)),  2)</f>
        <v>0</v>
      </c>
      <c r="I37" s="95">
        <v>0</v>
      </c>
      <c r="J37" s="85">
        <f>0</f>
        <v>0</v>
      </c>
      <c r="L37" s="34"/>
    </row>
    <row r="38" spans="2:12" s="1" customFormat="1" ht="6.9" customHeight="1" x14ac:dyDescent="0.2">
      <c r="B38" s="34"/>
      <c r="L38" s="34"/>
    </row>
    <row r="39" spans="2:12" s="1" customFormat="1" ht="25.35" customHeight="1" x14ac:dyDescent="0.2">
      <c r="B39" s="34"/>
      <c r="C39" s="96"/>
      <c r="D39" s="97" t="s">
        <v>55</v>
      </c>
      <c r="E39" s="56"/>
      <c r="F39" s="56"/>
      <c r="G39" s="98" t="s">
        <v>56</v>
      </c>
      <c r="H39" s="99" t="s">
        <v>57</v>
      </c>
      <c r="I39" s="56"/>
      <c r="J39" s="100">
        <f>SUM(J30:J37)</f>
        <v>0</v>
      </c>
      <c r="K39" s="101"/>
      <c r="L39" s="34"/>
    </row>
    <row r="40" spans="2:12" s="1" customFormat="1" ht="14.4" customHeight="1" x14ac:dyDescent="0.2">
      <c r="B40" s="43"/>
      <c r="C40" s="44"/>
      <c r="D40" s="44"/>
      <c r="E40" s="44"/>
      <c r="F40" s="44"/>
      <c r="G40" s="44"/>
      <c r="H40" s="44"/>
      <c r="I40" s="44"/>
      <c r="J40" s="44"/>
      <c r="K40" s="44"/>
      <c r="L40" s="34"/>
    </row>
    <row r="44" spans="2:12" s="1" customFormat="1" ht="6.9" customHeight="1" x14ac:dyDescent="0.2">
      <c r="B44" s="45"/>
      <c r="C44" s="46"/>
      <c r="D44" s="46"/>
      <c r="E44" s="46"/>
      <c r="F44" s="46"/>
      <c r="G44" s="46"/>
      <c r="H44" s="46"/>
      <c r="I44" s="46"/>
      <c r="J44" s="46"/>
      <c r="K44" s="46"/>
      <c r="L44" s="34"/>
    </row>
    <row r="45" spans="2:12" s="1" customFormat="1" ht="24.9" customHeight="1" x14ac:dyDescent="0.2">
      <c r="B45" s="34"/>
      <c r="C45" s="22" t="s">
        <v>136</v>
      </c>
      <c r="L45" s="34"/>
    </row>
    <row r="46" spans="2:12" s="1" customFormat="1" ht="6.9" customHeight="1" x14ac:dyDescent="0.2">
      <c r="B46" s="34"/>
      <c r="L46" s="34"/>
    </row>
    <row r="47" spans="2:12" s="1" customFormat="1" ht="12" customHeight="1" x14ac:dyDescent="0.2">
      <c r="B47" s="34"/>
      <c r="C47" s="28" t="s">
        <v>17</v>
      </c>
      <c r="L47" s="34"/>
    </row>
    <row r="48" spans="2:12" s="1" customFormat="1" ht="16.5" customHeight="1" x14ac:dyDescent="0.2">
      <c r="B48" s="34"/>
      <c r="E48" s="326" t="str">
        <f>E7</f>
        <v>Stavební úpravy objektu ve vnitrobloku</v>
      </c>
      <c r="F48" s="327"/>
      <c r="G48" s="327"/>
      <c r="H48" s="327"/>
      <c r="L48" s="34"/>
    </row>
    <row r="49" spans="2:47" s="1" customFormat="1" ht="12" customHeight="1" x14ac:dyDescent="0.2">
      <c r="B49" s="34"/>
      <c r="C49" s="28" t="s">
        <v>131</v>
      </c>
      <c r="L49" s="34"/>
    </row>
    <row r="50" spans="2:47" s="1" customFormat="1" ht="16.5" customHeight="1" x14ac:dyDescent="0.2">
      <c r="B50" s="34"/>
      <c r="E50" s="289" t="str">
        <f>E9</f>
        <v>SO 06 - Elektroinstalace (EL)</v>
      </c>
      <c r="F50" s="328"/>
      <c r="G50" s="328"/>
      <c r="H50" s="328"/>
      <c r="L50" s="34"/>
    </row>
    <row r="51" spans="2:47" s="1" customFormat="1" ht="6.9" customHeight="1" x14ac:dyDescent="0.2">
      <c r="B51" s="34"/>
      <c r="L51" s="34"/>
    </row>
    <row r="52" spans="2:47" s="1" customFormat="1" ht="12" customHeight="1" x14ac:dyDescent="0.2">
      <c r="B52" s="34"/>
      <c r="C52" s="28" t="s">
        <v>23</v>
      </c>
      <c r="F52" s="26" t="str">
        <f>F12</f>
        <v>Sokolská 1805/26, 120 00 Praha 2</v>
      </c>
      <c r="I52" s="28" t="s">
        <v>25</v>
      </c>
      <c r="J52" s="51" t="str">
        <f>IF(J12="","",J12)</f>
        <v>15. 8. 2024</v>
      </c>
      <c r="L52" s="34"/>
    </row>
    <row r="53" spans="2:47" s="1" customFormat="1" ht="6.9" customHeight="1" x14ac:dyDescent="0.2">
      <c r="B53" s="34"/>
      <c r="L53" s="34"/>
    </row>
    <row r="54" spans="2:47" s="1" customFormat="1" ht="15.15" customHeight="1" x14ac:dyDescent="0.2">
      <c r="B54" s="34"/>
      <c r="C54" s="28" t="s">
        <v>31</v>
      </c>
      <c r="F54" s="26" t="str">
        <f>E15</f>
        <v>SANANIM z. ú.</v>
      </c>
      <c r="I54" s="28" t="s">
        <v>37</v>
      </c>
      <c r="J54" s="32" t="str">
        <f>E21</f>
        <v>PSK TUZAR s.r.o.</v>
      </c>
      <c r="L54" s="34"/>
    </row>
    <row r="55" spans="2:47" s="1" customFormat="1" ht="25.65" customHeight="1" x14ac:dyDescent="0.2">
      <c r="B55" s="34"/>
      <c r="C55" s="28" t="s">
        <v>35</v>
      </c>
      <c r="F55" s="26" t="str">
        <f>IF(E18="","",E18)</f>
        <v>Vyplň údaj</v>
      </c>
      <c r="I55" s="28" t="s">
        <v>42</v>
      </c>
      <c r="J55" s="32" t="str">
        <f>E24</f>
        <v>Vyplň údaj</v>
      </c>
      <c r="L55" s="34"/>
    </row>
    <row r="56" spans="2:47" s="1" customFormat="1" ht="10.35" customHeight="1" x14ac:dyDescent="0.2">
      <c r="B56" s="34"/>
      <c r="L56" s="34"/>
    </row>
    <row r="57" spans="2:47" s="1" customFormat="1" ht="29.25" customHeight="1" x14ac:dyDescent="0.2">
      <c r="B57" s="34"/>
      <c r="C57" s="102" t="s">
        <v>137</v>
      </c>
      <c r="D57" s="96"/>
      <c r="E57" s="96"/>
      <c r="F57" s="96"/>
      <c r="G57" s="96"/>
      <c r="H57" s="96"/>
      <c r="I57" s="96"/>
      <c r="J57" s="103" t="s">
        <v>138</v>
      </c>
      <c r="K57" s="96"/>
      <c r="L57" s="34"/>
    </row>
    <row r="58" spans="2:47" s="1" customFormat="1" ht="10.35" customHeight="1" x14ac:dyDescent="0.2">
      <c r="B58" s="34"/>
      <c r="L58" s="34"/>
    </row>
    <row r="59" spans="2:47" s="1" customFormat="1" ht="22.8" customHeight="1" x14ac:dyDescent="0.2">
      <c r="B59" s="34"/>
      <c r="C59" s="104" t="s">
        <v>77</v>
      </c>
      <c r="J59" s="65">
        <f>J90</f>
        <v>0</v>
      </c>
      <c r="L59" s="34"/>
      <c r="AU59" s="18" t="s">
        <v>139</v>
      </c>
    </row>
    <row r="60" spans="2:47" s="8" customFormat="1" ht="24.9" customHeight="1" x14ac:dyDescent="0.2">
      <c r="B60" s="105"/>
      <c r="D60" s="106" t="s">
        <v>140</v>
      </c>
      <c r="E60" s="107"/>
      <c r="F60" s="107"/>
      <c r="G60" s="107"/>
      <c r="H60" s="107"/>
      <c r="I60" s="107"/>
      <c r="J60" s="108">
        <f>J91</f>
        <v>0</v>
      </c>
      <c r="L60" s="105"/>
    </row>
    <row r="61" spans="2:47" s="9" customFormat="1" ht="19.95" customHeight="1" x14ac:dyDescent="0.2">
      <c r="B61" s="109"/>
      <c r="D61" s="110" t="s">
        <v>142</v>
      </c>
      <c r="E61" s="111"/>
      <c r="F61" s="111"/>
      <c r="G61" s="111"/>
      <c r="H61" s="111"/>
      <c r="I61" s="111"/>
      <c r="J61" s="112">
        <f>J92</f>
        <v>0</v>
      </c>
      <c r="L61" s="109"/>
    </row>
    <row r="62" spans="2:47" s="9" customFormat="1" ht="19.95" customHeight="1" x14ac:dyDescent="0.2">
      <c r="B62" s="109"/>
      <c r="D62" s="110" t="s">
        <v>143</v>
      </c>
      <c r="E62" s="111"/>
      <c r="F62" s="111"/>
      <c r="G62" s="111"/>
      <c r="H62" s="111"/>
      <c r="I62" s="111"/>
      <c r="J62" s="112">
        <f>J111</f>
        <v>0</v>
      </c>
      <c r="L62" s="109"/>
    </row>
    <row r="63" spans="2:47" s="8" customFormat="1" ht="24.9" customHeight="1" x14ac:dyDescent="0.2">
      <c r="B63" s="105"/>
      <c r="D63" s="106" t="s">
        <v>144</v>
      </c>
      <c r="E63" s="107"/>
      <c r="F63" s="107"/>
      <c r="G63" s="107"/>
      <c r="H63" s="107"/>
      <c r="I63" s="107"/>
      <c r="J63" s="108">
        <f>J128</f>
        <v>0</v>
      </c>
      <c r="L63" s="105"/>
    </row>
    <row r="64" spans="2:47" s="9" customFormat="1" ht="19.95" customHeight="1" x14ac:dyDescent="0.2">
      <c r="B64" s="109"/>
      <c r="D64" s="110" t="s">
        <v>2712</v>
      </c>
      <c r="E64" s="111"/>
      <c r="F64" s="111"/>
      <c r="G64" s="111"/>
      <c r="H64" s="111"/>
      <c r="I64" s="111"/>
      <c r="J64" s="112">
        <f>J129</f>
        <v>0</v>
      </c>
      <c r="L64" s="109"/>
    </row>
    <row r="65" spans="2:12" s="9" customFormat="1" ht="19.95" customHeight="1" x14ac:dyDescent="0.2">
      <c r="B65" s="109"/>
      <c r="D65" s="110" t="s">
        <v>2713</v>
      </c>
      <c r="E65" s="111"/>
      <c r="F65" s="111"/>
      <c r="G65" s="111"/>
      <c r="H65" s="111"/>
      <c r="I65" s="111"/>
      <c r="J65" s="112">
        <f>J254</f>
        <v>0</v>
      </c>
      <c r="L65" s="109"/>
    </row>
    <row r="66" spans="2:12" s="9" customFormat="1" ht="19.95" customHeight="1" x14ac:dyDescent="0.2">
      <c r="B66" s="109"/>
      <c r="D66" s="110" t="s">
        <v>2714</v>
      </c>
      <c r="E66" s="111"/>
      <c r="F66" s="111"/>
      <c r="G66" s="111"/>
      <c r="H66" s="111"/>
      <c r="I66" s="111"/>
      <c r="J66" s="112">
        <f>J277</f>
        <v>0</v>
      </c>
      <c r="L66" s="109"/>
    </row>
    <row r="67" spans="2:12" s="9" customFormat="1" ht="19.95" customHeight="1" x14ac:dyDescent="0.2">
      <c r="B67" s="109"/>
      <c r="D67" s="110" t="s">
        <v>2715</v>
      </c>
      <c r="E67" s="111"/>
      <c r="F67" s="111"/>
      <c r="G67" s="111"/>
      <c r="H67" s="111"/>
      <c r="I67" s="111"/>
      <c r="J67" s="112">
        <f>J298</f>
        <v>0</v>
      </c>
      <c r="L67" s="109"/>
    </row>
    <row r="68" spans="2:12" s="9" customFormat="1" ht="19.95" customHeight="1" x14ac:dyDescent="0.2">
      <c r="B68" s="109"/>
      <c r="D68" s="110" t="s">
        <v>2716</v>
      </c>
      <c r="E68" s="111"/>
      <c r="F68" s="111"/>
      <c r="G68" s="111"/>
      <c r="H68" s="111"/>
      <c r="I68" s="111"/>
      <c r="J68" s="112">
        <f>J335</f>
        <v>0</v>
      </c>
      <c r="L68" s="109"/>
    </row>
    <row r="69" spans="2:12" s="9" customFormat="1" ht="19.95" customHeight="1" x14ac:dyDescent="0.2">
      <c r="B69" s="109"/>
      <c r="D69" s="110" t="s">
        <v>2717</v>
      </c>
      <c r="E69" s="111"/>
      <c r="F69" s="111"/>
      <c r="G69" s="111"/>
      <c r="H69" s="111"/>
      <c r="I69" s="111"/>
      <c r="J69" s="112">
        <f>J346</f>
        <v>0</v>
      </c>
      <c r="L69" s="109"/>
    </row>
    <row r="70" spans="2:12" s="8" customFormat="1" ht="24.9" customHeight="1" x14ac:dyDescent="0.2">
      <c r="B70" s="105"/>
      <c r="D70" s="106" t="s">
        <v>735</v>
      </c>
      <c r="E70" s="107"/>
      <c r="F70" s="107"/>
      <c r="G70" s="107"/>
      <c r="H70" s="107"/>
      <c r="I70" s="107"/>
      <c r="J70" s="108">
        <f>J354</f>
        <v>0</v>
      </c>
      <c r="L70" s="105"/>
    </row>
    <row r="71" spans="2:12" s="1" customFormat="1" ht="21.75" customHeight="1" x14ac:dyDescent="0.2">
      <c r="B71" s="34"/>
      <c r="L71" s="34"/>
    </row>
    <row r="72" spans="2:12" s="1" customFormat="1" ht="6.9" customHeight="1" x14ac:dyDescent="0.2">
      <c r="B72" s="43"/>
      <c r="C72" s="44"/>
      <c r="D72" s="44"/>
      <c r="E72" s="44"/>
      <c r="F72" s="44"/>
      <c r="G72" s="44"/>
      <c r="H72" s="44"/>
      <c r="I72" s="44"/>
      <c r="J72" s="44"/>
      <c r="K72" s="44"/>
      <c r="L72" s="34"/>
    </row>
    <row r="76" spans="2:12" s="1" customFormat="1" ht="6.9" customHeight="1" x14ac:dyDescent="0.2">
      <c r="B76" s="45"/>
      <c r="C76" s="46"/>
      <c r="D76" s="46"/>
      <c r="E76" s="46"/>
      <c r="F76" s="46"/>
      <c r="G76" s="46"/>
      <c r="H76" s="46"/>
      <c r="I76" s="46"/>
      <c r="J76" s="46"/>
      <c r="K76" s="46"/>
      <c r="L76" s="34"/>
    </row>
    <row r="77" spans="2:12" s="1" customFormat="1" ht="24.9" customHeight="1" x14ac:dyDescent="0.2">
      <c r="B77" s="34"/>
      <c r="C77" s="22" t="s">
        <v>152</v>
      </c>
      <c r="L77" s="34"/>
    </row>
    <row r="78" spans="2:12" s="1" customFormat="1" ht="6.9" customHeight="1" x14ac:dyDescent="0.2">
      <c r="B78" s="34"/>
      <c r="L78" s="34"/>
    </row>
    <row r="79" spans="2:12" s="1" customFormat="1" ht="12" customHeight="1" x14ac:dyDescent="0.2">
      <c r="B79" s="34"/>
      <c r="C79" s="28" t="s">
        <v>17</v>
      </c>
      <c r="L79" s="34"/>
    </row>
    <row r="80" spans="2:12" s="1" customFormat="1" ht="16.5" customHeight="1" x14ac:dyDescent="0.2">
      <c r="B80" s="34"/>
      <c r="E80" s="326" t="str">
        <f>E7</f>
        <v>Stavební úpravy objektu ve vnitrobloku</v>
      </c>
      <c r="F80" s="327"/>
      <c r="G80" s="327"/>
      <c r="H80" s="327"/>
      <c r="L80" s="34"/>
    </row>
    <row r="81" spans="2:65" s="1" customFormat="1" ht="12" customHeight="1" x14ac:dyDescent="0.2">
      <c r="B81" s="34"/>
      <c r="C81" s="28" t="s">
        <v>131</v>
      </c>
      <c r="L81" s="34"/>
    </row>
    <row r="82" spans="2:65" s="1" customFormat="1" ht="16.5" customHeight="1" x14ac:dyDescent="0.2">
      <c r="B82" s="34"/>
      <c r="E82" s="289" t="str">
        <f>E9</f>
        <v>SO 06 - Elektroinstalace (EL)</v>
      </c>
      <c r="F82" s="328"/>
      <c r="G82" s="328"/>
      <c r="H82" s="328"/>
      <c r="L82" s="34"/>
    </row>
    <row r="83" spans="2:65" s="1" customFormat="1" ht="6.9" customHeight="1" x14ac:dyDescent="0.2">
      <c r="B83" s="34"/>
      <c r="L83" s="34"/>
    </row>
    <row r="84" spans="2:65" s="1" customFormat="1" ht="12" customHeight="1" x14ac:dyDescent="0.2">
      <c r="B84" s="34"/>
      <c r="C84" s="28" t="s">
        <v>23</v>
      </c>
      <c r="F84" s="26" t="str">
        <f>F12</f>
        <v>Sokolská 1805/26, 120 00 Praha 2</v>
      </c>
      <c r="I84" s="28" t="s">
        <v>25</v>
      </c>
      <c r="J84" s="51" t="str">
        <f>IF(J12="","",J12)</f>
        <v>15. 8. 2024</v>
      </c>
      <c r="L84" s="34"/>
    </row>
    <row r="85" spans="2:65" s="1" customFormat="1" ht="6.9" customHeight="1" x14ac:dyDescent="0.2">
      <c r="B85" s="34"/>
      <c r="L85" s="34"/>
    </row>
    <row r="86" spans="2:65" s="1" customFormat="1" ht="15.15" customHeight="1" x14ac:dyDescent="0.2">
      <c r="B86" s="34"/>
      <c r="C86" s="28" t="s">
        <v>31</v>
      </c>
      <c r="F86" s="26" t="str">
        <f>E15</f>
        <v>SANANIM z. ú.</v>
      </c>
      <c r="I86" s="28" t="s">
        <v>37</v>
      </c>
      <c r="J86" s="32" t="str">
        <f>E21</f>
        <v>PSK TUZAR s.r.o.</v>
      </c>
      <c r="L86" s="34"/>
    </row>
    <row r="87" spans="2:65" s="1" customFormat="1" ht="25.65" customHeight="1" x14ac:dyDescent="0.2">
      <c r="B87" s="34"/>
      <c r="C87" s="28" t="s">
        <v>35</v>
      </c>
      <c r="F87" s="26" t="str">
        <f>IF(E18="","",E18)</f>
        <v>Vyplň údaj</v>
      </c>
      <c r="I87" s="28" t="s">
        <v>42</v>
      </c>
      <c r="J87" s="32" t="str">
        <f>E24</f>
        <v>Vyplň údaj</v>
      </c>
      <c r="L87" s="34"/>
    </row>
    <row r="88" spans="2:65" s="1" customFormat="1" ht="10.35" customHeight="1" x14ac:dyDescent="0.2">
      <c r="B88" s="34"/>
      <c r="L88" s="34"/>
    </row>
    <row r="89" spans="2:65" s="10" customFormat="1" ht="29.25" customHeight="1" x14ac:dyDescent="0.2">
      <c r="B89" s="113"/>
      <c r="C89" s="114" t="s">
        <v>153</v>
      </c>
      <c r="D89" s="115" t="s">
        <v>64</v>
      </c>
      <c r="E89" s="115" t="s">
        <v>60</v>
      </c>
      <c r="F89" s="115" t="s">
        <v>61</v>
      </c>
      <c r="G89" s="115" t="s">
        <v>154</v>
      </c>
      <c r="H89" s="115" t="s">
        <v>155</v>
      </c>
      <c r="I89" s="115" t="s">
        <v>156</v>
      </c>
      <c r="J89" s="115" t="s">
        <v>138</v>
      </c>
      <c r="K89" s="116" t="s">
        <v>157</v>
      </c>
      <c r="L89" s="113"/>
      <c r="M89" s="58" t="s">
        <v>3</v>
      </c>
      <c r="N89" s="59" t="s">
        <v>49</v>
      </c>
      <c r="O89" s="59" t="s">
        <v>158</v>
      </c>
      <c r="P89" s="59" t="s">
        <v>159</v>
      </c>
      <c r="Q89" s="59" t="s">
        <v>160</v>
      </c>
      <c r="R89" s="59" t="s">
        <v>161</v>
      </c>
      <c r="S89" s="59" t="s">
        <v>162</v>
      </c>
      <c r="T89" s="60" t="s">
        <v>163</v>
      </c>
    </row>
    <row r="90" spans="2:65" s="1" customFormat="1" ht="22.8" customHeight="1" x14ac:dyDescent="0.3">
      <c r="B90" s="34"/>
      <c r="C90" s="63" t="s">
        <v>164</v>
      </c>
      <c r="J90" s="117">
        <f>BK90</f>
        <v>0</v>
      </c>
      <c r="L90" s="34"/>
      <c r="M90" s="61"/>
      <c r="N90" s="52"/>
      <c r="O90" s="52"/>
      <c r="P90" s="118">
        <f>P91+P128+P354</f>
        <v>0</v>
      </c>
      <c r="Q90" s="52"/>
      <c r="R90" s="118">
        <f>R91+R128+R354</f>
        <v>0.34369749999999999</v>
      </c>
      <c r="S90" s="52"/>
      <c r="T90" s="119">
        <f>T91+T128+T354</f>
        <v>0.183</v>
      </c>
      <c r="AT90" s="18" t="s">
        <v>78</v>
      </c>
      <c r="AU90" s="18" t="s">
        <v>139</v>
      </c>
      <c r="BK90" s="120">
        <f>BK91+BK128+BK354</f>
        <v>0</v>
      </c>
    </row>
    <row r="91" spans="2:65" s="11" customFormat="1" ht="25.95" customHeight="1" x14ac:dyDescent="0.25">
      <c r="B91" s="121"/>
      <c r="D91" s="122" t="s">
        <v>78</v>
      </c>
      <c r="E91" s="123" t="s">
        <v>165</v>
      </c>
      <c r="F91" s="123" t="s">
        <v>166</v>
      </c>
      <c r="I91" s="124"/>
      <c r="J91" s="125">
        <f>BK91</f>
        <v>0</v>
      </c>
      <c r="L91" s="121"/>
      <c r="M91" s="126"/>
      <c r="P91" s="127">
        <f>P92+P111</f>
        <v>0</v>
      </c>
      <c r="R91" s="127">
        <f>R92+R111</f>
        <v>0</v>
      </c>
      <c r="T91" s="128">
        <f>T92+T111</f>
        <v>0.183</v>
      </c>
      <c r="AR91" s="122" t="s">
        <v>86</v>
      </c>
      <c r="AT91" s="129" t="s">
        <v>78</v>
      </c>
      <c r="AU91" s="129" t="s">
        <v>79</v>
      </c>
      <c r="AY91" s="122" t="s">
        <v>167</v>
      </c>
      <c r="BK91" s="130">
        <f>BK92+BK111</f>
        <v>0</v>
      </c>
    </row>
    <row r="92" spans="2:65" s="11" customFormat="1" ht="22.8" customHeight="1" x14ac:dyDescent="0.25">
      <c r="B92" s="121"/>
      <c r="D92" s="122" t="s">
        <v>78</v>
      </c>
      <c r="E92" s="131" t="s">
        <v>224</v>
      </c>
      <c r="F92" s="131" t="s">
        <v>225</v>
      </c>
      <c r="I92" s="124"/>
      <c r="J92" s="132">
        <f>BK92</f>
        <v>0</v>
      </c>
      <c r="L92" s="121"/>
      <c r="M92" s="126"/>
      <c r="P92" s="127">
        <f>SUM(P93:P110)</f>
        <v>0</v>
      </c>
      <c r="R92" s="127">
        <f>SUM(R93:R110)</f>
        <v>0</v>
      </c>
      <c r="T92" s="128">
        <f>SUM(T93:T110)</f>
        <v>0.183</v>
      </c>
      <c r="AR92" s="122" t="s">
        <v>86</v>
      </c>
      <c r="AT92" s="129" t="s">
        <v>78</v>
      </c>
      <c r="AU92" s="129" t="s">
        <v>86</v>
      </c>
      <c r="AY92" s="122" t="s">
        <v>167</v>
      </c>
      <c r="BK92" s="130">
        <f>SUM(BK93:BK110)</f>
        <v>0</v>
      </c>
    </row>
    <row r="93" spans="2:65" s="1" customFormat="1" ht="21.75" customHeight="1" x14ac:dyDescent="0.2">
      <c r="B93" s="133"/>
      <c r="C93" s="134" t="s">
        <v>86</v>
      </c>
      <c r="D93" s="134" t="s">
        <v>169</v>
      </c>
      <c r="E93" s="135" t="s">
        <v>2718</v>
      </c>
      <c r="F93" s="136" t="s">
        <v>2719</v>
      </c>
      <c r="G93" s="137" t="s">
        <v>245</v>
      </c>
      <c r="H93" s="138">
        <v>145</v>
      </c>
      <c r="I93" s="139"/>
      <c r="J93" s="140">
        <f>ROUND(I93*H93,2)</f>
        <v>0</v>
      </c>
      <c r="K93" s="136" t="s">
        <v>173</v>
      </c>
      <c r="L93" s="34"/>
      <c r="M93" s="141" t="s">
        <v>3</v>
      </c>
      <c r="N93" s="142" t="s">
        <v>50</v>
      </c>
      <c r="P93" s="143">
        <f>O93*H93</f>
        <v>0</v>
      </c>
      <c r="Q93" s="143">
        <v>0</v>
      </c>
      <c r="R93" s="143">
        <f>Q93*H93</f>
        <v>0</v>
      </c>
      <c r="S93" s="143">
        <v>1E-3</v>
      </c>
      <c r="T93" s="144">
        <f>S93*H93</f>
        <v>0.14499999999999999</v>
      </c>
      <c r="AR93" s="145" t="s">
        <v>174</v>
      </c>
      <c r="AT93" s="145" t="s">
        <v>169</v>
      </c>
      <c r="AU93" s="145" t="s">
        <v>88</v>
      </c>
      <c r="AY93" s="18" t="s">
        <v>167</v>
      </c>
      <c r="BE93" s="146">
        <f>IF(N93="základní",J93,0)</f>
        <v>0</v>
      </c>
      <c r="BF93" s="146">
        <f>IF(N93="snížená",J93,0)</f>
        <v>0</v>
      </c>
      <c r="BG93" s="146">
        <f>IF(N93="zákl. přenesená",J93,0)</f>
        <v>0</v>
      </c>
      <c r="BH93" s="146">
        <f>IF(N93="sníž. přenesená",J93,0)</f>
        <v>0</v>
      </c>
      <c r="BI93" s="146">
        <f>IF(N93="nulová",J93,0)</f>
        <v>0</v>
      </c>
      <c r="BJ93" s="18" t="s">
        <v>86</v>
      </c>
      <c r="BK93" s="146">
        <f>ROUND(I93*H93,2)</f>
        <v>0</v>
      </c>
      <c r="BL93" s="18" t="s">
        <v>174</v>
      </c>
      <c r="BM93" s="145" t="s">
        <v>2720</v>
      </c>
    </row>
    <row r="94" spans="2:65" s="1" customFormat="1" ht="10.199999999999999" x14ac:dyDescent="0.2">
      <c r="B94" s="34"/>
      <c r="D94" s="147" t="s">
        <v>176</v>
      </c>
      <c r="F94" s="148" t="s">
        <v>2721</v>
      </c>
      <c r="I94" s="149"/>
      <c r="L94" s="34"/>
      <c r="M94" s="150"/>
      <c r="T94" s="55"/>
      <c r="AT94" s="18" t="s">
        <v>176</v>
      </c>
      <c r="AU94" s="18" t="s">
        <v>88</v>
      </c>
    </row>
    <row r="95" spans="2:65" s="12" customFormat="1" ht="10.199999999999999" x14ac:dyDescent="0.2">
      <c r="B95" s="151"/>
      <c r="D95" s="152" t="s">
        <v>178</v>
      </c>
      <c r="E95" s="153" t="s">
        <v>3</v>
      </c>
      <c r="F95" s="154" t="s">
        <v>2722</v>
      </c>
      <c r="H95" s="153" t="s">
        <v>3</v>
      </c>
      <c r="I95" s="155"/>
      <c r="L95" s="151"/>
      <c r="M95" s="156"/>
      <c r="T95" s="157"/>
      <c r="AT95" s="153" t="s">
        <v>178</v>
      </c>
      <c r="AU95" s="153" t="s">
        <v>88</v>
      </c>
      <c r="AV95" s="12" t="s">
        <v>86</v>
      </c>
      <c r="AW95" s="12" t="s">
        <v>41</v>
      </c>
      <c r="AX95" s="12" t="s">
        <v>79</v>
      </c>
      <c r="AY95" s="153" t="s">
        <v>167</v>
      </c>
    </row>
    <row r="96" spans="2:65" s="12" customFormat="1" ht="10.199999999999999" x14ac:dyDescent="0.2">
      <c r="B96" s="151"/>
      <c r="D96" s="152" t="s">
        <v>178</v>
      </c>
      <c r="E96" s="153" t="s">
        <v>3</v>
      </c>
      <c r="F96" s="154" t="s">
        <v>2723</v>
      </c>
      <c r="H96" s="153" t="s">
        <v>3</v>
      </c>
      <c r="I96" s="155"/>
      <c r="L96" s="151"/>
      <c r="M96" s="156"/>
      <c r="T96" s="157"/>
      <c r="AT96" s="153" t="s">
        <v>178</v>
      </c>
      <c r="AU96" s="153" t="s">
        <v>88</v>
      </c>
      <c r="AV96" s="12" t="s">
        <v>86</v>
      </c>
      <c r="AW96" s="12" t="s">
        <v>41</v>
      </c>
      <c r="AX96" s="12" t="s">
        <v>79</v>
      </c>
      <c r="AY96" s="153" t="s">
        <v>167</v>
      </c>
    </row>
    <row r="97" spans="2:65" s="13" customFormat="1" ht="10.199999999999999" x14ac:dyDescent="0.2">
      <c r="B97" s="158"/>
      <c r="D97" s="152" t="s">
        <v>178</v>
      </c>
      <c r="E97" s="159" t="s">
        <v>3</v>
      </c>
      <c r="F97" s="160" t="s">
        <v>1319</v>
      </c>
      <c r="H97" s="161">
        <v>110</v>
      </c>
      <c r="I97" s="162"/>
      <c r="L97" s="158"/>
      <c r="M97" s="163"/>
      <c r="T97" s="164"/>
      <c r="AT97" s="159" t="s">
        <v>178</v>
      </c>
      <c r="AU97" s="159" t="s">
        <v>88</v>
      </c>
      <c r="AV97" s="13" t="s">
        <v>88</v>
      </c>
      <c r="AW97" s="13" t="s">
        <v>41</v>
      </c>
      <c r="AX97" s="13" t="s">
        <v>79</v>
      </c>
      <c r="AY97" s="159" t="s">
        <v>167</v>
      </c>
    </row>
    <row r="98" spans="2:65" s="12" customFormat="1" ht="10.199999999999999" x14ac:dyDescent="0.2">
      <c r="B98" s="151"/>
      <c r="D98" s="152" t="s">
        <v>178</v>
      </c>
      <c r="E98" s="153" t="s">
        <v>3</v>
      </c>
      <c r="F98" s="154" t="s">
        <v>2724</v>
      </c>
      <c r="H98" s="153" t="s">
        <v>3</v>
      </c>
      <c r="I98" s="155"/>
      <c r="L98" s="151"/>
      <c r="M98" s="156"/>
      <c r="T98" s="157"/>
      <c r="AT98" s="153" t="s">
        <v>178</v>
      </c>
      <c r="AU98" s="153" t="s">
        <v>88</v>
      </c>
      <c r="AV98" s="12" t="s">
        <v>86</v>
      </c>
      <c r="AW98" s="12" t="s">
        <v>41</v>
      </c>
      <c r="AX98" s="12" t="s">
        <v>79</v>
      </c>
      <c r="AY98" s="153" t="s">
        <v>167</v>
      </c>
    </row>
    <row r="99" spans="2:65" s="13" customFormat="1" ht="10.199999999999999" x14ac:dyDescent="0.2">
      <c r="B99" s="158"/>
      <c r="D99" s="152" t="s">
        <v>178</v>
      </c>
      <c r="E99" s="159" t="s">
        <v>3</v>
      </c>
      <c r="F99" s="160" t="s">
        <v>357</v>
      </c>
      <c r="H99" s="161">
        <v>25</v>
      </c>
      <c r="I99" s="162"/>
      <c r="L99" s="158"/>
      <c r="M99" s="163"/>
      <c r="T99" s="164"/>
      <c r="AT99" s="159" t="s">
        <v>178</v>
      </c>
      <c r="AU99" s="159" t="s">
        <v>88</v>
      </c>
      <c r="AV99" s="13" t="s">
        <v>88</v>
      </c>
      <c r="AW99" s="13" t="s">
        <v>41</v>
      </c>
      <c r="AX99" s="13" t="s">
        <v>79</v>
      </c>
      <c r="AY99" s="159" t="s">
        <v>167</v>
      </c>
    </row>
    <row r="100" spans="2:65" s="12" customFormat="1" ht="10.199999999999999" x14ac:dyDescent="0.2">
      <c r="B100" s="151"/>
      <c r="D100" s="152" t="s">
        <v>178</v>
      </c>
      <c r="E100" s="153" t="s">
        <v>3</v>
      </c>
      <c r="F100" s="154" t="s">
        <v>2725</v>
      </c>
      <c r="H100" s="153" t="s">
        <v>3</v>
      </c>
      <c r="I100" s="155"/>
      <c r="L100" s="151"/>
      <c r="M100" s="156"/>
      <c r="T100" s="157"/>
      <c r="AT100" s="153" t="s">
        <v>178</v>
      </c>
      <c r="AU100" s="153" t="s">
        <v>88</v>
      </c>
      <c r="AV100" s="12" t="s">
        <v>86</v>
      </c>
      <c r="AW100" s="12" t="s">
        <v>41</v>
      </c>
      <c r="AX100" s="12" t="s">
        <v>79</v>
      </c>
      <c r="AY100" s="153" t="s">
        <v>167</v>
      </c>
    </row>
    <row r="101" spans="2:65" s="13" customFormat="1" ht="10.199999999999999" x14ac:dyDescent="0.2">
      <c r="B101" s="158"/>
      <c r="D101" s="152" t="s">
        <v>178</v>
      </c>
      <c r="E101" s="159" t="s">
        <v>3</v>
      </c>
      <c r="F101" s="160" t="s">
        <v>242</v>
      </c>
      <c r="H101" s="161">
        <v>10</v>
      </c>
      <c r="I101" s="162"/>
      <c r="L101" s="158"/>
      <c r="M101" s="163"/>
      <c r="T101" s="164"/>
      <c r="AT101" s="159" t="s">
        <v>178</v>
      </c>
      <c r="AU101" s="159" t="s">
        <v>88</v>
      </c>
      <c r="AV101" s="13" t="s">
        <v>88</v>
      </c>
      <c r="AW101" s="13" t="s">
        <v>41</v>
      </c>
      <c r="AX101" s="13" t="s">
        <v>79</v>
      </c>
      <c r="AY101" s="159" t="s">
        <v>167</v>
      </c>
    </row>
    <row r="102" spans="2:65" s="14" customFormat="1" ht="10.199999999999999" x14ac:dyDescent="0.2">
      <c r="B102" s="165"/>
      <c r="D102" s="152" t="s">
        <v>178</v>
      </c>
      <c r="E102" s="166" t="s">
        <v>3</v>
      </c>
      <c r="F102" s="167" t="s">
        <v>181</v>
      </c>
      <c r="H102" s="168">
        <v>145</v>
      </c>
      <c r="I102" s="169"/>
      <c r="L102" s="165"/>
      <c r="M102" s="170"/>
      <c r="T102" s="171"/>
      <c r="AT102" s="166" t="s">
        <v>178</v>
      </c>
      <c r="AU102" s="166" t="s">
        <v>88</v>
      </c>
      <c r="AV102" s="14" t="s">
        <v>174</v>
      </c>
      <c r="AW102" s="14" t="s">
        <v>41</v>
      </c>
      <c r="AX102" s="14" t="s">
        <v>86</v>
      </c>
      <c r="AY102" s="166" t="s">
        <v>167</v>
      </c>
    </row>
    <row r="103" spans="2:65" s="1" customFormat="1" ht="21.75" customHeight="1" x14ac:dyDescent="0.2">
      <c r="B103" s="133"/>
      <c r="C103" s="134" t="s">
        <v>88</v>
      </c>
      <c r="D103" s="134" t="s">
        <v>169</v>
      </c>
      <c r="E103" s="135" t="s">
        <v>2726</v>
      </c>
      <c r="F103" s="136" t="s">
        <v>2727</v>
      </c>
      <c r="G103" s="137" t="s">
        <v>245</v>
      </c>
      <c r="H103" s="138">
        <v>19</v>
      </c>
      <c r="I103" s="139"/>
      <c r="J103" s="140">
        <f>ROUND(I103*H103,2)</f>
        <v>0</v>
      </c>
      <c r="K103" s="136" t="s">
        <v>173</v>
      </c>
      <c r="L103" s="34"/>
      <c r="M103" s="141" t="s">
        <v>3</v>
      </c>
      <c r="N103" s="142" t="s">
        <v>50</v>
      </c>
      <c r="P103" s="143">
        <f>O103*H103</f>
        <v>0</v>
      </c>
      <c r="Q103" s="143">
        <v>0</v>
      </c>
      <c r="R103" s="143">
        <f>Q103*H103</f>
        <v>0</v>
      </c>
      <c r="S103" s="143">
        <v>2E-3</v>
      </c>
      <c r="T103" s="144">
        <f>S103*H103</f>
        <v>3.7999999999999999E-2</v>
      </c>
      <c r="AR103" s="145" t="s">
        <v>174</v>
      </c>
      <c r="AT103" s="145" t="s">
        <v>169</v>
      </c>
      <c r="AU103" s="145" t="s">
        <v>88</v>
      </c>
      <c r="AY103" s="18" t="s">
        <v>167</v>
      </c>
      <c r="BE103" s="146">
        <f>IF(N103="základní",J103,0)</f>
        <v>0</v>
      </c>
      <c r="BF103" s="146">
        <f>IF(N103="snížená",J103,0)</f>
        <v>0</v>
      </c>
      <c r="BG103" s="146">
        <f>IF(N103="zákl. přenesená",J103,0)</f>
        <v>0</v>
      </c>
      <c r="BH103" s="146">
        <f>IF(N103="sníž. přenesená",J103,0)</f>
        <v>0</v>
      </c>
      <c r="BI103" s="146">
        <f>IF(N103="nulová",J103,0)</f>
        <v>0</v>
      </c>
      <c r="BJ103" s="18" t="s">
        <v>86</v>
      </c>
      <c r="BK103" s="146">
        <f>ROUND(I103*H103,2)</f>
        <v>0</v>
      </c>
      <c r="BL103" s="18" t="s">
        <v>174</v>
      </c>
      <c r="BM103" s="145" t="s">
        <v>2728</v>
      </c>
    </row>
    <row r="104" spans="2:65" s="1" customFormat="1" ht="10.199999999999999" x14ac:dyDescent="0.2">
      <c r="B104" s="34"/>
      <c r="D104" s="147" t="s">
        <v>176</v>
      </c>
      <c r="F104" s="148" t="s">
        <v>2729</v>
      </c>
      <c r="I104" s="149"/>
      <c r="L104" s="34"/>
      <c r="M104" s="150"/>
      <c r="T104" s="55"/>
      <c r="AT104" s="18" t="s">
        <v>176</v>
      </c>
      <c r="AU104" s="18" t="s">
        <v>88</v>
      </c>
    </row>
    <row r="105" spans="2:65" s="12" customFormat="1" ht="10.199999999999999" x14ac:dyDescent="0.2">
      <c r="B105" s="151"/>
      <c r="D105" s="152" t="s">
        <v>178</v>
      </c>
      <c r="E105" s="153" t="s">
        <v>3</v>
      </c>
      <c r="F105" s="154" t="s">
        <v>2722</v>
      </c>
      <c r="H105" s="153" t="s">
        <v>3</v>
      </c>
      <c r="I105" s="155"/>
      <c r="L105" s="151"/>
      <c r="M105" s="156"/>
      <c r="T105" s="157"/>
      <c r="AT105" s="153" t="s">
        <v>178</v>
      </c>
      <c r="AU105" s="153" t="s">
        <v>88</v>
      </c>
      <c r="AV105" s="12" t="s">
        <v>86</v>
      </c>
      <c r="AW105" s="12" t="s">
        <v>41</v>
      </c>
      <c r="AX105" s="12" t="s">
        <v>79</v>
      </c>
      <c r="AY105" s="153" t="s">
        <v>167</v>
      </c>
    </row>
    <row r="106" spans="2:65" s="12" customFormat="1" ht="10.199999999999999" x14ac:dyDescent="0.2">
      <c r="B106" s="151"/>
      <c r="D106" s="152" t="s">
        <v>178</v>
      </c>
      <c r="E106" s="153" t="s">
        <v>3</v>
      </c>
      <c r="F106" s="154" t="s">
        <v>2730</v>
      </c>
      <c r="H106" s="153" t="s">
        <v>3</v>
      </c>
      <c r="I106" s="155"/>
      <c r="L106" s="151"/>
      <c r="M106" s="156"/>
      <c r="T106" s="157"/>
      <c r="AT106" s="153" t="s">
        <v>178</v>
      </c>
      <c r="AU106" s="153" t="s">
        <v>88</v>
      </c>
      <c r="AV106" s="12" t="s">
        <v>86</v>
      </c>
      <c r="AW106" s="12" t="s">
        <v>41</v>
      </c>
      <c r="AX106" s="12" t="s">
        <v>79</v>
      </c>
      <c r="AY106" s="153" t="s">
        <v>167</v>
      </c>
    </row>
    <row r="107" spans="2:65" s="13" customFormat="1" ht="10.199999999999999" x14ac:dyDescent="0.2">
      <c r="B107" s="158"/>
      <c r="D107" s="152" t="s">
        <v>178</v>
      </c>
      <c r="E107" s="159" t="s">
        <v>3</v>
      </c>
      <c r="F107" s="160" t="s">
        <v>269</v>
      </c>
      <c r="H107" s="161">
        <v>15</v>
      </c>
      <c r="I107" s="162"/>
      <c r="L107" s="158"/>
      <c r="M107" s="163"/>
      <c r="T107" s="164"/>
      <c r="AT107" s="159" t="s">
        <v>178</v>
      </c>
      <c r="AU107" s="159" t="s">
        <v>88</v>
      </c>
      <c r="AV107" s="13" t="s">
        <v>88</v>
      </c>
      <c r="AW107" s="13" t="s">
        <v>41</v>
      </c>
      <c r="AX107" s="13" t="s">
        <v>79</v>
      </c>
      <c r="AY107" s="159" t="s">
        <v>167</v>
      </c>
    </row>
    <row r="108" spans="2:65" s="12" customFormat="1" ht="10.199999999999999" x14ac:dyDescent="0.2">
      <c r="B108" s="151"/>
      <c r="D108" s="152" t="s">
        <v>178</v>
      </c>
      <c r="E108" s="153" t="s">
        <v>3</v>
      </c>
      <c r="F108" s="154" t="s">
        <v>2731</v>
      </c>
      <c r="H108" s="153" t="s">
        <v>3</v>
      </c>
      <c r="I108" s="155"/>
      <c r="L108" s="151"/>
      <c r="M108" s="156"/>
      <c r="T108" s="157"/>
      <c r="AT108" s="153" t="s">
        <v>178</v>
      </c>
      <c r="AU108" s="153" t="s">
        <v>88</v>
      </c>
      <c r="AV108" s="12" t="s">
        <v>86</v>
      </c>
      <c r="AW108" s="12" t="s">
        <v>41</v>
      </c>
      <c r="AX108" s="12" t="s">
        <v>79</v>
      </c>
      <c r="AY108" s="153" t="s">
        <v>167</v>
      </c>
    </row>
    <row r="109" spans="2:65" s="13" customFormat="1" ht="10.199999999999999" x14ac:dyDescent="0.2">
      <c r="B109" s="158"/>
      <c r="D109" s="152" t="s">
        <v>178</v>
      </c>
      <c r="E109" s="159" t="s">
        <v>3</v>
      </c>
      <c r="F109" s="160" t="s">
        <v>174</v>
      </c>
      <c r="H109" s="161">
        <v>4</v>
      </c>
      <c r="I109" s="162"/>
      <c r="L109" s="158"/>
      <c r="M109" s="163"/>
      <c r="T109" s="164"/>
      <c r="AT109" s="159" t="s">
        <v>178</v>
      </c>
      <c r="AU109" s="159" t="s">
        <v>88</v>
      </c>
      <c r="AV109" s="13" t="s">
        <v>88</v>
      </c>
      <c r="AW109" s="13" t="s">
        <v>41</v>
      </c>
      <c r="AX109" s="13" t="s">
        <v>79</v>
      </c>
      <c r="AY109" s="159" t="s">
        <v>167</v>
      </c>
    </row>
    <row r="110" spans="2:65" s="14" customFormat="1" ht="10.199999999999999" x14ac:dyDescent="0.2">
      <c r="B110" s="165"/>
      <c r="D110" s="152" t="s">
        <v>178</v>
      </c>
      <c r="E110" s="166" t="s">
        <v>3</v>
      </c>
      <c r="F110" s="167" t="s">
        <v>181</v>
      </c>
      <c r="H110" s="168">
        <v>19</v>
      </c>
      <c r="I110" s="169"/>
      <c r="L110" s="165"/>
      <c r="M110" s="170"/>
      <c r="T110" s="171"/>
      <c r="AT110" s="166" t="s">
        <v>178</v>
      </c>
      <c r="AU110" s="166" t="s">
        <v>88</v>
      </c>
      <c r="AV110" s="14" t="s">
        <v>174</v>
      </c>
      <c r="AW110" s="14" t="s">
        <v>41</v>
      </c>
      <c r="AX110" s="14" t="s">
        <v>86</v>
      </c>
      <c r="AY110" s="166" t="s">
        <v>167</v>
      </c>
    </row>
    <row r="111" spans="2:65" s="11" customFormat="1" ht="22.8" customHeight="1" x14ac:dyDescent="0.25">
      <c r="B111" s="121"/>
      <c r="D111" s="122" t="s">
        <v>78</v>
      </c>
      <c r="E111" s="131" t="s">
        <v>350</v>
      </c>
      <c r="F111" s="131" t="s">
        <v>351</v>
      </c>
      <c r="I111" s="124"/>
      <c r="J111" s="132">
        <f>BK111</f>
        <v>0</v>
      </c>
      <c r="L111" s="121"/>
      <c r="M111" s="126"/>
      <c r="P111" s="127">
        <f>SUM(P112:P127)</f>
        <v>0</v>
      </c>
      <c r="R111" s="127">
        <f>SUM(R112:R127)</f>
        <v>0</v>
      </c>
      <c r="T111" s="128">
        <f>SUM(T112:T127)</f>
        <v>0</v>
      </c>
      <c r="AR111" s="122" t="s">
        <v>86</v>
      </c>
      <c r="AT111" s="129" t="s">
        <v>78</v>
      </c>
      <c r="AU111" s="129" t="s">
        <v>86</v>
      </c>
      <c r="AY111" s="122" t="s">
        <v>167</v>
      </c>
      <c r="BK111" s="130">
        <f>SUM(BK112:BK127)</f>
        <v>0</v>
      </c>
    </row>
    <row r="112" spans="2:65" s="1" customFormat="1" ht="24.15" customHeight="1" x14ac:dyDescent="0.2">
      <c r="B112" s="133"/>
      <c r="C112" s="134" t="s">
        <v>188</v>
      </c>
      <c r="D112" s="134" t="s">
        <v>169</v>
      </c>
      <c r="E112" s="135" t="s">
        <v>353</v>
      </c>
      <c r="F112" s="136" t="s">
        <v>354</v>
      </c>
      <c r="G112" s="137" t="s">
        <v>208</v>
      </c>
      <c r="H112" s="138">
        <v>0.183</v>
      </c>
      <c r="I112" s="139"/>
      <c r="J112" s="140">
        <f>ROUND(I112*H112,2)</f>
        <v>0</v>
      </c>
      <c r="K112" s="136" t="s">
        <v>173</v>
      </c>
      <c r="L112" s="34"/>
      <c r="M112" s="141" t="s">
        <v>3</v>
      </c>
      <c r="N112" s="142" t="s">
        <v>50</v>
      </c>
      <c r="P112" s="143">
        <f>O112*H112</f>
        <v>0</v>
      </c>
      <c r="Q112" s="143">
        <v>0</v>
      </c>
      <c r="R112" s="143">
        <f>Q112*H112</f>
        <v>0</v>
      </c>
      <c r="S112" s="143">
        <v>0</v>
      </c>
      <c r="T112" s="144">
        <f>S112*H112</f>
        <v>0</v>
      </c>
      <c r="AR112" s="145" t="s">
        <v>174</v>
      </c>
      <c r="AT112" s="145" t="s">
        <v>169</v>
      </c>
      <c r="AU112" s="145" t="s">
        <v>88</v>
      </c>
      <c r="AY112" s="18" t="s">
        <v>167</v>
      </c>
      <c r="BE112" s="146">
        <f>IF(N112="základní",J112,0)</f>
        <v>0</v>
      </c>
      <c r="BF112" s="146">
        <f>IF(N112="snížená",J112,0)</f>
        <v>0</v>
      </c>
      <c r="BG112" s="146">
        <f>IF(N112="zákl. přenesená",J112,0)</f>
        <v>0</v>
      </c>
      <c r="BH112" s="146">
        <f>IF(N112="sníž. přenesená",J112,0)</f>
        <v>0</v>
      </c>
      <c r="BI112" s="146">
        <f>IF(N112="nulová",J112,0)</f>
        <v>0</v>
      </c>
      <c r="BJ112" s="18" t="s">
        <v>86</v>
      </c>
      <c r="BK112" s="146">
        <f>ROUND(I112*H112,2)</f>
        <v>0</v>
      </c>
      <c r="BL112" s="18" t="s">
        <v>174</v>
      </c>
      <c r="BM112" s="145" t="s">
        <v>2732</v>
      </c>
    </row>
    <row r="113" spans="2:65" s="1" customFormat="1" ht="10.199999999999999" x14ac:dyDescent="0.2">
      <c r="B113" s="34"/>
      <c r="D113" s="147" t="s">
        <v>176</v>
      </c>
      <c r="F113" s="148" t="s">
        <v>356</v>
      </c>
      <c r="I113" s="149"/>
      <c r="L113" s="34"/>
      <c r="M113" s="150"/>
      <c r="T113" s="55"/>
      <c r="AT113" s="18" t="s">
        <v>176</v>
      </c>
      <c r="AU113" s="18" t="s">
        <v>88</v>
      </c>
    </row>
    <row r="114" spans="2:65" s="1" customFormat="1" ht="37.799999999999997" customHeight="1" x14ac:dyDescent="0.2">
      <c r="B114" s="133"/>
      <c r="C114" s="134" t="s">
        <v>174</v>
      </c>
      <c r="D114" s="134" t="s">
        <v>169</v>
      </c>
      <c r="E114" s="135" t="s">
        <v>358</v>
      </c>
      <c r="F114" s="136" t="s">
        <v>359</v>
      </c>
      <c r="G114" s="137" t="s">
        <v>208</v>
      </c>
      <c r="H114" s="138">
        <v>0.91500000000000004</v>
      </c>
      <c r="I114" s="139"/>
      <c r="J114" s="140">
        <f>ROUND(I114*H114,2)</f>
        <v>0</v>
      </c>
      <c r="K114" s="136" t="s">
        <v>173</v>
      </c>
      <c r="L114" s="34"/>
      <c r="M114" s="141" t="s">
        <v>3</v>
      </c>
      <c r="N114" s="142" t="s">
        <v>50</v>
      </c>
      <c r="P114" s="143">
        <f>O114*H114</f>
        <v>0</v>
      </c>
      <c r="Q114" s="143">
        <v>0</v>
      </c>
      <c r="R114" s="143">
        <f>Q114*H114</f>
        <v>0</v>
      </c>
      <c r="S114" s="143">
        <v>0</v>
      </c>
      <c r="T114" s="144">
        <f>S114*H114</f>
        <v>0</v>
      </c>
      <c r="AR114" s="145" t="s">
        <v>174</v>
      </c>
      <c r="AT114" s="145" t="s">
        <v>169</v>
      </c>
      <c r="AU114" s="145" t="s">
        <v>88</v>
      </c>
      <c r="AY114" s="18" t="s">
        <v>167</v>
      </c>
      <c r="BE114" s="146">
        <f>IF(N114="základní",J114,0)</f>
        <v>0</v>
      </c>
      <c r="BF114" s="146">
        <f>IF(N114="snížená",J114,0)</f>
        <v>0</v>
      </c>
      <c r="BG114" s="146">
        <f>IF(N114="zákl. přenesená",J114,0)</f>
        <v>0</v>
      </c>
      <c r="BH114" s="146">
        <f>IF(N114="sníž. přenesená",J114,0)</f>
        <v>0</v>
      </c>
      <c r="BI114" s="146">
        <f>IF(N114="nulová",J114,0)</f>
        <v>0</v>
      </c>
      <c r="BJ114" s="18" t="s">
        <v>86</v>
      </c>
      <c r="BK114" s="146">
        <f>ROUND(I114*H114,2)</f>
        <v>0</v>
      </c>
      <c r="BL114" s="18" t="s">
        <v>174</v>
      </c>
      <c r="BM114" s="145" t="s">
        <v>2733</v>
      </c>
    </row>
    <row r="115" spans="2:65" s="1" customFormat="1" ht="10.199999999999999" x14ac:dyDescent="0.2">
      <c r="B115" s="34"/>
      <c r="D115" s="147" t="s">
        <v>176</v>
      </c>
      <c r="F115" s="148" t="s">
        <v>361</v>
      </c>
      <c r="I115" s="149"/>
      <c r="L115" s="34"/>
      <c r="M115" s="150"/>
      <c r="T115" s="55"/>
      <c r="AT115" s="18" t="s">
        <v>176</v>
      </c>
      <c r="AU115" s="18" t="s">
        <v>88</v>
      </c>
    </row>
    <row r="116" spans="2:65" s="12" customFormat="1" ht="10.199999999999999" x14ac:dyDescent="0.2">
      <c r="B116" s="151"/>
      <c r="D116" s="152" t="s">
        <v>178</v>
      </c>
      <c r="E116" s="153" t="s">
        <v>3</v>
      </c>
      <c r="F116" s="154" t="s">
        <v>2734</v>
      </c>
      <c r="H116" s="153" t="s">
        <v>3</v>
      </c>
      <c r="I116" s="155"/>
      <c r="L116" s="151"/>
      <c r="M116" s="156"/>
      <c r="T116" s="157"/>
      <c r="AT116" s="153" t="s">
        <v>178</v>
      </c>
      <c r="AU116" s="153" t="s">
        <v>88</v>
      </c>
      <c r="AV116" s="12" t="s">
        <v>86</v>
      </c>
      <c r="AW116" s="12" t="s">
        <v>41</v>
      </c>
      <c r="AX116" s="12" t="s">
        <v>79</v>
      </c>
      <c r="AY116" s="153" t="s">
        <v>167</v>
      </c>
    </row>
    <row r="117" spans="2:65" s="13" customFormat="1" ht="10.199999999999999" x14ac:dyDescent="0.2">
      <c r="B117" s="158"/>
      <c r="D117" s="152" t="s">
        <v>178</v>
      </c>
      <c r="E117" s="159" t="s">
        <v>3</v>
      </c>
      <c r="F117" s="160" t="s">
        <v>2735</v>
      </c>
      <c r="H117" s="161">
        <v>0.91500000000000004</v>
      </c>
      <c r="I117" s="162"/>
      <c r="L117" s="158"/>
      <c r="M117" s="163"/>
      <c r="T117" s="164"/>
      <c r="AT117" s="159" t="s">
        <v>178</v>
      </c>
      <c r="AU117" s="159" t="s">
        <v>88</v>
      </c>
      <c r="AV117" s="13" t="s">
        <v>88</v>
      </c>
      <c r="AW117" s="13" t="s">
        <v>41</v>
      </c>
      <c r="AX117" s="13" t="s">
        <v>79</v>
      </c>
      <c r="AY117" s="159" t="s">
        <v>167</v>
      </c>
    </row>
    <row r="118" spans="2:65" s="14" customFormat="1" ht="10.199999999999999" x14ac:dyDescent="0.2">
      <c r="B118" s="165"/>
      <c r="D118" s="152" t="s">
        <v>178</v>
      </c>
      <c r="E118" s="166" t="s">
        <v>3</v>
      </c>
      <c r="F118" s="167" t="s">
        <v>181</v>
      </c>
      <c r="H118" s="168">
        <v>0.91500000000000004</v>
      </c>
      <c r="I118" s="169"/>
      <c r="L118" s="165"/>
      <c r="M118" s="170"/>
      <c r="T118" s="171"/>
      <c r="AT118" s="166" t="s">
        <v>178</v>
      </c>
      <c r="AU118" s="166" t="s">
        <v>88</v>
      </c>
      <c r="AV118" s="14" t="s">
        <v>174</v>
      </c>
      <c r="AW118" s="14" t="s">
        <v>41</v>
      </c>
      <c r="AX118" s="14" t="s">
        <v>86</v>
      </c>
      <c r="AY118" s="166" t="s">
        <v>167</v>
      </c>
    </row>
    <row r="119" spans="2:65" s="1" customFormat="1" ht="21.75" customHeight="1" x14ac:dyDescent="0.2">
      <c r="B119" s="133"/>
      <c r="C119" s="134" t="s">
        <v>199</v>
      </c>
      <c r="D119" s="134" t="s">
        <v>169</v>
      </c>
      <c r="E119" s="135" t="s">
        <v>365</v>
      </c>
      <c r="F119" s="136" t="s">
        <v>366</v>
      </c>
      <c r="G119" s="137" t="s">
        <v>208</v>
      </c>
      <c r="H119" s="138">
        <v>0.183</v>
      </c>
      <c r="I119" s="139"/>
      <c r="J119" s="140">
        <f>ROUND(I119*H119,2)</f>
        <v>0</v>
      </c>
      <c r="K119" s="136" t="s">
        <v>173</v>
      </c>
      <c r="L119" s="34"/>
      <c r="M119" s="141" t="s">
        <v>3</v>
      </c>
      <c r="N119" s="142" t="s">
        <v>50</v>
      </c>
      <c r="P119" s="143">
        <f>O119*H119</f>
        <v>0</v>
      </c>
      <c r="Q119" s="143">
        <v>0</v>
      </c>
      <c r="R119" s="143">
        <f>Q119*H119</f>
        <v>0</v>
      </c>
      <c r="S119" s="143">
        <v>0</v>
      </c>
      <c r="T119" s="144">
        <f>S119*H119</f>
        <v>0</v>
      </c>
      <c r="AR119" s="145" t="s">
        <v>174</v>
      </c>
      <c r="AT119" s="145" t="s">
        <v>169</v>
      </c>
      <c r="AU119" s="145" t="s">
        <v>88</v>
      </c>
      <c r="AY119" s="18" t="s">
        <v>167</v>
      </c>
      <c r="BE119" s="146">
        <f>IF(N119="základní",J119,0)</f>
        <v>0</v>
      </c>
      <c r="BF119" s="146">
        <f>IF(N119="snížená",J119,0)</f>
        <v>0</v>
      </c>
      <c r="BG119" s="146">
        <f>IF(N119="zákl. přenesená",J119,0)</f>
        <v>0</v>
      </c>
      <c r="BH119" s="146">
        <f>IF(N119="sníž. přenesená",J119,0)</f>
        <v>0</v>
      </c>
      <c r="BI119" s="146">
        <f>IF(N119="nulová",J119,0)</f>
        <v>0</v>
      </c>
      <c r="BJ119" s="18" t="s">
        <v>86</v>
      </c>
      <c r="BK119" s="146">
        <f>ROUND(I119*H119,2)</f>
        <v>0</v>
      </c>
      <c r="BL119" s="18" t="s">
        <v>174</v>
      </c>
      <c r="BM119" s="145" t="s">
        <v>2736</v>
      </c>
    </row>
    <row r="120" spans="2:65" s="1" customFormat="1" ht="10.199999999999999" x14ac:dyDescent="0.2">
      <c r="B120" s="34"/>
      <c r="D120" s="147" t="s">
        <v>176</v>
      </c>
      <c r="F120" s="148" t="s">
        <v>368</v>
      </c>
      <c r="I120" s="149"/>
      <c r="L120" s="34"/>
      <c r="M120" s="150"/>
      <c r="T120" s="55"/>
      <c r="AT120" s="18" t="s">
        <v>176</v>
      </c>
      <c r="AU120" s="18" t="s">
        <v>88</v>
      </c>
    </row>
    <row r="121" spans="2:65" s="1" customFormat="1" ht="24.15" customHeight="1" x14ac:dyDescent="0.2">
      <c r="B121" s="133"/>
      <c r="C121" s="134" t="s">
        <v>205</v>
      </c>
      <c r="D121" s="134" t="s">
        <v>169</v>
      </c>
      <c r="E121" s="135" t="s">
        <v>370</v>
      </c>
      <c r="F121" s="136" t="s">
        <v>371</v>
      </c>
      <c r="G121" s="137" t="s">
        <v>208</v>
      </c>
      <c r="H121" s="138">
        <v>4.3920000000000003</v>
      </c>
      <c r="I121" s="139"/>
      <c r="J121" s="140">
        <f>ROUND(I121*H121,2)</f>
        <v>0</v>
      </c>
      <c r="K121" s="136" t="s">
        <v>173</v>
      </c>
      <c r="L121" s="34"/>
      <c r="M121" s="141" t="s">
        <v>3</v>
      </c>
      <c r="N121" s="142" t="s">
        <v>50</v>
      </c>
      <c r="P121" s="143">
        <f>O121*H121</f>
        <v>0</v>
      </c>
      <c r="Q121" s="143">
        <v>0</v>
      </c>
      <c r="R121" s="143">
        <f>Q121*H121</f>
        <v>0</v>
      </c>
      <c r="S121" s="143">
        <v>0</v>
      </c>
      <c r="T121" s="144">
        <f>S121*H121</f>
        <v>0</v>
      </c>
      <c r="AR121" s="145" t="s">
        <v>174</v>
      </c>
      <c r="AT121" s="145" t="s">
        <v>169</v>
      </c>
      <c r="AU121" s="145" t="s">
        <v>88</v>
      </c>
      <c r="AY121" s="18" t="s">
        <v>167</v>
      </c>
      <c r="BE121" s="146">
        <f>IF(N121="základní",J121,0)</f>
        <v>0</v>
      </c>
      <c r="BF121" s="146">
        <f>IF(N121="snížená",J121,0)</f>
        <v>0</v>
      </c>
      <c r="BG121" s="146">
        <f>IF(N121="zákl. přenesená",J121,0)</f>
        <v>0</v>
      </c>
      <c r="BH121" s="146">
        <f>IF(N121="sníž. přenesená",J121,0)</f>
        <v>0</v>
      </c>
      <c r="BI121" s="146">
        <f>IF(N121="nulová",J121,0)</f>
        <v>0</v>
      </c>
      <c r="BJ121" s="18" t="s">
        <v>86</v>
      </c>
      <c r="BK121" s="146">
        <f>ROUND(I121*H121,2)</f>
        <v>0</v>
      </c>
      <c r="BL121" s="18" t="s">
        <v>174</v>
      </c>
      <c r="BM121" s="145" t="s">
        <v>2737</v>
      </c>
    </row>
    <row r="122" spans="2:65" s="1" customFormat="1" ht="10.199999999999999" x14ac:dyDescent="0.2">
      <c r="B122" s="34"/>
      <c r="D122" s="147" t="s">
        <v>176</v>
      </c>
      <c r="F122" s="148" t="s">
        <v>373</v>
      </c>
      <c r="I122" s="149"/>
      <c r="L122" s="34"/>
      <c r="M122" s="150"/>
      <c r="T122" s="55"/>
      <c r="AT122" s="18" t="s">
        <v>176</v>
      </c>
      <c r="AU122" s="18" t="s">
        <v>88</v>
      </c>
    </row>
    <row r="123" spans="2:65" s="12" customFormat="1" ht="10.199999999999999" x14ac:dyDescent="0.2">
      <c r="B123" s="151"/>
      <c r="D123" s="152" t="s">
        <v>178</v>
      </c>
      <c r="E123" s="153" t="s">
        <v>3</v>
      </c>
      <c r="F123" s="154" t="s">
        <v>198</v>
      </c>
      <c r="H123" s="153" t="s">
        <v>3</v>
      </c>
      <c r="I123" s="155"/>
      <c r="L123" s="151"/>
      <c r="M123" s="156"/>
      <c r="T123" s="157"/>
      <c r="AT123" s="153" t="s">
        <v>178</v>
      </c>
      <c r="AU123" s="153" t="s">
        <v>88</v>
      </c>
      <c r="AV123" s="12" t="s">
        <v>86</v>
      </c>
      <c r="AW123" s="12" t="s">
        <v>41</v>
      </c>
      <c r="AX123" s="12" t="s">
        <v>79</v>
      </c>
      <c r="AY123" s="153" t="s">
        <v>167</v>
      </c>
    </row>
    <row r="124" spans="2:65" s="13" customFormat="1" ht="10.199999999999999" x14ac:dyDescent="0.2">
      <c r="B124" s="158"/>
      <c r="D124" s="152" t="s">
        <v>178</v>
      </c>
      <c r="E124" s="159" t="s">
        <v>3</v>
      </c>
      <c r="F124" s="160" t="s">
        <v>2738</v>
      </c>
      <c r="H124" s="161">
        <v>4.3920000000000003</v>
      </c>
      <c r="I124" s="162"/>
      <c r="L124" s="158"/>
      <c r="M124" s="163"/>
      <c r="T124" s="164"/>
      <c r="AT124" s="159" t="s">
        <v>178</v>
      </c>
      <c r="AU124" s="159" t="s">
        <v>88</v>
      </c>
      <c r="AV124" s="13" t="s">
        <v>88</v>
      </c>
      <c r="AW124" s="13" t="s">
        <v>41</v>
      </c>
      <c r="AX124" s="13" t="s">
        <v>79</v>
      </c>
      <c r="AY124" s="159" t="s">
        <v>167</v>
      </c>
    </row>
    <row r="125" spans="2:65" s="14" customFormat="1" ht="10.199999999999999" x14ac:dyDescent="0.2">
      <c r="B125" s="165"/>
      <c r="D125" s="152" t="s">
        <v>178</v>
      </c>
      <c r="E125" s="166" t="s">
        <v>3</v>
      </c>
      <c r="F125" s="167" t="s">
        <v>181</v>
      </c>
      <c r="H125" s="168">
        <v>4.3920000000000003</v>
      </c>
      <c r="I125" s="169"/>
      <c r="L125" s="165"/>
      <c r="M125" s="170"/>
      <c r="T125" s="171"/>
      <c r="AT125" s="166" t="s">
        <v>178</v>
      </c>
      <c r="AU125" s="166" t="s">
        <v>88</v>
      </c>
      <c r="AV125" s="14" t="s">
        <v>174</v>
      </c>
      <c r="AW125" s="14" t="s">
        <v>41</v>
      </c>
      <c r="AX125" s="14" t="s">
        <v>86</v>
      </c>
      <c r="AY125" s="166" t="s">
        <v>167</v>
      </c>
    </row>
    <row r="126" spans="2:65" s="1" customFormat="1" ht="24.15" customHeight="1" x14ac:dyDescent="0.2">
      <c r="B126" s="133"/>
      <c r="C126" s="134" t="s">
        <v>212</v>
      </c>
      <c r="D126" s="134" t="s">
        <v>169</v>
      </c>
      <c r="E126" s="135" t="s">
        <v>2739</v>
      </c>
      <c r="F126" s="136" t="s">
        <v>2740</v>
      </c>
      <c r="G126" s="137" t="s">
        <v>208</v>
      </c>
      <c r="H126" s="138">
        <v>0.183</v>
      </c>
      <c r="I126" s="139"/>
      <c r="J126" s="140">
        <f>ROUND(I126*H126,2)</f>
        <v>0</v>
      </c>
      <c r="K126" s="136" t="s">
        <v>173</v>
      </c>
      <c r="L126" s="34"/>
      <c r="M126" s="141" t="s">
        <v>3</v>
      </c>
      <c r="N126" s="142" t="s">
        <v>50</v>
      </c>
      <c r="P126" s="143">
        <f>O126*H126</f>
        <v>0</v>
      </c>
      <c r="Q126" s="143">
        <v>0</v>
      </c>
      <c r="R126" s="143">
        <f>Q126*H126</f>
        <v>0</v>
      </c>
      <c r="S126" s="143">
        <v>0</v>
      </c>
      <c r="T126" s="144">
        <f>S126*H126</f>
        <v>0</v>
      </c>
      <c r="AR126" s="145" t="s">
        <v>174</v>
      </c>
      <c r="AT126" s="145" t="s">
        <v>169</v>
      </c>
      <c r="AU126" s="145" t="s">
        <v>88</v>
      </c>
      <c r="AY126" s="18" t="s">
        <v>167</v>
      </c>
      <c r="BE126" s="146">
        <f>IF(N126="základní",J126,0)</f>
        <v>0</v>
      </c>
      <c r="BF126" s="146">
        <f>IF(N126="snížená",J126,0)</f>
        <v>0</v>
      </c>
      <c r="BG126" s="146">
        <f>IF(N126="zákl. přenesená",J126,0)</f>
        <v>0</v>
      </c>
      <c r="BH126" s="146">
        <f>IF(N126="sníž. přenesená",J126,0)</f>
        <v>0</v>
      </c>
      <c r="BI126" s="146">
        <f>IF(N126="nulová",J126,0)</f>
        <v>0</v>
      </c>
      <c r="BJ126" s="18" t="s">
        <v>86</v>
      </c>
      <c r="BK126" s="146">
        <f>ROUND(I126*H126,2)</f>
        <v>0</v>
      </c>
      <c r="BL126" s="18" t="s">
        <v>174</v>
      </c>
      <c r="BM126" s="145" t="s">
        <v>2741</v>
      </c>
    </row>
    <row r="127" spans="2:65" s="1" customFormat="1" ht="10.199999999999999" x14ac:dyDescent="0.2">
      <c r="B127" s="34"/>
      <c r="D127" s="147" t="s">
        <v>176</v>
      </c>
      <c r="F127" s="148" t="s">
        <v>2742</v>
      </c>
      <c r="I127" s="149"/>
      <c r="L127" s="34"/>
      <c r="M127" s="150"/>
      <c r="T127" s="55"/>
      <c r="AT127" s="18" t="s">
        <v>176</v>
      </c>
      <c r="AU127" s="18" t="s">
        <v>88</v>
      </c>
    </row>
    <row r="128" spans="2:65" s="11" customFormat="1" ht="25.95" customHeight="1" x14ac:dyDescent="0.25">
      <c r="B128" s="121"/>
      <c r="D128" s="122" t="s">
        <v>78</v>
      </c>
      <c r="E128" s="123" t="s">
        <v>395</v>
      </c>
      <c r="F128" s="123" t="s">
        <v>396</v>
      </c>
      <c r="I128" s="124"/>
      <c r="J128" s="125">
        <f>BK128</f>
        <v>0</v>
      </c>
      <c r="L128" s="121"/>
      <c r="M128" s="126"/>
      <c r="P128" s="127">
        <f>P129+P254+P277+P298+P335+P346</f>
        <v>0</v>
      </c>
      <c r="R128" s="127">
        <f>R129+R254+R277+R298+R335+R346</f>
        <v>0.34369749999999999</v>
      </c>
      <c r="T128" s="128">
        <f>T129+T254+T277+T298+T335+T346</f>
        <v>0</v>
      </c>
      <c r="AR128" s="122" t="s">
        <v>88</v>
      </c>
      <c r="AT128" s="129" t="s">
        <v>78</v>
      </c>
      <c r="AU128" s="129" t="s">
        <v>79</v>
      </c>
      <c r="AY128" s="122" t="s">
        <v>167</v>
      </c>
      <c r="BK128" s="130">
        <f>BK129+BK254+BK277+BK298+BK335+BK346</f>
        <v>0</v>
      </c>
    </row>
    <row r="129" spans="2:65" s="11" customFormat="1" ht="22.8" customHeight="1" x14ac:dyDescent="0.25">
      <c r="B129" s="121"/>
      <c r="D129" s="122" t="s">
        <v>78</v>
      </c>
      <c r="E129" s="131" t="s">
        <v>2743</v>
      </c>
      <c r="F129" s="131" t="s">
        <v>2744</v>
      </c>
      <c r="I129" s="124"/>
      <c r="J129" s="132">
        <f>BK129</f>
        <v>0</v>
      </c>
      <c r="L129" s="121"/>
      <c r="M129" s="126"/>
      <c r="P129" s="127">
        <f>SUM(P130:P253)</f>
        <v>0</v>
      </c>
      <c r="R129" s="127">
        <f>SUM(R130:R253)</f>
        <v>0.31324750000000001</v>
      </c>
      <c r="T129" s="128">
        <f>SUM(T130:T253)</f>
        <v>0</v>
      </c>
      <c r="AR129" s="122" t="s">
        <v>88</v>
      </c>
      <c r="AT129" s="129" t="s">
        <v>78</v>
      </c>
      <c r="AU129" s="129" t="s">
        <v>86</v>
      </c>
      <c r="AY129" s="122" t="s">
        <v>167</v>
      </c>
      <c r="BK129" s="130">
        <f>SUM(BK130:BK253)</f>
        <v>0</v>
      </c>
    </row>
    <row r="130" spans="2:65" s="1" customFormat="1" ht="24.15" customHeight="1" x14ac:dyDescent="0.2">
      <c r="B130" s="133"/>
      <c r="C130" s="134" t="s">
        <v>217</v>
      </c>
      <c r="D130" s="134" t="s">
        <v>169</v>
      </c>
      <c r="E130" s="135" t="s">
        <v>2745</v>
      </c>
      <c r="F130" s="136" t="s">
        <v>2746</v>
      </c>
      <c r="G130" s="137" t="s">
        <v>254</v>
      </c>
      <c r="H130" s="138">
        <v>110</v>
      </c>
      <c r="I130" s="139"/>
      <c r="J130" s="140">
        <f>ROUND(I130*H130,2)</f>
        <v>0</v>
      </c>
      <c r="K130" s="136" t="s">
        <v>173</v>
      </c>
      <c r="L130" s="34"/>
      <c r="M130" s="141" t="s">
        <v>3</v>
      </c>
      <c r="N130" s="142" t="s">
        <v>50</v>
      </c>
      <c r="P130" s="143">
        <f>O130*H130</f>
        <v>0</v>
      </c>
      <c r="Q130" s="143">
        <v>0</v>
      </c>
      <c r="R130" s="143">
        <f>Q130*H130</f>
        <v>0</v>
      </c>
      <c r="S130" s="143">
        <v>0</v>
      </c>
      <c r="T130" s="144">
        <f>S130*H130</f>
        <v>0</v>
      </c>
      <c r="AR130" s="145" t="s">
        <v>275</v>
      </c>
      <c r="AT130" s="145" t="s">
        <v>169</v>
      </c>
      <c r="AU130" s="145" t="s">
        <v>88</v>
      </c>
      <c r="AY130" s="18" t="s">
        <v>167</v>
      </c>
      <c r="BE130" s="146">
        <f>IF(N130="základní",J130,0)</f>
        <v>0</v>
      </c>
      <c r="BF130" s="146">
        <f>IF(N130="snížená",J130,0)</f>
        <v>0</v>
      </c>
      <c r="BG130" s="146">
        <f>IF(N130="zákl. přenesená",J130,0)</f>
        <v>0</v>
      </c>
      <c r="BH130" s="146">
        <f>IF(N130="sníž. přenesená",J130,0)</f>
        <v>0</v>
      </c>
      <c r="BI130" s="146">
        <f>IF(N130="nulová",J130,0)</f>
        <v>0</v>
      </c>
      <c r="BJ130" s="18" t="s">
        <v>86</v>
      </c>
      <c r="BK130" s="146">
        <f>ROUND(I130*H130,2)</f>
        <v>0</v>
      </c>
      <c r="BL130" s="18" t="s">
        <v>275</v>
      </c>
      <c r="BM130" s="145" t="s">
        <v>2747</v>
      </c>
    </row>
    <row r="131" spans="2:65" s="1" customFormat="1" ht="10.199999999999999" x14ac:dyDescent="0.2">
      <c r="B131" s="34"/>
      <c r="D131" s="147" t="s">
        <v>176</v>
      </c>
      <c r="F131" s="148" t="s">
        <v>2748</v>
      </c>
      <c r="I131" s="149"/>
      <c r="L131" s="34"/>
      <c r="M131" s="150"/>
      <c r="T131" s="55"/>
      <c r="AT131" s="18" t="s">
        <v>176</v>
      </c>
      <c r="AU131" s="18" t="s">
        <v>88</v>
      </c>
    </row>
    <row r="132" spans="2:65" s="12" customFormat="1" ht="10.199999999999999" x14ac:dyDescent="0.2">
      <c r="B132" s="151"/>
      <c r="D132" s="152" t="s">
        <v>178</v>
      </c>
      <c r="E132" s="153" t="s">
        <v>3</v>
      </c>
      <c r="F132" s="154" t="s">
        <v>2749</v>
      </c>
      <c r="H132" s="153" t="s">
        <v>3</v>
      </c>
      <c r="I132" s="155"/>
      <c r="L132" s="151"/>
      <c r="M132" s="156"/>
      <c r="T132" s="157"/>
      <c r="AT132" s="153" t="s">
        <v>178</v>
      </c>
      <c r="AU132" s="153" t="s">
        <v>88</v>
      </c>
      <c r="AV132" s="12" t="s">
        <v>86</v>
      </c>
      <c r="AW132" s="12" t="s">
        <v>41</v>
      </c>
      <c r="AX132" s="12" t="s">
        <v>79</v>
      </c>
      <c r="AY132" s="153" t="s">
        <v>167</v>
      </c>
    </row>
    <row r="133" spans="2:65" s="12" customFormat="1" ht="10.199999999999999" x14ac:dyDescent="0.2">
      <c r="B133" s="151"/>
      <c r="D133" s="152" t="s">
        <v>178</v>
      </c>
      <c r="E133" s="153" t="s">
        <v>3</v>
      </c>
      <c r="F133" s="154" t="s">
        <v>2750</v>
      </c>
      <c r="H133" s="153" t="s">
        <v>3</v>
      </c>
      <c r="I133" s="155"/>
      <c r="L133" s="151"/>
      <c r="M133" s="156"/>
      <c r="T133" s="157"/>
      <c r="AT133" s="153" t="s">
        <v>178</v>
      </c>
      <c r="AU133" s="153" t="s">
        <v>88</v>
      </c>
      <c r="AV133" s="12" t="s">
        <v>86</v>
      </c>
      <c r="AW133" s="12" t="s">
        <v>41</v>
      </c>
      <c r="AX133" s="12" t="s">
        <v>79</v>
      </c>
      <c r="AY133" s="153" t="s">
        <v>167</v>
      </c>
    </row>
    <row r="134" spans="2:65" s="13" customFormat="1" ht="10.199999999999999" x14ac:dyDescent="0.2">
      <c r="B134" s="158"/>
      <c r="D134" s="152" t="s">
        <v>178</v>
      </c>
      <c r="E134" s="159" t="s">
        <v>3</v>
      </c>
      <c r="F134" s="160" t="s">
        <v>2751</v>
      </c>
      <c r="H134" s="161">
        <v>110</v>
      </c>
      <c r="I134" s="162"/>
      <c r="L134" s="158"/>
      <c r="M134" s="163"/>
      <c r="T134" s="164"/>
      <c r="AT134" s="159" t="s">
        <v>178</v>
      </c>
      <c r="AU134" s="159" t="s">
        <v>88</v>
      </c>
      <c r="AV134" s="13" t="s">
        <v>88</v>
      </c>
      <c r="AW134" s="13" t="s">
        <v>41</v>
      </c>
      <c r="AX134" s="13" t="s">
        <v>79</v>
      </c>
      <c r="AY134" s="159" t="s">
        <v>167</v>
      </c>
    </row>
    <row r="135" spans="2:65" s="14" customFormat="1" ht="10.199999999999999" x14ac:dyDescent="0.2">
      <c r="B135" s="165"/>
      <c r="D135" s="152" t="s">
        <v>178</v>
      </c>
      <c r="E135" s="166" t="s">
        <v>3</v>
      </c>
      <c r="F135" s="167" t="s">
        <v>181</v>
      </c>
      <c r="H135" s="168">
        <v>110</v>
      </c>
      <c r="I135" s="169"/>
      <c r="L135" s="165"/>
      <c r="M135" s="170"/>
      <c r="T135" s="171"/>
      <c r="AT135" s="166" t="s">
        <v>178</v>
      </c>
      <c r="AU135" s="166" t="s">
        <v>88</v>
      </c>
      <c r="AV135" s="14" t="s">
        <v>174</v>
      </c>
      <c r="AW135" s="14" t="s">
        <v>41</v>
      </c>
      <c r="AX135" s="14" t="s">
        <v>86</v>
      </c>
      <c r="AY135" s="166" t="s">
        <v>167</v>
      </c>
    </row>
    <row r="136" spans="2:65" s="1" customFormat="1" ht="16.5" customHeight="1" x14ac:dyDescent="0.2">
      <c r="B136" s="133"/>
      <c r="C136" s="183" t="s">
        <v>224</v>
      </c>
      <c r="D136" s="183" t="s">
        <v>754</v>
      </c>
      <c r="E136" s="184" t="s">
        <v>2752</v>
      </c>
      <c r="F136" s="185" t="s">
        <v>2753</v>
      </c>
      <c r="G136" s="186" t="s">
        <v>254</v>
      </c>
      <c r="H136" s="187">
        <v>115.5</v>
      </c>
      <c r="I136" s="188"/>
      <c r="J136" s="189">
        <f>ROUND(I136*H136,2)</f>
        <v>0</v>
      </c>
      <c r="K136" s="185" t="s">
        <v>173</v>
      </c>
      <c r="L136" s="190"/>
      <c r="M136" s="191" t="s">
        <v>3</v>
      </c>
      <c r="N136" s="192" t="s">
        <v>50</v>
      </c>
      <c r="P136" s="143">
        <f>O136*H136</f>
        <v>0</v>
      </c>
      <c r="Q136" s="143">
        <v>1E-4</v>
      </c>
      <c r="R136" s="143">
        <f>Q136*H136</f>
        <v>1.1550000000000001E-2</v>
      </c>
      <c r="S136" s="143">
        <v>0</v>
      </c>
      <c r="T136" s="144">
        <f>S136*H136</f>
        <v>0</v>
      </c>
      <c r="AR136" s="145" t="s">
        <v>399</v>
      </c>
      <c r="AT136" s="145" t="s">
        <v>754</v>
      </c>
      <c r="AU136" s="145" t="s">
        <v>88</v>
      </c>
      <c r="AY136" s="18" t="s">
        <v>167</v>
      </c>
      <c r="BE136" s="146">
        <f>IF(N136="základní",J136,0)</f>
        <v>0</v>
      </c>
      <c r="BF136" s="146">
        <f>IF(N136="snížená",J136,0)</f>
        <v>0</v>
      </c>
      <c r="BG136" s="146">
        <f>IF(N136="zákl. přenesená",J136,0)</f>
        <v>0</v>
      </c>
      <c r="BH136" s="146">
        <f>IF(N136="sníž. přenesená",J136,0)</f>
        <v>0</v>
      </c>
      <c r="BI136" s="146">
        <f>IF(N136="nulová",J136,0)</f>
        <v>0</v>
      </c>
      <c r="BJ136" s="18" t="s">
        <v>86</v>
      </c>
      <c r="BK136" s="146">
        <f>ROUND(I136*H136,2)</f>
        <v>0</v>
      </c>
      <c r="BL136" s="18" t="s">
        <v>275</v>
      </c>
      <c r="BM136" s="145" t="s">
        <v>2754</v>
      </c>
    </row>
    <row r="137" spans="2:65" s="13" customFormat="1" ht="10.199999999999999" x14ac:dyDescent="0.2">
      <c r="B137" s="158"/>
      <c r="D137" s="152" t="s">
        <v>178</v>
      </c>
      <c r="F137" s="160" t="s">
        <v>2755</v>
      </c>
      <c r="H137" s="161">
        <v>115.5</v>
      </c>
      <c r="I137" s="162"/>
      <c r="L137" s="158"/>
      <c r="M137" s="163"/>
      <c r="T137" s="164"/>
      <c r="AT137" s="159" t="s">
        <v>178</v>
      </c>
      <c r="AU137" s="159" t="s">
        <v>88</v>
      </c>
      <c r="AV137" s="13" t="s">
        <v>88</v>
      </c>
      <c r="AW137" s="13" t="s">
        <v>4</v>
      </c>
      <c r="AX137" s="13" t="s">
        <v>86</v>
      </c>
      <c r="AY137" s="159" t="s">
        <v>167</v>
      </c>
    </row>
    <row r="138" spans="2:65" s="1" customFormat="1" ht="24.15" customHeight="1" x14ac:dyDescent="0.2">
      <c r="B138" s="133"/>
      <c r="C138" s="134" t="s">
        <v>242</v>
      </c>
      <c r="D138" s="134" t="s">
        <v>169</v>
      </c>
      <c r="E138" s="135" t="s">
        <v>2756</v>
      </c>
      <c r="F138" s="136" t="s">
        <v>2757</v>
      </c>
      <c r="G138" s="137" t="s">
        <v>254</v>
      </c>
      <c r="H138" s="138">
        <v>50</v>
      </c>
      <c r="I138" s="139"/>
      <c r="J138" s="140">
        <f>ROUND(I138*H138,2)</f>
        <v>0</v>
      </c>
      <c r="K138" s="136" t="s">
        <v>173</v>
      </c>
      <c r="L138" s="34"/>
      <c r="M138" s="141" t="s">
        <v>3</v>
      </c>
      <c r="N138" s="142" t="s">
        <v>50</v>
      </c>
      <c r="P138" s="143">
        <f>O138*H138</f>
        <v>0</v>
      </c>
      <c r="Q138" s="143">
        <v>0</v>
      </c>
      <c r="R138" s="143">
        <f>Q138*H138</f>
        <v>0</v>
      </c>
      <c r="S138" s="143">
        <v>0</v>
      </c>
      <c r="T138" s="144">
        <f>S138*H138</f>
        <v>0</v>
      </c>
      <c r="AR138" s="145" t="s">
        <v>275</v>
      </c>
      <c r="AT138" s="145" t="s">
        <v>169</v>
      </c>
      <c r="AU138" s="145" t="s">
        <v>88</v>
      </c>
      <c r="AY138" s="18" t="s">
        <v>167</v>
      </c>
      <c r="BE138" s="146">
        <f>IF(N138="základní",J138,0)</f>
        <v>0</v>
      </c>
      <c r="BF138" s="146">
        <f>IF(N138="snížená",J138,0)</f>
        <v>0</v>
      </c>
      <c r="BG138" s="146">
        <f>IF(N138="zákl. přenesená",J138,0)</f>
        <v>0</v>
      </c>
      <c r="BH138" s="146">
        <f>IF(N138="sníž. přenesená",J138,0)</f>
        <v>0</v>
      </c>
      <c r="BI138" s="146">
        <f>IF(N138="nulová",J138,0)</f>
        <v>0</v>
      </c>
      <c r="BJ138" s="18" t="s">
        <v>86</v>
      </c>
      <c r="BK138" s="146">
        <f>ROUND(I138*H138,2)</f>
        <v>0</v>
      </c>
      <c r="BL138" s="18" t="s">
        <v>275</v>
      </c>
      <c r="BM138" s="145" t="s">
        <v>2758</v>
      </c>
    </row>
    <row r="139" spans="2:65" s="1" customFormat="1" ht="10.199999999999999" x14ac:dyDescent="0.2">
      <c r="B139" s="34"/>
      <c r="D139" s="147" t="s">
        <v>176</v>
      </c>
      <c r="F139" s="148" t="s">
        <v>2759</v>
      </c>
      <c r="I139" s="149"/>
      <c r="L139" s="34"/>
      <c r="M139" s="150"/>
      <c r="T139" s="55"/>
      <c r="AT139" s="18" t="s">
        <v>176</v>
      </c>
      <c r="AU139" s="18" t="s">
        <v>88</v>
      </c>
    </row>
    <row r="140" spans="2:65" s="12" customFormat="1" ht="10.199999999999999" x14ac:dyDescent="0.2">
      <c r="B140" s="151"/>
      <c r="D140" s="152" t="s">
        <v>178</v>
      </c>
      <c r="E140" s="153" t="s">
        <v>3</v>
      </c>
      <c r="F140" s="154" t="s">
        <v>2749</v>
      </c>
      <c r="H140" s="153" t="s">
        <v>3</v>
      </c>
      <c r="I140" s="155"/>
      <c r="L140" s="151"/>
      <c r="M140" s="156"/>
      <c r="T140" s="157"/>
      <c r="AT140" s="153" t="s">
        <v>178</v>
      </c>
      <c r="AU140" s="153" t="s">
        <v>88</v>
      </c>
      <c r="AV140" s="12" t="s">
        <v>86</v>
      </c>
      <c r="AW140" s="12" t="s">
        <v>41</v>
      </c>
      <c r="AX140" s="12" t="s">
        <v>79</v>
      </c>
      <c r="AY140" s="153" t="s">
        <v>167</v>
      </c>
    </row>
    <row r="141" spans="2:65" s="12" customFormat="1" ht="10.199999999999999" x14ac:dyDescent="0.2">
      <c r="B141" s="151"/>
      <c r="D141" s="152" t="s">
        <v>178</v>
      </c>
      <c r="E141" s="153" t="s">
        <v>3</v>
      </c>
      <c r="F141" s="154" t="s">
        <v>2750</v>
      </c>
      <c r="H141" s="153" t="s">
        <v>3</v>
      </c>
      <c r="I141" s="155"/>
      <c r="L141" s="151"/>
      <c r="M141" s="156"/>
      <c r="T141" s="157"/>
      <c r="AT141" s="153" t="s">
        <v>178</v>
      </c>
      <c r="AU141" s="153" t="s">
        <v>88</v>
      </c>
      <c r="AV141" s="12" t="s">
        <v>86</v>
      </c>
      <c r="AW141" s="12" t="s">
        <v>41</v>
      </c>
      <c r="AX141" s="12" t="s">
        <v>79</v>
      </c>
      <c r="AY141" s="153" t="s">
        <v>167</v>
      </c>
    </row>
    <row r="142" spans="2:65" s="13" customFormat="1" ht="10.199999999999999" x14ac:dyDescent="0.2">
      <c r="B142" s="158"/>
      <c r="D142" s="152" t="s">
        <v>178</v>
      </c>
      <c r="E142" s="159" t="s">
        <v>3</v>
      </c>
      <c r="F142" s="160" t="s">
        <v>2760</v>
      </c>
      <c r="H142" s="161">
        <v>50</v>
      </c>
      <c r="I142" s="162"/>
      <c r="L142" s="158"/>
      <c r="M142" s="163"/>
      <c r="T142" s="164"/>
      <c r="AT142" s="159" t="s">
        <v>178</v>
      </c>
      <c r="AU142" s="159" t="s">
        <v>88</v>
      </c>
      <c r="AV142" s="13" t="s">
        <v>88</v>
      </c>
      <c r="AW142" s="13" t="s">
        <v>41</v>
      </c>
      <c r="AX142" s="13" t="s">
        <v>79</v>
      </c>
      <c r="AY142" s="159" t="s">
        <v>167</v>
      </c>
    </row>
    <row r="143" spans="2:65" s="14" customFormat="1" ht="10.199999999999999" x14ac:dyDescent="0.2">
      <c r="B143" s="165"/>
      <c r="D143" s="152" t="s">
        <v>178</v>
      </c>
      <c r="E143" s="166" t="s">
        <v>3</v>
      </c>
      <c r="F143" s="167" t="s">
        <v>181</v>
      </c>
      <c r="H143" s="168">
        <v>50</v>
      </c>
      <c r="I143" s="169"/>
      <c r="L143" s="165"/>
      <c r="M143" s="170"/>
      <c r="T143" s="171"/>
      <c r="AT143" s="166" t="s">
        <v>178</v>
      </c>
      <c r="AU143" s="166" t="s">
        <v>88</v>
      </c>
      <c r="AV143" s="14" t="s">
        <v>174</v>
      </c>
      <c r="AW143" s="14" t="s">
        <v>41</v>
      </c>
      <c r="AX143" s="14" t="s">
        <v>86</v>
      </c>
      <c r="AY143" s="166" t="s">
        <v>167</v>
      </c>
    </row>
    <row r="144" spans="2:65" s="1" customFormat="1" ht="16.5" customHeight="1" x14ac:dyDescent="0.2">
      <c r="B144" s="133"/>
      <c r="C144" s="183" t="s">
        <v>22</v>
      </c>
      <c r="D144" s="183" t="s">
        <v>754</v>
      </c>
      <c r="E144" s="184" t="s">
        <v>2752</v>
      </c>
      <c r="F144" s="185" t="s">
        <v>2753</v>
      </c>
      <c r="G144" s="186" t="s">
        <v>254</v>
      </c>
      <c r="H144" s="187">
        <v>52.5</v>
      </c>
      <c r="I144" s="188"/>
      <c r="J144" s="189">
        <f>ROUND(I144*H144,2)</f>
        <v>0</v>
      </c>
      <c r="K144" s="185" t="s">
        <v>173</v>
      </c>
      <c r="L144" s="190"/>
      <c r="M144" s="191" t="s">
        <v>3</v>
      </c>
      <c r="N144" s="192" t="s">
        <v>50</v>
      </c>
      <c r="P144" s="143">
        <f>O144*H144</f>
        <v>0</v>
      </c>
      <c r="Q144" s="143">
        <v>1E-4</v>
      </c>
      <c r="R144" s="143">
        <f>Q144*H144</f>
        <v>5.2500000000000003E-3</v>
      </c>
      <c r="S144" s="143">
        <v>0</v>
      </c>
      <c r="T144" s="144">
        <f>S144*H144</f>
        <v>0</v>
      </c>
      <c r="AR144" s="145" t="s">
        <v>399</v>
      </c>
      <c r="AT144" s="145" t="s">
        <v>754</v>
      </c>
      <c r="AU144" s="145" t="s">
        <v>88</v>
      </c>
      <c r="AY144" s="18" t="s">
        <v>167</v>
      </c>
      <c r="BE144" s="146">
        <f>IF(N144="základní",J144,0)</f>
        <v>0</v>
      </c>
      <c r="BF144" s="146">
        <f>IF(N144="snížená",J144,0)</f>
        <v>0</v>
      </c>
      <c r="BG144" s="146">
        <f>IF(N144="zákl. přenesená",J144,0)</f>
        <v>0</v>
      </c>
      <c r="BH144" s="146">
        <f>IF(N144="sníž. přenesená",J144,0)</f>
        <v>0</v>
      </c>
      <c r="BI144" s="146">
        <f>IF(N144="nulová",J144,0)</f>
        <v>0</v>
      </c>
      <c r="BJ144" s="18" t="s">
        <v>86</v>
      </c>
      <c r="BK144" s="146">
        <f>ROUND(I144*H144,2)</f>
        <v>0</v>
      </c>
      <c r="BL144" s="18" t="s">
        <v>275</v>
      </c>
      <c r="BM144" s="145" t="s">
        <v>2761</v>
      </c>
    </row>
    <row r="145" spans="2:65" s="13" customFormat="1" ht="10.199999999999999" x14ac:dyDescent="0.2">
      <c r="B145" s="158"/>
      <c r="D145" s="152" t="s">
        <v>178</v>
      </c>
      <c r="F145" s="160" t="s">
        <v>2762</v>
      </c>
      <c r="H145" s="161">
        <v>52.5</v>
      </c>
      <c r="I145" s="162"/>
      <c r="L145" s="158"/>
      <c r="M145" s="163"/>
      <c r="T145" s="164"/>
      <c r="AT145" s="159" t="s">
        <v>178</v>
      </c>
      <c r="AU145" s="159" t="s">
        <v>88</v>
      </c>
      <c r="AV145" s="13" t="s">
        <v>88</v>
      </c>
      <c r="AW145" s="13" t="s">
        <v>4</v>
      </c>
      <c r="AX145" s="13" t="s">
        <v>86</v>
      </c>
      <c r="AY145" s="159" t="s">
        <v>167</v>
      </c>
    </row>
    <row r="146" spans="2:65" s="1" customFormat="1" ht="24.15" customHeight="1" x14ac:dyDescent="0.2">
      <c r="B146" s="133"/>
      <c r="C146" s="134" t="s">
        <v>9</v>
      </c>
      <c r="D146" s="134" t="s">
        <v>169</v>
      </c>
      <c r="E146" s="135" t="s">
        <v>2763</v>
      </c>
      <c r="F146" s="136" t="s">
        <v>2764</v>
      </c>
      <c r="G146" s="137" t="s">
        <v>245</v>
      </c>
      <c r="H146" s="138">
        <v>125</v>
      </c>
      <c r="I146" s="139"/>
      <c r="J146" s="140">
        <f>ROUND(I146*H146,2)</f>
        <v>0</v>
      </c>
      <c r="K146" s="136" t="s">
        <v>173</v>
      </c>
      <c r="L146" s="34"/>
      <c r="M146" s="141" t="s">
        <v>3</v>
      </c>
      <c r="N146" s="142" t="s">
        <v>50</v>
      </c>
      <c r="P146" s="143">
        <f>O146*H146</f>
        <v>0</v>
      </c>
      <c r="Q146" s="143">
        <v>0</v>
      </c>
      <c r="R146" s="143">
        <f>Q146*H146</f>
        <v>0</v>
      </c>
      <c r="S146" s="143">
        <v>0</v>
      </c>
      <c r="T146" s="144">
        <f>S146*H146</f>
        <v>0</v>
      </c>
      <c r="AR146" s="145" t="s">
        <v>275</v>
      </c>
      <c r="AT146" s="145" t="s">
        <v>169</v>
      </c>
      <c r="AU146" s="145" t="s">
        <v>88</v>
      </c>
      <c r="AY146" s="18" t="s">
        <v>167</v>
      </c>
      <c r="BE146" s="146">
        <f>IF(N146="základní",J146,0)</f>
        <v>0</v>
      </c>
      <c r="BF146" s="146">
        <f>IF(N146="snížená",J146,0)</f>
        <v>0</v>
      </c>
      <c r="BG146" s="146">
        <f>IF(N146="zákl. přenesená",J146,0)</f>
        <v>0</v>
      </c>
      <c r="BH146" s="146">
        <f>IF(N146="sníž. přenesená",J146,0)</f>
        <v>0</v>
      </c>
      <c r="BI146" s="146">
        <f>IF(N146="nulová",J146,0)</f>
        <v>0</v>
      </c>
      <c r="BJ146" s="18" t="s">
        <v>86</v>
      </c>
      <c r="BK146" s="146">
        <f>ROUND(I146*H146,2)</f>
        <v>0</v>
      </c>
      <c r="BL146" s="18" t="s">
        <v>275</v>
      </c>
      <c r="BM146" s="145" t="s">
        <v>2765</v>
      </c>
    </row>
    <row r="147" spans="2:65" s="1" customFormat="1" ht="10.199999999999999" x14ac:dyDescent="0.2">
      <c r="B147" s="34"/>
      <c r="D147" s="147" t="s">
        <v>176</v>
      </c>
      <c r="F147" s="148" t="s">
        <v>2766</v>
      </c>
      <c r="I147" s="149"/>
      <c r="L147" s="34"/>
      <c r="M147" s="150"/>
      <c r="T147" s="55"/>
      <c r="AT147" s="18" t="s">
        <v>176</v>
      </c>
      <c r="AU147" s="18" t="s">
        <v>88</v>
      </c>
    </row>
    <row r="148" spans="2:65" s="1" customFormat="1" ht="16.5" customHeight="1" x14ac:dyDescent="0.2">
      <c r="B148" s="133"/>
      <c r="C148" s="183" t="s">
        <v>258</v>
      </c>
      <c r="D148" s="183" t="s">
        <v>754</v>
      </c>
      <c r="E148" s="184" t="s">
        <v>2767</v>
      </c>
      <c r="F148" s="185" t="s">
        <v>2768</v>
      </c>
      <c r="G148" s="186" t="s">
        <v>245</v>
      </c>
      <c r="H148" s="187">
        <v>125</v>
      </c>
      <c r="I148" s="188"/>
      <c r="J148" s="189">
        <f>ROUND(I148*H148,2)</f>
        <v>0</v>
      </c>
      <c r="K148" s="185" t="s">
        <v>173</v>
      </c>
      <c r="L148" s="190"/>
      <c r="M148" s="191" t="s">
        <v>3</v>
      </c>
      <c r="N148" s="192" t="s">
        <v>50</v>
      </c>
      <c r="P148" s="143">
        <f>O148*H148</f>
        <v>0</v>
      </c>
      <c r="Q148" s="143">
        <v>5.0000000000000002E-5</v>
      </c>
      <c r="R148" s="143">
        <f>Q148*H148</f>
        <v>6.2500000000000003E-3</v>
      </c>
      <c r="S148" s="143">
        <v>0</v>
      </c>
      <c r="T148" s="144">
        <f>S148*H148</f>
        <v>0</v>
      </c>
      <c r="AR148" s="145" t="s">
        <v>399</v>
      </c>
      <c r="AT148" s="145" t="s">
        <v>754</v>
      </c>
      <c r="AU148" s="145" t="s">
        <v>88</v>
      </c>
      <c r="AY148" s="18" t="s">
        <v>167</v>
      </c>
      <c r="BE148" s="146">
        <f>IF(N148="základní",J148,0)</f>
        <v>0</v>
      </c>
      <c r="BF148" s="146">
        <f>IF(N148="snížená",J148,0)</f>
        <v>0</v>
      </c>
      <c r="BG148" s="146">
        <f>IF(N148="zákl. přenesená",J148,0)</f>
        <v>0</v>
      </c>
      <c r="BH148" s="146">
        <f>IF(N148="sníž. přenesená",J148,0)</f>
        <v>0</v>
      </c>
      <c r="BI148" s="146">
        <f>IF(N148="nulová",J148,0)</f>
        <v>0</v>
      </c>
      <c r="BJ148" s="18" t="s">
        <v>86</v>
      </c>
      <c r="BK148" s="146">
        <f>ROUND(I148*H148,2)</f>
        <v>0</v>
      </c>
      <c r="BL148" s="18" t="s">
        <v>275</v>
      </c>
      <c r="BM148" s="145" t="s">
        <v>2769</v>
      </c>
    </row>
    <row r="149" spans="2:65" s="12" customFormat="1" ht="10.199999999999999" x14ac:dyDescent="0.2">
      <c r="B149" s="151"/>
      <c r="D149" s="152" t="s">
        <v>178</v>
      </c>
      <c r="E149" s="153" t="s">
        <v>3</v>
      </c>
      <c r="F149" s="154" t="s">
        <v>2723</v>
      </c>
      <c r="H149" s="153" t="s">
        <v>3</v>
      </c>
      <c r="I149" s="155"/>
      <c r="L149" s="151"/>
      <c r="M149" s="156"/>
      <c r="T149" s="157"/>
      <c r="AT149" s="153" t="s">
        <v>178</v>
      </c>
      <c r="AU149" s="153" t="s">
        <v>88</v>
      </c>
      <c r="AV149" s="12" t="s">
        <v>86</v>
      </c>
      <c r="AW149" s="12" t="s">
        <v>41</v>
      </c>
      <c r="AX149" s="12" t="s">
        <v>79</v>
      </c>
      <c r="AY149" s="153" t="s">
        <v>167</v>
      </c>
    </row>
    <row r="150" spans="2:65" s="13" customFormat="1" ht="10.199999999999999" x14ac:dyDescent="0.2">
      <c r="B150" s="158"/>
      <c r="D150" s="152" t="s">
        <v>178</v>
      </c>
      <c r="E150" s="159" t="s">
        <v>3</v>
      </c>
      <c r="F150" s="160" t="s">
        <v>1319</v>
      </c>
      <c r="H150" s="161">
        <v>110</v>
      </c>
      <c r="I150" s="162"/>
      <c r="L150" s="158"/>
      <c r="M150" s="163"/>
      <c r="T150" s="164"/>
      <c r="AT150" s="159" t="s">
        <v>178</v>
      </c>
      <c r="AU150" s="159" t="s">
        <v>88</v>
      </c>
      <c r="AV150" s="13" t="s">
        <v>88</v>
      </c>
      <c r="AW150" s="13" t="s">
        <v>41</v>
      </c>
      <c r="AX150" s="13" t="s">
        <v>79</v>
      </c>
      <c r="AY150" s="159" t="s">
        <v>167</v>
      </c>
    </row>
    <row r="151" spans="2:65" s="12" customFormat="1" ht="10.199999999999999" x14ac:dyDescent="0.2">
      <c r="B151" s="151"/>
      <c r="D151" s="152" t="s">
        <v>178</v>
      </c>
      <c r="E151" s="153" t="s">
        <v>3</v>
      </c>
      <c r="F151" s="154" t="s">
        <v>2730</v>
      </c>
      <c r="H151" s="153" t="s">
        <v>3</v>
      </c>
      <c r="I151" s="155"/>
      <c r="L151" s="151"/>
      <c r="M151" s="156"/>
      <c r="T151" s="157"/>
      <c r="AT151" s="153" t="s">
        <v>178</v>
      </c>
      <c r="AU151" s="153" t="s">
        <v>88</v>
      </c>
      <c r="AV151" s="12" t="s">
        <v>86</v>
      </c>
      <c r="AW151" s="12" t="s">
        <v>41</v>
      </c>
      <c r="AX151" s="12" t="s">
        <v>79</v>
      </c>
      <c r="AY151" s="153" t="s">
        <v>167</v>
      </c>
    </row>
    <row r="152" spans="2:65" s="13" customFormat="1" ht="10.199999999999999" x14ac:dyDescent="0.2">
      <c r="B152" s="158"/>
      <c r="D152" s="152" t="s">
        <v>178</v>
      </c>
      <c r="E152" s="159" t="s">
        <v>3</v>
      </c>
      <c r="F152" s="160" t="s">
        <v>269</v>
      </c>
      <c r="H152" s="161">
        <v>15</v>
      </c>
      <c r="I152" s="162"/>
      <c r="L152" s="158"/>
      <c r="M152" s="163"/>
      <c r="T152" s="164"/>
      <c r="AT152" s="159" t="s">
        <v>178</v>
      </c>
      <c r="AU152" s="159" t="s">
        <v>88</v>
      </c>
      <c r="AV152" s="13" t="s">
        <v>88</v>
      </c>
      <c r="AW152" s="13" t="s">
        <v>41</v>
      </c>
      <c r="AX152" s="13" t="s">
        <v>79</v>
      </c>
      <c r="AY152" s="159" t="s">
        <v>167</v>
      </c>
    </row>
    <row r="153" spans="2:65" s="14" customFormat="1" ht="10.199999999999999" x14ac:dyDescent="0.2">
      <c r="B153" s="165"/>
      <c r="D153" s="152" t="s">
        <v>178</v>
      </c>
      <c r="E153" s="166" t="s">
        <v>3</v>
      </c>
      <c r="F153" s="167" t="s">
        <v>181</v>
      </c>
      <c r="H153" s="168">
        <v>125</v>
      </c>
      <c r="I153" s="169"/>
      <c r="L153" s="165"/>
      <c r="M153" s="170"/>
      <c r="T153" s="171"/>
      <c r="AT153" s="166" t="s">
        <v>178</v>
      </c>
      <c r="AU153" s="166" t="s">
        <v>88</v>
      </c>
      <c r="AV153" s="14" t="s">
        <v>174</v>
      </c>
      <c r="AW153" s="14" t="s">
        <v>41</v>
      </c>
      <c r="AX153" s="14" t="s">
        <v>86</v>
      </c>
      <c r="AY153" s="166" t="s">
        <v>167</v>
      </c>
    </row>
    <row r="154" spans="2:65" s="1" customFormat="1" ht="24.15" customHeight="1" x14ac:dyDescent="0.2">
      <c r="B154" s="133"/>
      <c r="C154" s="134" t="s">
        <v>264</v>
      </c>
      <c r="D154" s="134" t="s">
        <v>169</v>
      </c>
      <c r="E154" s="135" t="s">
        <v>2770</v>
      </c>
      <c r="F154" s="136" t="s">
        <v>2771</v>
      </c>
      <c r="G154" s="137" t="s">
        <v>245</v>
      </c>
      <c r="H154" s="138">
        <v>4</v>
      </c>
      <c r="I154" s="139"/>
      <c r="J154" s="140">
        <f>ROUND(I154*H154,2)</f>
        <v>0</v>
      </c>
      <c r="K154" s="136" t="s">
        <v>173</v>
      </c>
      <c r="L154" s="34"/>
      <c r="M154" s="141" t="s">
        <v>3</v>
      </c>
      <c r="N154" s="142" t="s">
        <v>50</v>
      </c>
      <c r="P154" s="143">
        <f>O154*H154</f>
        <v>0</v>
      </c>
      <c r="Q154" s="143">
        <v>0</v>
      </c>
      <c r="R154" s="143">
        <f>Q154*H154</f>
        <v>0</v>
      </c>
      <c r="S154" s="143">
        <v>0</v>
      </c>
      <c r="T154" s="144">
        <f>S154*H154</f>
        <v>0</v>
      </c>
      <c r="AR154" s="145" t="s">
        <v>275</v>
      </c>
      <c r="AT154" s="145" t="s">
        <v>169</v>
      </c>
      <c r="AU154" s="145" t="s">
        <v>88</v>
      </c>
      <c r="AY154" s="18" t="s">
        <v>167</v>
      </c>
      <c r="BE154" s="146">
        <f>IF(N154="základní",J154,0)</f>
        <v>0</v>
      </c>
      <c r="BF154" s="146">
        <f>IF(N154="snížená",J154,0)</f>
        <v>0</v>
      </c>
      <c r="BG154" s="146">
        <f>IF(N154="zákl. přenesená",J154,0)</f>
        <v>0</v>
      </c>
      <c r="BH154" s="146">
        <f>IF(N154="sníž. přenesená",J154,0)</f>
        <v>0</v>
      </c>
      <c r="BI154" s="146">
        <f>IF(N154="nulová",J154,0)</f>
        <v>0</v>
      </c>
      <c r="BJ154" s="18" t="s">
        <v>86</v>
      </c>
      <c r="BK154" s="146">
        <f>ROUND(I154*H154,2)</f>
        <v>0</v>
      </c>
      <c r="BL154" s="18" t="s">
        <v>275</v>
      </c>
      <c r="BM154" s="145" t="s">
        <v>2772</v>
      </c>
    </row>
    <row r="155" spans="2:65" s="1" customFormat="1" ht="10.199999999999999" x14ac:dyDescent="0.2">
      <c r="B155" s="34"/>
      <c r="D155" s="147" t="s">
        <v>176</v>
      </c>
      <c r="F155" s="148" t="s">
        <v>2773</v>
      </c>
      <c r="I155" s="149"/>
      <c r="L155" s="34"/>
      <c r="M155" s="150"/>
      <c r="T155" s="55"/>
      <c r="AT155" s="18" t="s">
        <v>176</v>
      </c>
      <c r="AU155" s="18" t="s">
        <v>88</v>
      </c>
    </row>
    <row r="156" spans="2:65" s="1" customFormat="1" ht="16.5" customHeight="1" x14ac:dyDescent="0.2">
      <c r="B156" s="133"/>
      <c r="C156" s="183" t="s">
        <v>269</v>
      </c>
      <c r="D156" s="183" t="s">
        <v>754</v>
      </c>
      <c r="E156" s="184" t="s">
        <v>2774</v>
      </c>
      <c r="F156" s="185" t="s">
        <v>2775</v>
      </c>
      <c r="G156" s="186" t="s">
        <v>245</v>
      </c>
      <c r="H156" s="187">
        <v>4</v>
      </c>
      <c r="I156" s="188"/>
      <c r="J156" s="189">
        <f>ROUND(I156*H156,2)</f>
        <v>0</v>
      </c>
      <c r="K156" s="185" t="s">
        <v>3</v>
      </c>
      <c r="L156" s="190"/>
      <c r="M156" s="191" t="s">
        <v>3</v>
      </c>
      <c r="N156" s="192" t="s">
        <v>50</v>
      </c>
      <c r="P156" s="143">
        <f>O156*H156</f>
        <v>0</v>
      </c>
      <c r="Q156" s="143">
        <v>2.3000000000000001E-4</v>
      </c>
      <c r="R156" s="143">
        <f>Q156*H156</f>
        <v>9.2000000000000003E-4</v>
      </c>
      <c r="S156" s="143">
        <v>0</v>
      </c>
      <c r="T156" s="144">
        <f>S156*H156</f>
        <v>0</v>
      </c>
      <c r="AR156" s="145" t="s">
        <v>399</v>
      </c>
      <c r="AT156" s="145" t="s">
        <v>754</v>
      </c>
      <c r="AU156" s="145" t="s">
        <v>88</v>
      </c>
      <c r="AY156" s="18" t="s">
        <v>167</v>
      </c>
      <c r="BE156" s="146">
        <f>IF(N156="základní",J156,0)</f>
        <v>0</v>
      </c>
      <c r="BF156" s="146">
        <f>IF(N156="snížená",J156,0)</f>
        <v>0</v>
      </c>
      <c r="BG156" s="146">
        <f>IF(N156="zákl. přenesená",J156,0)</f>
        <v>0</v>
      </c>
      <c r="BH156" s="146">
        <f>IF(N156="sníž. přenesená",J156,0)</f>
        <v>0</v>
      </c>
      <c r="BI156" s="146">
        <f>IF(N156="nulová",J156,0)</f>
        <v>0</v>
      </c>
      <c r="BJ156" s="18" t="s">
        <v>86</v>
      </c>
      <c r="BK156" s="146">
        <f>ROUND(I156*H156,2)</f>
        <v>0</v>
      </c>
      <c r="BL156" s="18" t="s">
        <v>275</v>
      </c>
      <c r="BM156" s="145" t="s">
        <v>2776</v>
      </c>
    </row>
    <row r="157" spans="2:65" s="12" customFormat="1" ht="10.199999999999999" x14ac:dyDescent="0.2">
      <c r="B157" s="151"/>
      <c r="D157" s="152" t="s">
        <v>178</v>
      </c>
      <c r="E157" s="153" t="s">
        <v>3</v>
      </c>
      <c r="F157" s="154" t="s">
        <v>2731</v>
      </c>
      <c r="H157" s="153" t="s">
        <v>3</v>
      </c>
      <c r="I157" s="155"/>
      <c r="L157" s="151"/>
      <c r="M157" s="156"/>
      <c r="T157" s="157"/>
      <c r="AT157" s="153" t="s">
        <v>178</v>
      </c>
      <c r="AU157" s="153" t="s">
        <v>88</v>
      </c>
      <c r="AV157" s="12" t="s">
        <v>86</v>
      </c>
      <c r="AW157" s="12" t="s">
        <v>41</v>
      </c>
      <c r="AX157" s="12" t="s">
        <v>79</v>
      </c>
      <c r="AY157" s="153" t="s">
        <v>167</v>
      </c>
    </row>
    <row r="158" spans="2:65" s="13" customFormat="1" ht="10.199999999999999" x14ac:dyDescent="0.2">
      <c r="B158" s="158"/>
      <c r="D158" s="152" t="s">
        <v>178</v>
      </c>
      <c r="E158" s="159" t="s">
        <v>3</v>
      </c>
      <c r="F158" s="160" t="s">
        <v>174</v>
      </c>
      <c r="H158" s="161">
        <v>4</v>
      </c>
      <c r="I158" s="162"/>
      <c r="L158" s="158"/>
      <c r="M158" s="163"/>
      <c r="T158" s="164"/>
      <c r="AT158" s="159" t="s">
        <v>178</v>
      </c>
      <c r="AU158" s="159" t="s">
        <v>88</v>
      </c>
      <c r="AV158" s="13" t="s">
        <v>88</v>
      </c>
      <c r="AW158" s="13" t="s">
        <v>41</v>
      </c>
      <c r="AX158" s="13" t="s">
        <v>79</v>
      </c>
      <c r="AY158" s="159" t="s">
        <v>167</v>
      </c>
    </row>
    <row r="159" spans="2:65" s="14" customFormat="1" ht="10.199999999999999" x14ac:dyDescent="0.2">
      <c r="B159" s="165"/>
      <c r="D159" s="152" t="s">
        <v>178</v>
      </c>
      <c r="E159" s="166" t="s">
        <v>3</v>
      </c>
      <c r="F159" s="167" t="s">
        <v>181</v>
      </c>
      <c r="H159" s="168">
        <v>4</v>
      </c>
      <c r="I159" s="169"/>
      <c r="L159" s="165"/>
      <c r="M159" s="170"/>
      <c r="T159" s="171"/>
      <c r="AT159" s="166" t="s">
        <v>178</v>
      </c>
      <c r="AU159" s="166" t="s">
        <v>88</v>
      </c>
      <c r="AV159" s="14" t="s">
        <v>174</v>
      </c>
      <c r="AW159" s="14" t="s">
        <v>41</v>
      </c>
      <c r="AX159" s="14" t="s">
        <v>86</v>
      </c>
      <c r="AY159" s="166" t="s">
        <v>167</v>
      </c>
    </row>
    <row r="160" spans="2:65" s="1" customFormat="1" ht="24.15" customHeight="1" x14ac:dyDescent="0.2">
      <c r="B160" s="133"/>
      <c r="C160" s="134" t="s">
        <v>275</v>
      </c>
      <c r="D160" s="134" t="s">
        <v>169</v>
      </c>
      <c r="E160" s="135" t="s">
        <v>2777</v>
      </c>
      <c r="F160" s="136" t="s">
        <v>2778</v>
      </c>
      <c r="G160" s="137" t="s">
        <v>245</v>
      </c>
      <c r="H160" s="138">
        <v>35</v>
      </c>
      <c r="I160" s="139"/>
      <c r="J160" s="140">
        <f>ROUND(I160*H160,2)</f>
        <v>0</v>
      </c>
      <c r="K160" s="136" t="s">
        <v>173</v>
      </c>
      <c r="L160" s="34"/>
      <c r="M160" s="141" t="s">
        <v>3</v>
      </c>
      <c r="N160" s="142" t="s">
        <v>50</v>
      </c>
      <c r="P160" s="143">
        <f>O160*H160</f>
        <v>0</v>
      </c>
      <c r="Q160" s="143">
        <v>0</v>
      </c>
      <c r="R160" s="143">
        <f>Q160*H160</f>
        <v>0</v>
      </c>
      <c r="S160" s="143">
        <v>0</v>
      </c>
      <c r="T160" s="144">
        <f>S160*H160</f>
        <v>0</v>
      </c>
      <c r="AR160" s="145" t="s">
        <v>275</v>
      </c>
      <c r="AT160" s="145" t="s">
        <v>169</v>
      </c>
      <c r="AU160" s="145" t="s">
        <v>88</v>
      </c>
      <c r="AY160" s="18" t="s">
        <v>167</v>
      </c>
      <c r="BE160" s="146">
        <f>IF(N160="základní",J160,0)</f>
        <v>0</v>
      </c>
      <c r="BF160" s="146">
        <f>IF(N160="snížená",J160,0)</f>
        <v>0</v>
      </c>
      <c r="BG160" s="146">
        <f>IF(N160="zákl. přenesená",J160,0)</f>
        <v>0</v>
      </c>
      <c r="BH160" s="146">
        <f>IF(N160="sníž. přenesená",J160,0)</f>
        <v>0</v>
      </c>
      <c r="BI160" s="146">
        <f>IF(N160="nulová",J160,0)</f>
        <v>0</v>
      </c>
      <c r="BJ160" s="18" t="s">
        <v>86</v>
      </c>
      <c r="BK160" s="146">
        <f>ROUND(I160*H160,2)</f>
        <v>0</v>
      </c>
      <c r="BL160" s="18" t="s">
        <v>275</v>
      </c>
      <c r="BM160" s="145" t="s">
        <v>2779</v>
      </c>
    </row>
    <row r="161" spans="2:65" s="1" customFormat="1" ht="10.199999999999999" x14ac:dyDescent="0.2">
      <c r="B161" s="34"/>
      <c r="D161" s="147" t="s">
        <v>176</v>
      </c>
      <c r="F161" s="148" t="s">
        <v>2780</v>
      </c>
      <c r="I161" s="149"/>
      <c r="L161" s="34"/>
      <c r="M161" s="150"/>
      <c r="T161" s="55"/>
      <c r="AT161" s="18" t="s">
        <v>176</v>
      </c>
      <c r="AU161" s="18" t="s">
        <v>88</v>
      </c>
    </row>
    <row r="162" spans="2:65" s="1" customFormat="1" ht="16.5" customHeight="1" x14ac:dyDescent="0.2">
      <c r="B162" s="133"/>
      <c r="C162" s="183" t="s">
        <v>283</v>
      </c>
      <c r="D162" s="183" t="s">
        <v>754</v>
      </c>
      <c r="E162" s="184" t="s">
        <v>2781</v>
      </c>
      <c r="F162" s="185" t="s">
        <v>2782</v>
      </c>
      <c r="G162" s="186" t="s">
        <v>245</v>
      </c>
      <c r="H162" s="187">
        <v>25</v>
      </c>
      <c r="I162" s="188"/>
      <c r="J162" s="189">
        <f>ROUND(I162*H162,2)</f>
        <v>0</v>
      </c>
      <c r="K162" s="185" t="s">
        <v>173</v>
      </c>
      <c r="L162" s="190"/>
      <c r="M162" s="191" t="s">
        <v>3</v>
      </c>
      <c r="N162" s="192" t="s">
        <v>50</v>
      </c>
      <c r="P162" s="143">
        <f>O162*H162</f>
        <v>0</v>
      </c>
      <c r="Q162" s="143">
        <v>9.0000000000000006E-5</v>
      </c>
      <c r="R162" s="143">
        <f>Q162*H162</f>
        <v>2.2500000000000003E-3</v>
      </c>
      <c r="S162" s="143">
        <v>0</v>
      </c>
      <c r="T162" s="144">
        <f>S162*H162</f>
        <v>0</v>
      </c>
      <c r="AR162" s="145" t="s">
        <v>399</v>
      </c>
      <c r="AT162" s="145" t="s">
        <v>754</v>
      </c>
      <c r="AU162" s="145" t="s">
        <v>88</v>
      </c>
      <c r="AY162" s="18" t="s">
        <v>167</v>
      </c>
      <c r="BE162" s="146">
        <f>IF(N162="základní",J162,0)</f>
        <v>0</v>
      </c>
      <c r="BF162" s="146">
        <f>IF(N162="snížená",J162,0)</f>
        <v>0</v>
      </c>
      <c r="BG162" s="146">
        <f>IF(N162="zákl. přenesená",J162,0)</f>
        <v>0</v>
      </c>
      <c r="BH162" s="146">
        <f>IF(N162="sníž. přenesená",J162,0)</f>
        <v>0</v>
      </c>
      <c r="BI162" s="146">
        <f>IF(N162="nulová",J162,0)</f>
        <v>0</v>
      </c>
      <c r="BJ162" s="18" t="s">
        <v>86</v>
      </c>
      <c r="BK162" s="146">
        <f>ROUND(I162*H162,2)</f>
        <v>0</v>
      </c>
      <c r="BL162" s="18" t="s">
        <v>275</v>
      </c>
      <c r="BM162" s="145" t="s">
        <v>2783</v>
      </c>
    </row>
    <row r="163" spans="2:65" s="12" customFormat="1" ht="10.199999999999999" x14ac:dyDescent="0.2">
      <c r="B163" s="151"/>
      <c r="D163" s="152" t="s">
        <v>178</v>
      </c>
      <c r="E163" s="153" t="s">
        <v>3</v>
      </c>
      <c r="F163" s="154" t="s">
        <v>2724</v>
      </c>
      <c r="H163" s="153" t="s">
        <v>3</v>
      </c>
      <c r="I163" s="155"/>
      <c r="L163" s="151"/>
      <c r="M163" s="156"/>
      <c r="T163" s="157"/>
      <c r="AT163" s="153" t="s">
        <v>178</v>
      </c>
      <c r="AU163" s="153" t="s">
        <v>88</v>
      </c>
      <c r="AV163" s="12" t="s">
        <v>86</v>
      </c>
      <c r="AW163" s="12" t="s">
        <v>41</v>
      </c>
      <c r="AX163" s="12" t="s">
        <v>79</v>
      </c>
      <c r="AY163" s="153" t="s">
        <v>167</v>
      </c>
    </row>
    <row r="164" spans="2:65" s="13" customFormat="1" ht="10.199999999999999" x14ac:dyDescent="0.2">
      <c r="B164" s="158"/>
      <c r="D164" s="152" t="s">
        <v>178</v>
      </c>
      <c r="E164" s="159" t="s">
        <v>3</v>
      </c>
      <c r="F164" s="160" t="s">
        <v>357</v>
      </c>
      <c r="H164" s="161">
        <v>25</v>
      </c>
      <c r="I164" s="162"/>
      <c r="L164" s="158"/>
      <c r="M164" s="163"/>
      <c r="T164" s="164"/>
      <c r="AT164" s="159" t="s">
        <v>178</v>
      </c>
      <c r="AU164" s="159" t="s">
        <v>88</v>
      </c>
      <c r="AV164" s="13" t="s">
        <v>88</v>
      </c>
      <c r="AW164" s="13" t="s">
        <v>41</v>
      </c>
      <c r="AX164" s="13" t="s">
        <v>79</v>
      </c>
      <c r="AY164" s="159" t="s">
        <v>167</v>
      </c>
    </row>
    <row r="165" spans="2:65" s="14" customFormat="1" ht="10.199999999999999" x14ac:dyDescent="0.2">
      <c r="B165" s="165"/>
      <c r="D165" s="152" t="s">
        <v>178</v>
      </c>
      <c r="E165" s="166" t="s">
        <v>3</v>
      </c>
      <c r="F165" s="167" t="s">
        <v>181</v>
      </c>
      <c r="H165" s="168">
        <v>25</v>
      </c>
      <c r="I165" s="169"/>
      <c r="L165" s="165"/>
      <c r="M165" s="170"/>
      <c r="T165" s="171"/>
      <c r="AT165" s="166" t="s">
        <v>178</v>
      </c>
      <c r="AU165" s="166" t="s">
        <v>88</v>
      </c>
      <c r="AV165" s="14" t="s">
        <v>174</v>
      </c>
      <c r="AW165" s="14" t="s">
        <v>41</v>
      </c>
      <c r="AX165" s="14" t="s">
        <v>86</v>
      </c>
      <c r="AY165" s="166" t="s">
        <v>167</v>
      </c>
    </row>
    <row r="166" spans="2:65" s="1" customFormat="1" ht="16.5" customHeight="1" x14ac:dyDescent="0.2">
      <c r="B166" s="133"/>
      <c r="C166" s="183" t="s">
        <v>290</v>
      </c>
      <c r="D166" s="183" t="s">
        <v>754</v>
      </c>
      <c r="E166" s="184" t="s">
        <v>2784</v>
      </c>
      <c r="F166" s="185" t="s">
        <v>2785</v>
      </c>
      <c r="G166" s="186" t="s">
        <v>245</v>
      </c>
      <c r="H166" s="187">
        <v>10</v>
      </c>
      <c r="I166" s="188"/>
      <c r="J166" s="189">
        <f>ROUND(I166*H166,2)</f>
        <v>0</v>
      </c>
      <c r="K166" s="185" t="s">
        <v>173</v>
      </c>
      <c r="L166" s="190"/>
      <c r="M166" s="191" t="s">
        <v>3</v>
      </c>
      <c r="N166" s="192" t="s">
        <v>50</v>
      </c>
      <c r="P166" s="143">
        <f>O166*H166</f>
        <v>0</v>
      </c>
      <c r="Q166" s="143">
        <v>1.9000000000000001E-4</v>
      </c>
      <c r="R166" s="143">
        <f>Q166*H166</f>
        <v>1.9000000000000002E-3</v>
      </c>
      <c r="S166" s="143">
        <v>0</v>
      </c>
      <c r="T166" s="144">
        <f>S166*H166</f>
        <v>0</v>
      </c>
      <c r="AR166" s="145" t="s">
        <v>399</v>
      </c>
      <c r="AT166" s="145" t="s">
        <v>754</v>
      </c>
      <c r="AU166" s="145" t="s">
        <v>88</v>
      </c>
      <c r="AY166" s="18" t="s">
        <v>167</v>
      </c>
      <c r="BE166" s="146">
        <f>IF(N166="základní",J166,0)</f>
        <v>0</v>
      </c>
      <c r="BF166" s="146">
        <f>IF(N166="snížená",J166,0)</f>
        <v>0</v>
      </c>
      <c r="BG166" s="146">
        <f>IF(N166="zákl. přenesená",J166,0)</f>
        <v>0</v>
      </c>
      <c r="BH166" s="146">
        <f>IF(N166="sníž. přenesená",J166,0)</f>
        <v>0</v>
      </c>
      <c r="BI166" s="146">
        <f>IF(N166="nulová",J166,0)</f>
        <v>0</v>
      </c>
      <c r="BJ166" s="18" t="s">
        <v>86</v>
      </c>
      <c r="BK166" s="146">
        <f>ROUND(I166*H166,2)</f>
        <v>0</v>
      </c>
      <c r="BL166" s="18" t="s">
        <v>275</v>
      </c>
      <c r="BM166" s="145" t="s">
        <v>2786</v>
      </c>
    </row>
    <row r="167" spans="2:65" s="12" customFormat="1" ht="10.199999999999999" x14ac:dyDescent="0.2">
      <c r="B167" s="151"/>
      <c r="D167" s="152" t="s">
        <v>178</v>
      </c>
      <c r="E167" s="153" t="s">
        <v>3</v>
      </c>
      <c r="F167" s="154" t="s">
        <v>2725</v>
      </c>
      <c r="H167" s="153" t="s">
        <v>3</v>
      </c>
      <c r="I167" s="155"/>
      <c r="L167" s="151"/>
      <c r="M167" s="156"/>
      <c r="T167" s="157"/>
      <c r="AT167" s="153" t="s">
        <v>178</v>
      </c>
      <c r="AU167" s="153" t="s">
        <v>88</v>
      </c>
      <c r="AV167" s="12" t="s">
        <v>86</v>
      </c>
      <c r="AW167" s="12" t="s">
        <v>41</v>
      </c>
      <c r="AX167" s="12" t="s">
        <v>79</v>
      </c>
      <c r="AY167" s="153" t="s">
        <v>167</v>
      </c>
    </row>
    <row r="168" spans="2:65" s="13" customFormat="1" ht="10.199999999999999" x14ac:dyDescent="0.2">
      <c r="B168" s="158"/>
      <c r="D168" s="152" t="s">
        <v>178</v>
      </c>
      <c r="E168" s="159" t="s">
        <v>3</v>
      </c>
      <c r="F168" s="160" t="s">
        <v>242</v>
      </c>
      <c r="H168" s="161">
        <v>10</v>
      </c>
      <c r="I168" s="162"/>
      <c r="L168" s="158"/>
      <c r="M168" s="163"/>
      <c r="T168" s="164"/>
      <c r="AT168" s="159" t="s">
        <v>178</v>
      </c>
      <c r="AU168" s="159" t="s">
        <v>88</v>
      </c>
      <c r="AV168" s="13" t="s">
        <v>88</v>
      </c>
      <c r="AW168" s="13" t="s">
        <v>41</v>
      </c>
      <c r="AX168" s="13" t="s">
        <v>79</v>
      </c>
      <c r="AY168" s="159" t="s">
        <v>167</v>
      </c>
    </row>
    <row r="169" spans="2:65" s="14" customFormat="1" ht="10.199999999999999" x14ac:dyDescent="0.2">
      <c r="B169" s="165"/>
      <c r="D169" s="152" t="s">
        <v>178</v>
      </c>
      <c r="E169" s="166" t="s">
        <v>3</v>
      </c>
      <c r="F169" s="167" t="s">
        <v>181</v>
      </c>
      <c r="H169" s="168">
        <v>10</v>
      </c>
      <c r="I169" s="169"/>
      <c r="L169" s="165"/>
      <c r="M169" s="170"/>
      <c r="T169" s="171"/>
      <c r="AT169" s="166" t="s">
        <v>178</v>
      </c>
      <c r="AU169" s="166" t="s">
        <v>88</v>
      </c>
      <c r="AV169" s="14" t="s">
        <v>174</v>
      </c>
      <c r="AW169" s="14" t="s">
        <v>41</v>
      </c>
      <c r="AX169" s="14" t="s">
        <v>86</v>
      </c>
      <c r="AY169" s="166" t="s">
        <v>167</v>
      </c>
    </row>
    <row r="170" spans="2:65" s="1" customFormat="1" ht="24.15" customHeight="1" x14ac:dyDescent="0.2">
      <c r="B170" s="133"/>
      <c r="C170" s="134" t="s">
        <v>296</v>
      </c>
      <c r="D170" s="134" t="s">
        <v>169</v>
      </c>
      <c r="E170" s="135" t="s">
        <v>2787</v>
      </c>
      <c r="F170" s="136" t="s">
        <v>2788</v>
      </c>
      <c r="G170" s="137" t="s">
        <v>254</v>
      </c>
      <c r="H170" s="138">
        <v>80</v>
      </c>
      <c r="I170" s="139"/>
      <c r="J170" s="140">
        <f>ROUND(I170*H170,2)</f>
        <v>0</v>
      </c>
      <c r="K170" s="136" t="s">
        <v>173</v>
      </c>
      <c r="L170" s="34"/>
      <c r="M170" s="141" t="s">
        <v>3</v>
      </c>
      <c r="N170" s="142" t="s">
        <v>50</v>
      </c>
      <c r="P170" s="143">
        <f>O170*H170</f>
        <v>0</v>
      </c>
      <c r="Q170" s="143">
        <v>0</v>
      </c>
      <c r="R170" s="143">
        <f>Q170*H170</f>
        <v>0</v>
      </c>
      <c r="S170" s="143">
        <v>0</v>
      </c>
      <c r="T170" s="144">
        <f>S170*H170</f>
        <v>0</v>
      </c>
      <c r="AR170" s="145" t="s">
        <v>275</v>
      </c>
      <c r="AT170" s="145" t="s">
        <v>169</v>
      </c>
      <c r="AU170" s="145" t="s">
        <v>88</v>
      </c>
      <c r="AY170" s="18" t="s">
        <v>167</v>
      </c>
      <c r="BE170" s="146">
        <f>IF(N170="základní",J170,0)</f>
        <v>0</v>
      </c>
      <c r="BF170" s="146">
        <f>IF(N170="snížená",J170,0)</f>
        <v>0</v>
      </c>
      <c r="BG170" s="146">
        <f>IF(N170="zákl. přenesená",J170,0)</f>
        <v>0</v>
      </c>
      <c r="BH170" s="146">
        <f>IF(N170="sníž. přenesená",J170,0)</f>
        <v>0</v>
      </c>
      <c r="BI170" s="146">
        <f>IF(N170="nulová",J170,0)</f>
        <v>0</v>
      </c>
      <c r="BJ170" s="18" t="s">
        <v>86</v>
      </c>
      <c r="BK170" s="146">
        <f>ROUND(I170*H170,2)</f>
        <v>0</v>
      </c>
      <c r="BL170" s="18" t="s">
        <v>275</v>
      </c>
      <c r="BM170" s="145" t="s">
        <v>2789</v>
      </c>
    </row>
    <row r="171" spans="2:65" s="1" customFormat="1" ht="10.199999999999999" x14ac:dyDescent="0.2">
      <c r="B171" s="34"/>
      <c r="D171" s="147" t="s">
        <v>176</v>
      </c>
      <c r="F171" s="148" t="s">
        <v>2790</v>
      </c>
      <c r="I171" s="149"/>
      <c r="L171" s="34"/>
      <c r="M171" s="150"/>
      <c r="T171" s="55"/>
      <c r="AT171" s="18" t="s">
        <v>176</v>
      </c>
      <c r="AU171" s="18" t="s">
        <v>88</v>
      </c>
    </row>
    <row r="172" spans="2:65" s="1" customFormat="1" ht="16.5" customHeight="1" x14ac:dyDescent="0.2">
      <c r="B172" s="133"/>
      <c r="C172" s="183" t="s">
        <v>302</v>
      </c>
      <c r="D172" s="183" t="s">
        <v>754</v>
      </c>
      <c r="E172" s="184" t="s">
        <v>2791</v>
      </c>
      <c r="F172" s="185" t="s">
        <v>2792</v>
      </c>
      <c r="G172" s="186" t="s">
        <v>254</v>
      </c>
      <c r="H172" s="187">
        <v>69</v>
      </c>
      <c r="I172" s="188"/>
      <c r="J172" s="189">
        <f>ROUND(I172*H172,2)</f>
        <v>0</v>
      </c>
      <c r="K172" s="185" t="s">
        <v>173</v>
      </c>
      <c r="L172" s="190"/>
      <c r="M172" s="191" t="s">
        <v>3</v>
      </c>
      <c r="N172" s="192" t="s">
        <v>50</v>
      </c>
      <c r="P172" s="143">
        <f>O172*H172</f>
        <v>0</v>
      </c>
      <c r="Q172" s="143">
        <v>1E-4</v>
      </c>
      <c r="R172" s="143">
        <f>Q172*H172</f>
        <v>6.9000000000000008E-3</v>
      </c>
      <c r="S172" s="143">
        <v>0</v>
      </c>
      <c r="T172" s="144">
        <f>S172*H172</f>
        <v>0</v>
      </c>
      <c r="AR172" s="145" t="s">
        <v>399</v>
      </c>
      <c r="AT172" s="145" t="s">
        <v>754</v>
      </c>
      <c r="AU172" s="145" t="s">
        <v>88</v>
      </c>
      <c r="AY172" s="18" t="s">
        <v>167</v>
      </c>
      <c r="BE172" s="146">
        <f>IF(N172="základní",J172,0)</f>
        <v>0</v>
      </c>
      <c r="BF172" s="146">
        <f>IF(N172="snížená",J172,0)</f>
        <v>0</v>
      </c>
      <c r="BG172" s="146">
        <f>IF(N172="zákl. přenesená",J172,0)</f>
        <v>0</v>
      </c>
      <c r="BH172" s="146">
        <f>IF(N172="sníž. přenesená",J172,0)</f>
        <v>0</v>
      </c>
      <c r="BI172" s="146">
        <f>IF(N172="nulová",J172,0)</f>
        <v>0</v>
      </c>
      <c r="BJ172" s="18" t="s">
        <v>86</v>
      </c>
      <c r="BK172" s="146">
        <f>ROUND(I172*H172,2)</f>
        <v>0</v>
      </c>
      <c r="BL172" s="18" t="s">
        <v>275</v>
      </c>
      <c r="BM172" s="145" t="s">
        <v>2793</v>
      </c>
    </row>
    <row r="173" spans="2:65" s="12" customFormat="1" ht="10.199999999999999" x14ac:dyDescent="0.2">
      <c r="B173" s="151"/>
      <c r="D173" s="152" t="s">
        <v>178</v>
      </c>
      <c r="E173" s="153" t="s">
        <v>3</v>
      </c>
      <c r="F173" s="154" t="s">
        <v>2794</v>
      </c>
      <c r="H173" s="153" t="s">
        <v>3</v>
      </c>
      <c r="I173" s="155"/>
      <c r="L173" s="151"/>
      <c r="M173" s="156"/>
      <c r="T173" s="157"/>
      <c r="AT173" s="153" t="s">
        <v>178</v>
      </c>
      <c r="AU173" s="153" t="s">
        <v>88</v>
      </c>
      <c r="AV173" s="12" t="s">
        <v>86</v>
      </c>
      <c r="AW173" s="12" t="s">
        <v>41</v>
      </c>
      <c r="AX173" s="12" t="s">
        <v>79</v>
      </c>
      <c r="AY173" s="153" t="s">
        <v>167</v>
      </c>
    </row>
    <row r="174" spans="2:65" s="13" customFormat="1" ht="10.199999999999999" x14ac:dyDescent="0.2">
      <c r="B174" s="158"/>
      <c r="D174" s="152" t="s">
        <v>178</v>
      </c>
      <c r="E174" s="159" t="s">
        <v>3</v>
      </c>
      <c r="F174" s="160" t="s">
        <v>2795</v>
      </c>
      <c r="H174" s="161">
        <v>60</v>
      </c>
      <c r="I174" s="162"/>
      <c r="L174" s="158"/>
      <c r="M174" s="163"/>
      <c r="T174" s="164"/>
      <c r="AT174" s="159" t="s">
        <v>178</v>
      </c>
      <c r="AU174" s="159" t="s">
        <v>88</v>
      </c>
      <c r="AV174" s="13" t="s">
        <v>88</v>
      </c>
      <c r="AW174" s="13" t="s">
        <v>41</v>
      </c>
      <c r="AX174" s="13" t="s">
        <v>79</v>
      </c>
      <c r="AY174" s="159" t="s">
        <v>167</v>
      </c>
    </row>
    <row r="175" spans="2:65" s="14" customFormat="1" ht="10.199999999999999" x14ac:dyDescent="0.2">
      <c r="B175" s="165"/>
      <c r="D175" s="152" t="s">
        <v>178</v>
      </c>
      <c r="E175" s="166" t="s">
        <v>3</v>
      </c>
      <c r="F175" s="167" t="s">
        <v>181</v>
      </c>
      <c r="H175" s="168">
        <v>60</v>
      </c>
      <c r="I175" s="169"/>
      <c r="L175" s="165"/>
      <c r="M175" s="170"/>
      <c r="T175" s="171"/>
      <c r="AT175" s="166" t="s">
        <v>178</v>
      </c>
      <c r="AU175" s="166" t="s">
        <v>88</v>
      </c>
      <c r="AV175" s="14" t="s">
        <v>174</v>
      </c>
      <c r="AW175" s="14" t="s">
        <v>41</v>
      </c>
      <c r="AX175" s="14" t="s">
        <v>86</v>
      </c>
      <c r="AY175" s="166" t="s">
        <v>167</v>
      </c>
    </row>
    <row r="176" spans="2:65" s="13" customFormat="1" ht="10.199999999999999" x14ac:dyDescent="0.2">
      <c r="B176" s="158"/>
      <c r="D176" s="152" t="s">
        <v>178</v>
      </c>
      <c r="F176" s="160" t="s">
        <v>2796</v>
      </c>
      <c r="H176" s="161">
        <v>69</v>
      </c>
      <c r="I176" s="162"/>
      <c r="L176" s="158"/>
      <c r="M176" s="163"/>
      <c r="T176" s="164"/>
      <c r="AT176" s="159" t="s">
        <v>178</v>
      </c>
      <c r="AU176" s="159" t="s">
        <v>88</v>
      </c>
      <c r="AV176" s="13" t="s">
        <v>88</v>
      </c>
      <c r="AW176" s="13" t="s">
        <v>4</v>
      </c>
      <c r="AX176" s="13" t="s">
        <v>86</v>
      </c>
      <c r="AY176" s="159" t="s">
        <v>167</v>
      </c>
    </row>
    <row r="177" spans="2:65" s="1" customFormat="1" ht="16.5" customHeight="1" x14ac:dyDescent="0.2">
      <c r="B177" s="133"/>
      <c r="C177" s="183" t="s">
        <v>8</v>
      </c>
      <c r="D177" s="183" t="s">
        <v>754</v>
      </c>
      <c r="E177" s="184" t="s">
        <v>2797</v>
      </c>
      <c r="F177" s="185" t="s">
        <v>2798</v>
      </c>
      <c r="G177" s="186" t="s">
        <v>254</v>
      </c>
      <c r="H177" s="187">
        <v>23</v>
      </c>
      <c r="I177" s="188"/>
      <c r="J177" s="189">
        <f>ROUND(I177*H177,2)</f>
        <v>0</v>
      </c>
      <c r="K177" s="185" t="s">
        <v>3</v>
      </c>
      <c r="L177" s="190"/>
      <c r="M177" s="191" t="s">
        <v>3</v>
      </c>
      <c r="N177" s="192" t="s">
        <v>50</v>
      </c>
      <c r="P177" s="143">
        <f>O177*H177</f>
        <v>0</v>
      </c>
      <c r="Q177" s="143">
        <v>0</v>
      </c>
      <c r="R177" s="143">
        <f>Q177*H177</f>
        <v>0</v>
      </c>
      <c r="S177" s="143">
        <v>0</v>
      </c>
      <c r="T177" s="144">
        <f>S177*H177</f>
        <v>0</v>
      </c>
      <c r="AR177" s="145" t="s">
        <v>399</v>
      </c>
      <c r="AT177" s="145" t="s">
        <v>754</v>
      </c>
      <c r="AU177" s="145" t="s">
        <v>88</v>
      </c>
      <c r="AY177" s="18" t="s">
        <v>167</v>
      </c>
      <c r="BE177" s="146">
        <f>IF(N177="základní",J177,0)</f>
        <v>0</v>
      </c>
      <c r="BF177" s="146">
        <f>IF(N177="snížená",J177,0)</f>
        <v>0</v>
      </c>
      <c r="BG177" s="146">
        <f>IF(N177="zákl. přenesená",J177,0)</f>
        <v>0</v>
      </c>
      <c r="BH177" s="146">
        <f>IF(N177="sníž. přenesená",J177,0)</f>
        <v>0</v>
      </c>
      <c r="BI177" s="146">
        <f>IF(N177="nulová",J177,0)</f>
        <v>0</v>
      </c>
      <c r="BJ177" s="18" t="s">
        <v>86</v>
      </c>
      <c r="BK177" s="146">
        <f>ROUND(I177*H177,2)</f>
        <v>0</v>
      </c>
      <c r="BL177" s="18" t="s">
        <v>275</v>
      </c>
      <c r="BM177" s="145" t="s">
        <v>2799</v>
      </c>
    </row>
    <row r="178" spans="2:65" s="12" customFormat="1" ht="10.199999999999999" x14ac:dyDescent="0.2">
      <c r="B178" s="151"/>
      <c r="D178" s="152" t="s">
        <v>178</v>
      </c>
      <c r="E178" s="153" t="s">
        <v>3</v>
      </c>
      <c r="F178" s="154" t="s">
        <v>2800</v>
      </c>
      <c r="H178" s="153" t="s">
        <v>3</v>
      </c>
      <c r="I178" s="155"/>
      <c r="L178" s="151"/>
      <c r="M178" s="156"/>
      <c r="T178" s="157"/>
      <c r="AT178" s="153" t="s">
        <v>178</v>
      </c>
      <c r="AU178" s="153" t="s">
        <v>88</v>
      </c>
      <c r="AV178" s="12" t="s">
        <v>86</v>
      </c>
      <c r="AW178" s="12" t="s">
        <v>41</v>
      </c>
      <c r="AX178" s="12" t="s">
        <v>79</v>
      </c>
      <c r="AY178" s="153" t="s">
        <v>167</v>
      </c>
    </row>
    <row r="179" spans="2:65" s="13" customFormat="1" ht="10.199999999999999" x14ac:dyDescent="0.2">
      <c r="B179" s="158"/>
      <c r="D179" s="152" t="s">
        <v>178</v>
      </c>
      <c r="E179" s="159" t="s">
        <v>3</v>
      </c>
      <c r="F179" s="160" t="s">
        <v>2801</v>
      </c>
      <c r="H179" s="161">
        <v>10</v>
      </c>
      <c r="I179" s="162"/>
      <c r="L179" s="158"/>
      <c r="M179" s="163"/>
      <c r="T179" s="164"/>
      <c r="AT179" s="159" t="s">
        <v>178</v>
      </c>
      <c r="AU179" s="159" t="s">
        <v>88</v>
      </c>
      <c r="AV179" s="13" t="s">
        <v>88</v>
      </c>
      <c r="AW179" s="13" t="s">
        <v>41</v>
      </c>
      <c r="AX179" s="13" t="s">
        <v>79</v>
      </c>
      <c r="AY179" s="159" t="s">
        <v>167</v>
      </c>
    </row>
    <row r="180" spans="2:65" s="12" customFormat="1" ht="10.199999999999999" x14ac:dyDescent="0.2">
      <c r="B180" s="151"/>
      <c r="D180" s="152" t="s">
        <v>178</v>
      </c>
      <c r="E180" s="153" t="s">
        <v>3</v>
      </c>
      <c r="F180" s="154" t="s">
        <v>2802</v>
      </c>
      <c r="H180" s="153" t="s">
        <v>3</v>
      </c>
      <c r="I180" s="155"/>
      <c r="L180" s="151"/>
      <c r="M180" s="156"/>
      <c r="T180" s="157"/>
      <c r="AT180" s="153" t="s">
        <v>178</v>
      </c>
      <c r="AU180" s="153" t="s">
        <v>88</v>
      </c>
      <c r="AV180" s="12" t="s">
        <v>86</v>
      </c>
      <c r="AW180" s="12" t="s">
        <v>41</v>
      </c>
      <c r="AX180" s="12" t="s">
        <v>79</v>
      </c>
      <c r="AY180" s="153" t="s">
        <v>167</v>
      </c>
    </row>
    <row r="181" spans="2:65" s="13" customFormat="1" ht="10.199999999999999" x14ac:dyDescent="0.2">
      <c r="B181" s="158"/>
      <c r="D181" s="152" t="s">
        <v>178</v>
      </c>
      <c r="E181" s="159" t="s">
        <v>3</v>
      </c>
      <c r="F181" s="160" t="s">
        <v>2801</v>
      </c>
      <c r="H181" s="161">
        <v>10</v>
      </c>
      <c r="I181" s="162"/>
      <c r="L181" s="158"/>
      <c r="M181" s="163"/>
      <c r="T181" s="164"/>
      <c r="AT181" s="159" t="s">
        <v>178</v>
      </c>
      <c r="AU181" s="159" t="s">
        <v>88</v>
      </c>
      <c r="AV181" s="13" t="s">
        <v>88</v>
      </c>
      <c r="AW181" s="13" t="s">
        <v>41</v>
      </c>
      <c r="AX181" s="13" t="s">
        <v>79</v>
      </c>
      <c r="AY181" s="159" t="s">
        <v>167</v>
      </c>
    </row>
    <row r="182" spans="2:65" s="14" customFormat="1" ht="10.199999999999999" x14ac:dyDescent="0.2">
      <c r="B182" s="165"/>
      <c r="D182" s="152" t="s">
        <v>178</v>
      </c>
      <c r="E182" s="166" t="s">
        <v>3</v>
      </c>
      <c r="F182" s="167" t="s">
        <v>181</v>
      </c>
      <c r="H182" s="168">
        <v>20</v>
      </c>
      <c r="I182" s="169"/>
      <c r="L182" s="165"/>
      <c r="M182" s="170"/>
      <c r="T182" s="171"/>
      <c r="AT182" s="166" t="s">
        <v>178</v>
      </c>
      <c r="AU182" s="166" t="s">
        <v>88</v>
      </c>
      <c r="AV182" s="14" t="s">
        <v>174</v>
      </c>
      <c r="AW182" s="14" t="s">
        <v>41</v>
      </c>
      <c r="AX182" s="14" t="s">
        <v>86</v>
      </c>
      <c r="AY182" s="166" t="s">
        <v>167</v>
      </c>
    </row>
    <row r="183" spans="2:65" s="13" customFormat="1" ht="10.199999999999999" x14ac:dyDescent="0.2">
      <c r="B183" s="158"/>
      <c r="D183" s="152" t="s">
        <v>178</v>
      </c>
      <c r="F183" s="160" t="s">
        <v>2803</v>
      </c>
      <c r="H183" s="161">
        <v>23</v>
      </c>
      <c r="I183" s="162"/>
      <c r="L183" s="158"/>
      <c r="M183" s="163"/>
      <c r="T183" s="164"/>
      <c r="AT183" s="159" t="s">
        <v>178</v>
      </c>
      <c r="AU183" s="159" t="s">
        <v>88</v>
      </c>
      <c r="AV183" s="13" t="s">
        <v>88</v>
      </c>
      <c r="AW183" s="13" t="s">
        <v>4</v>
      </c>
      <c r="AX183" s="13" t="s">
        <v>86</v>
      </c>
      <c r="AY183" s="159" t="s">
        <v>167</v>
      </c>
    </row>
    <row r="184" spans="2:65" s="1" customFormat="1" ht="24.15" customHeight="1" x14ac:dyDescent="0.2">
      <c r="B184" s="133"/>
      <c r="C184" s="134" t="s">
        <v>328</v>
      </c>
      <c r="D184" s="134" t="s">
        <v>169</v>
      </c>
      <c r="E184" s="135" t="s">
        <v>2804</v>
      </c>
      <c r="F184" s="136" t="s">
        <v>2805</v>
      </c>
      <c r="G184" s="137" t="s">
        <v>254</v>
      </c>
      <c r="H184" s="138">
        <v>10</v>
      </c>
      <c r="I184" s="139"/>
      <c r="J184" s="140">
        <f>ROUND(I184*H184,2)</f>
        <v>0</v>
      </c>
      <c r="K184" s="136" t="s">
        <v>173</v>
      </c>
      <c r="L184" s="34"/>
      <c r="M184" s="141" t="s">
        <v>3</v>
      </c>
      <c r="N184" s="142" t="s">
        <v>50</v>
      </c>
      <c r="P184" s="143">
        <f>O184*H184</f>
        <v>0</v>
      </c>
      <c r="Q184" s="143">
        <v>0</v>
      </c>
      <c r="R184" s="143">
        <f>Q184*H184</f>
        <v>0</v>
      </c>
      <c r="S184" s="143">
        <v>0</v>
      </c>
      <c r="T184" s="144">
        <f>S184*H184</f>
        <v>0</v>
      </c>
      <c r="AR184" s="145" t="s">
        <v>275</v>
      </c>
      <c r="AT184" s="145" t="s">
        <v>169</v>
      </c>
      <c r="AU184" s="145" t="s">
        <v>88</v>
      </c>
      <c r="AY184" s="18" t="s">
        <v>167</v>
      </c>
      <c r="BE184" s="146">
        <f>IF(N184="základní",J184,0)</f>
        <v>0</v>
      </c>
      <c r="BF184" s="146">
        <f>IF(N184="snížená",J184,0)</f>
        <v>0</v>
      </c>
      <c r="BG184" s="146">
        <f>IF(N184="zákl. přenesená",J184,0)</f>
        <v>0</v>
      </c>
      <c r="BH184" s="146">
        <f>IF(N184="sníž. přenesená",J184,0)</f>
        <v>0</v>
      </c>
      <c r="BI184" s="146">
        <f>IF(N184="nulová",J184,0)</f>
        <v>0</v>
      </c>
      <c r="BJ184" s="18" t="s">
        <v>86</v>
      </c>
      <c r="BK184" s="146">
        <f>ROUND(I184*H184,2)</f>
        <v>0</v>
      </c>
      <c r="BL184" s="18" t="s">
        <v>275</v>
      </c>
      <c r="BM184" s="145" t="s">
        <v>2806</v>
      </c>
    </row>
    <row r="185" spans="2:65" s="1" customFormat="1" ht="10.199999999999999" x14ac:dyDescent="0.2">
      <c r="B185" s="34"/>
      <c r="D185" s="147" t="s">
        <v>176</v>
      </c>
      <c r="F185" s="148" t="s">
        <v>2807</v>
      </c>
      <c r="I185" s="149"/>
      <c r="L185" s="34"/>
      <c r="M185" s="150"/>
      <c r="T185" s="55"/>
      <c r="AT185" s="18" t="s">
        <v>176</v>
      </c>
      <c r="AU185" s="18" t="s">
        <v>88</v>
      </c>
    </row>
    <row r="186" spans="2:65" s="12" customFormat="1" ht="10.199999999999999" x14ac:dyDescent="0.2">
      <c r="B186" s="151"/>
      <c r="D186" s="152" t="s">
        <v>178</v>
      </c>
      <c r="E186" s="153" t="s">
        <v>3</v>
      </c>
      <c r="F186" s="154" t="s">
        <v>2808</v>
      </c>
      <c r="H186" s="153" t="s">
        <v>3</v>
      </c>
      <c r="I186" s="155"/>
      <c r="L186" s="151"/>
      <c r="M186" s="156"/>
      <c r="T186" s="157"/>
      <c r="AT186" s="153" t="s">
        <v>178</v>
      </c>
      <c r="AU186" s="153" t="s">
        <v>88</v>
      </c>
      <c r="AV186" s="12" t="s">
        <v>86</v>
      </c>
      <c r="AW186" s="12" t="s">
        <v>41</v>
      </c>
      <c r="AX186" s="12" t="s">
        <v>79</v>
      </c>
      <c r="AY186" s="153" t="s">
        <v>167</v>
      </c>
    </row>
    <row r="187" spans="2:65" s="13" customFormat="1" ht="10.199999999999999" x14ac:dyDescent="0.2">
      <c r="B187" s="158"/>
      <c r="D187" s="152" t="s">
        <v>178</v>
      </c>
      <c r="E187" s="159" t="s">
        <v>3</v>
      </c>
      <c r="F187" s="160" t="s">
        <v>2801</v>
      </c>
      <c r="H187" s="161">
        <v>10</v>
      </c>
      <c r="I187" s="162"/>
      <c r="L187" s="158"/>
      <c r="M187" s="163"/>
      <c r="T187" s="164"/>
      <c r="AT187" s="159" t="s">
        <v>178</v>
      </c>
      <c r="AU187" s="159" t="s">
        <v>88</v>
      </c>
      <c r="AV187" s="13" t="s">
        <v>88</v>
      </c>
      <c r="AW187" s="13" t="s">
        <v>41</v>
      </c>
      <c r="AX187" s="13" t="s">
        <v>79</v>
      </c>
      <c r="AY187" s="159" t="s">
        <v>167</v>
      </c>
    </row>
    <row r="188" spans="2:65" s="14" customFormat="1" ht="10.199999999999999" x14ac:dyDescent="0.2">
      <c r="B188" s="165"/>
      <c r="D188" s="152" t="s">
        <v>178</v>
      </c>
      <c r="E188" s="166" t="s">
        <v>3</v>
      </c>
      <c r="F188" s="167" t="s">
        <v>181</v>
      </c>
      <c r="H188" s="168">
        <v>10</v>
      </c>
      <c r="I188" s="169"/>
      <c r="L188" s="165"/>
      <c r="M188" s="170"/>
      <c r="T188" s="171"/>
      <c r="AT188" s="166" t="s">
        <v>178</v>
      </c>
      <c r="AU188" s="166" t="s">
        <v>88</v>
      </c>
      <c r="AV188" s="14" t="s">
        <v>174</v>
      </c>
      <c r="AW188" s="14" t="s">
        <v>41</v>
      </c>
      <c r="AX188" s="14" t="s">
        <v>86</v>
      </c>
      <c r="AY188" s="166" t="s">
        <v>167</v>
      </c>
    </row>
    <row r="189" spans="2:65" s="1" customFormat="1" ht="16.5" customHeight="1" x14ac:dyDescent="0.2">
      <c r="B189" s="133"/>
      <c r="C189" s="183" t="s">
        <v>345</v>
      </c>
      <c r="D189" s="183" t="s">
        <v>754</v>
      </c>
      <c r="E189" s="184" t="s">
        <v>2809</v>
      </c>
      <c r="F189" s="185" t="s">
        <v>2810</v>
      </c>
      <c r="G189" s="186" t="s">
        <v>254</v>
      </c>
      <c r="H189" s="187">
        <v>11.5</v>
      </c>
      <c r="I189" s="188"/>
      <c r="J189" s="189">
        <f>ROUND(I189*H189,2)</f>
        <v>0</v>
      </c>
      <c r="K189" s="185" t="s">
        <v>173</v>
      </c>
      <c r="L189" s="190"/>
      <c r="M189" s="191" t="s">
        <v>3</v>
      </c>
      <c r="N189" s="192" t="s">
        <v>50</v>
      </c>
      <c r="P189" s="143">
        <f>O189*H189</f>
        <v>0</v>
      </c>
      <c r="Q189" s="143">
        <v>1.8000000000000001E-4</v>
      </c>
      <c r="R189" s="143">
        <f>Q189*H189</f>
        <v>2.0700000000000002E-3</v>
      </c>
      <c r="S189" s="143">
        <v>0</v>
      </c>
      <c r="T189" s="144">
        <f>S189*H189</f>
        <v>0</v>
      </c>
      <c r="AR189" s="145" t="s">
        <v>399</v>
      </c>
      <c r="AT189" s="145" t="s">
        <v>754</v>
      </c>
      <c r="AU189" s="145" t="s">
        <v>88</v>
      </c>
      <c r="AY189" s="18" t="s">
        <v>167</v>
      </c>
      <c r="BE189" s="146">
        <f>IF(N189="základní",J189,0)</f>
        <v>0</v>
      </c>
      <c r="BF189" s="146">
        <f>IF(N189="snížená",J189,0)</f>
        <v>0</v>
      </c>
      <c r="BG189" s="146">
        <f>IF(N189="zákl. přenesená",J189,0)</f>
        <v>0</v>
      </c>
      <c r="BH189" s="146">
        <f>IF(N189="sníž. přenesená",J189,0)</f>
        <v>0</v>
      </c>
      <c r="BI189" s="146">
        <f>IF(N189="nulová",J189,0)</f>
        <v>0</v>
      </c>
      <c r="BJ189" s="18" t="s">
        <v>86</v>
      </c>
      <c r="BK189" s="146">
        <f>ROUND(I189*H189,2)</f>
        <v>0</v>
      </c>
      <c r="BL189" s="18" t="s">
        <v>275</v>
      </c>
      <c r="BM189" s="145" t="s">
        <v>2811</v>
      </c>
    </row>
    <row r="190" spans="2:65" s="13" customFormat="1" ht="10.199999999999999" x14ac:dyDescent="0.2">
      <c r="B190" s="158"/>
      <c r="D190" s="152" t="s">
        <v>178</v>
      </c>
      <c r="F190" s="160" t="s">
        <v>2812</v>
      </c>
      <c r="H190" s="161">
        <v>11.5</v>
      </c>
      <c r="I190" s="162"/>
      <c r="L190" s="158"/>
      <c r="M190" s="163"/>
      <c r="T190" s="164"/>
      <c r="AT190" s="159" t="s">
        <v>178</v>
      </c>
      <c r="AU190" s="159" t="s">
        <v>88</v>
      </c>
      <c r="AV190" s="13" t="s">
        <v>88</v>
      </c>
      <c r="AW190" s="13" t="s">
        <v>4</v>
      </c>
      <c r="AX190" s="13" t="s">
        <v>86</v>
      </c>
      <c r="AY190" s="159" t="s">
        <v>167</v>
      </c>
    </row>
    <row r="191" spans="2:65" s="1" customFormat="1" ht="24.15" customHeight="1" x14ac:dyDescent="0.2">
      <c r="B191" s="133"/>
      <c r="C191" s="134" t="s">
        <v>352</v>
      </c>
      <c r="D191" s="134" t="s">
        <v>169</v>
      </c>
      <c r="E191" s="135" t="s">
        <v>2813</v>
      </c>
      <c r="F191" s="136" t="s">
        <v>2814</v>
      </c>
      <c r="G191" s="137" t="s">
        <v>254</v>
      </c>
      <c r="H191" s="138">
        <v>310</v>
      </c>
      <c r="I191" s="139"/>
      <c r="J191" s="140">
        <f>ROUND(I191*H191,2)</f>
        <v>0</v>
      </c>
      <c r="K191" s="136" t="s">
        <v>173</v>
      </c>
      <c r="L191" s="34"/>
      <c r="M191" s="141" t="s">
        <v>3</v>
      </c>
      <c r="N191" s="142" t="s">
        <v>50</v>
      </c>
      <c r="P191" s="143">
        <f>O191*H191</f>
        <v>0</v>
      </c>
      <c r="Q191" s="143">
        <v>0</v>
      </c>
      <c r="R191" s="143">
        <f>Q191*H191</f>
        <v>0</v>
      </c>
      <c r="S191" s="143">
        <v>0</v>
      </c>
      <c r="T191" s="144">
        <f>S191*H191</f>
        <v>0</v>
      </c>
      <c r="AR191" s="145" t="s">
        <v>275</v>
      </c>
      <c r="AT191" s="145" t="s">
        <v>169</v>
      </c>
      <c r="AU191" s="145" t="s">
        <v>88</v>
      </c>
      <c r="AY191" s="18" t="s">
        <v>167</v>
      </c>
      <c r="BE191" s="146">
        <f>IF(N191="základní",J191,0)</f>
        <v>0</v>
      </c>
      <c r="BF191" s="146">
        <f>IF(N191="snížená",J191,0)</f>
        <v>0</v>
      </c>
      <c r="BG191" s="146">
        <f>IF(N191="zákl. přenesená",J191,0)</f>
        <v>0</v>
      </c>
      <c r="BH191" s="146">
        <f>IF(N191="sníž. přenesená",J191,0)</f>
        <v>0</v>
      </c>
      <c r="BI191" s="146">
        <f>IF(N191="nulová",J191,0)</f>
        <v>0</v>
      </c>
      <c r="BJ191" s="18" t="s">
        <v>86</v>
      </c>
      <c r="BK191" s="146">
        <f>ROUND(I191*H191,2)</f>
        <v>0</v>
      </c>
      <c r="BL191" s="18" t="s">
        <v>275</v>
      </c>
      <c r="BM191" s="145" t="s">
        <v>2815</v>
      </c>
    </row>
    <row r="192" spans="2:65" s="1" customFormat="1" ht="10.199999999999999" x14ac:dyDescent="0.2">
      <c r="B192" s="34"/>
      <c r="D192" s="147" t="s">
        <v>176</v>
      </c>
      <c r="F192" s="148" t="s">
        <v>2816</v>
      </c>
      <c r="I192" s="149"/>
      <c r="L192" s="34"/>
      <c r="M192" s="150"/>
      <c r="T192" s="55"/>
      <c r="AT192" s="18" t="s">
        <v>176</v>
      </c>
      <c r="AU192" s="18" t="s">
        <v>88</v>
      </c>
    </row>
    <row r="193" spans="2:65" s="12" customFormat="1" ht="10.199999999999999" x14ac:dyDescent="0.2">
      <c r="B193" s="151"/>
      <c r="D193" s="152" t="s">
        <v>178</v>
      </c>
      <c r="E193" s="153" t="s">
        <v>3</v>
      </c>
      <c r="F193" s="154" t="s">
        <v>2817</v>
      </c>
      <c r="H193" s="153" t="s">
        <v>3</v>
      </c>
      <c r="I193" s="155"/>
      <c r="L193" s="151"/>
      <c r="M193" s="156"/>
      <c r="T193" s="157"/>
      <c r="AT193" s="153" t="s">
        <v>178</v>
      </c>
      <c r="AU193" s="153" t="s">
        <v>88</v>
      </c>
      <c r="AV193" s="12" t="s">
        <v>86</v>
      </c>
      <c r="AW193" s="12" t="s">
        <v>41</v>
      </c>
      <c r="AX193" s="12" t="s">
        <v>79</v>
      </c>
      <c r="AY193" s="153" t="s">
        <v>167</v>
      </c>
    </row>
    <row r="194" spans="2:65" s="13" customFormat="1" ht="10.199999999999999" x14ac:dyDescent="0.2">
      <c r="B194" s="158"/>
      <c r="D194" s="152" t="s">
        <v>178</v>
      </c>
      <c r="E194" s="159" t="s">
        <v>3</v>
      </c>
      <c r="F194" s="160" t="s">
        <v>2818</v>
      </c>
      <c r="H194" s="161">
        <v>70</v>
      </c>
      <c r="I194" s="162"/>
      <c r="L194" s="158"/>
      <c r="M194" s="163"/>
      <c r="T194" s="164"/>
      <c r="AT194" s="159" t="s">
        <v>178</v>
      </c>
      <c r="AU194" s="159" t="s">
        <v>88</v>
      </c>
      <c r="AV194" s="13" t="s">
        <v>88</v>
      </c>
      <c r="AW194" s="13" t="s">
        <v>41</v>
      </c>
      <c r="AX194" s="13" t="s">
        <v>79</v>
      </c>
      <c r="AY194" s="159" t="s">
        <v>167</v>
      </c>
    </row>
    <row r="195" spans="2:65" s="12" customFormat="1" ht="10.199999999999999" x14ac:dyDescent="0.2">
      <c r="B195" s="151"/>
      <c r="D195" s="152" t="s">
        <v>178</v>
      </c>
      <c r="E195" s="153" t="s">
        <v>3</v>
      </c>
      <c r="F195" s="154" t="s">
        <v>2819</v>
      </c>
      <c r="H195" s="153" t="s">
        <v>3</v>
      </c>
      <c r="I195" s="155"/>
      <c r="L195" s="151"/>
      <c r="M195" s="156"/>
      <c r="T195" s="157"/>
      <c r="AT195" s="153" t="s">
        <v>178</v>
      </c>
      <c r="AU195" s="153" t="s">
        <v>88</v>
      </c>
      <c r="AV195" s="12" t="s">
        <v>86</v>
      </c>
      <c r="AW195" s="12" t="s">
        <v>41</v>
      </c>
      <c r="AX195" s="12" t="s">
        <v>79</v>
      </c>
      <c r="AY195" s="153" t="s">
        <v>167</v>
      </c>
    </row>
    <row r="196" spans="2:65" s="13" customFormat="1" ht="10.199999999999999" x14ac:dyDescent="0.2">
      <c r="B196" s="158"/>
      <c r="D196" s="152" t="s">
        <v>178</v>
      </c>
      <c r="E196" s="159" t="s">
        <v>3</v>
      </c>
      <c r="F196" s="160" t="s">
        <v>1851</v>
      </c>
      <c r="H196" s="161">
        <v>20</v>
      </c>
      <c r="I196" s="162"/>
      <c r="L196" s="158"/>
      <c r="M196" s="163"/>
      <c r="T196" s="164"/>
      <c r="AT196" s="159" t="s">
        <v>178</v>
      </c>
      <c r="AU196" s="159" t="s">
        <v>88</v>
      </c>
      <c r="AV196" s="13" t="s">
        <v>88</v>
      </c>
      <c r="AW196" s="13" t="s">
        <v>41</v>
      </c>
      <c r="AX196" s="13" t="s">
        <v>79</v>
      </c>
      <c r="AY196" s="159" t="s">
        <v>167</v>
      </c>
    </row>
    <row r="197" spans="2:65" s="12" customFormat="1" ht="10.199999999999999" x14ac:dyDescent="0.2">
      <c r="B197" s="151"/>
      <c r="D197" s="152" t="s">
        <v>178</v>
      </c>
      <c r="E197" s="153" t="s">
        <v>3</v>
      </c>
      <c r="F197" s="154" t="s">
        <v>2820</v>
      </c>
      <c r="H197" s="153" t="s">
        <v>3</v>
      </c>
      <c r="I197" s="155"/>
      <c r="L197" s="151"/>
      <c r="M197" s="156"/>
      <c r="T197" s="157"/>
      <c r="AT197" s="153" t="s">
        <v>178</v>
      </c>
      <c r="AU197" s="153" t="s">
        <v>88</v>
      </c>
      <c r="AV197" s="12" t="s">
        <v>86</v>
      </c>
      <c r="AW197" s="12" t="s">
        <v>41</v>
      </c>
      <c r="AX197" s="12" t="s">
        <v>79</v>
      </c>
      <c r="AY197" s="153" t="s">
        <v>167</v>
      </c>
    </row>
    <row r="198" spans="2:65" s="13" customFormat="1" ht="10.199999999999999" x14ac:dyDescent="0.2">
      <c r="B198" s="158"/>
      <c r="D198" s="152" t="s">
        <v>178</v>
      </c>
      <c r="E198" s="159" t="s">
        <v>3</v>
      </c>
      <c r="F198" s="160" t="s">
        <v>2821</v>
      </c>
      <c r="H198" s="161">
        <v>220</v>
      </c>
      <c r="I198" s="162"/>
      <c r="L198" s="158"/>
      <c r="M198" s="163"/>
      <c r="T198" s="164"/>
      <c r="AT198" s="159" t="s">
        <v>178</v>
      </c>
      <c r="AU198" s="159" t="s">
        <v>88</v>
      </c>
      <c r="AV198" s="13" t="s">
        <v>88</v>
      </c>
      <c r="AW198" s="13" t="s">
        <v>41</v>
      </c>
      <c r="AX198" s="13" t="s">
        <v>79</v>
      </c>
      <c r="AY198" s="159" t="s">
        <v>167</v>
      </c>
    </row>
    <row r="199" spans="2:65" s="14" customFormat="1" ht="10.199999999999999" x14ac:dyDescent="0.2">
      <c r="B199" s="165"/>
      <c r="D199" s="152" t="s">
        <v>178</v>
      </c>
      <c r="E199" s="166" t="s">
        <v>3</v>
      </c>
      <c r="F199" s="167" t="s">
        <v>181</v>
      </c>
      <c r="H199" s="168">
        <v>310</v>
      </c>
      <c r="I199" s="169"/>
      <c r="L199" s="165"/>
      <c r="M199" s="170"/>
      <c r="T199" s="171"/>
      <c r="AT199" s="166" t="s">
        <v>178</v>
      </c>
      <c r="AU199" s="166" t="s">
        <v>88</v>
      </c>
      <c r="AV199" s="14" t="s">
        <v>174</v>
      </c>
      <c r="AW199" s="14" t="s">
        <v>41</v>
      </c>
      <c r="AX199" s="14" t="s">
        <v>86</v>
      </c>
      <c r="AY199" s="166" t="s">
        <v>167</v>
      </c>
    </row>
    <row r="200" spans="2:65" s="1" customFormat="1" ht="16.5" customHeight="1" x14ac:dyDescent="0.2">
      <c r="B200" s="133"/>
      <c r="C200" s="183" t="s">
        <v>357</v>
      </c>
      <c r="D200" s="183" t="s">
        <v>754</v>
      </c>
      <c r="E200" s="184" t="s">
        <v>2822</v>
      </c>
      <c r="F200" s="185" t="s">
        <v>2823</v>
      </c>
      <c r="G200" s="186" t="s">
        <v>254</v>
      </c>
      <c r="H200" s="187">
        <v>356.5</v>
      </c>
      <c r="I200" s="188"/>
      <c r="J200" s="189">
        <f>ROUND(I200*H200,2)</f>
        <v>0</v>
      </c>
      <c r="K200" s="185" t="s">
        <v>173</v>
      </c>
      <c r="L200" s="190"/>
      <c r="M200" s="191" t="s">
        <v>3</v>
      </c>
      <c r="N200" s="192" t="s">
        <v>50</v>
      </c>
      <c r="P200" s="143">
        <f>O200*H200</f>
        <v>0</v>
      </c>
      <c r="Q200" s="143">
        <v>1.2E-4</v>
      </c>
      <c r="R200" s="143">
        <f>Q200*H200</f>
        <v>4.2779999999999999E-2</v>
      </c>
      <c r="S200" s="143">
        <v>0</v>
      </c>
      <c r="T200" s="144">
        <f>S200*H200</f>
        <v>0</v>
      </c>
      <c r="AR200" s="145" t="s">
        <v>399</v>
      </c>
      <c r="AT200" s="145" t="s">
        <v>754</v>
      </c>
      <c r="AU200" s="145" t="s">
        <v>88</v>
      </c>
      <c r="AY200" s="18" t="s">
        <v>167</v>
      </c>
      <c r="BE200" s="146">
        <f>IF(N200="základní",J200,0)</f>
        <v>0</v>
      </c>
      <c r="BF200" s="146">
        <f>IF(N200="snížená",J200,0)</f>
        <v>0</v>
      </c>
      <c r="BG200" s="146">
        <f>IF(N200="zákl. přenesená",J200,0)</f>
        <v>0</v>
      </c>
      <c r="BH200" s="146">
        <f>IF(N200="sníž. přenesená",J200,0)</f>
        <v>0</v>
      </c>
      <c r="BI200" s="146">
        <f>IF(N200="nulová",J200,0)</f>
        <v>0</v>
      </c>
      <c r="BJ200" s="18" t="s">
        <v>86</v>
      </c>
      <c r="BK200" s="146">
        <f>ROUND(I200*H200,2)</f>
        <v>0</v>
      </c>
      <c r="BL200" s="18" t="s">
        <v>275</v>
      </c>
      <c r="BM200" s="145" t="s">
        <v>2824</v>
      </c>
    </row>
    <row r="201" spans="2:65" s="13" customFormat="1" ht="10.199999999999999" x14ac:dyDescent="0.2">
      <c r="B201" s="158"/>
      <c r="D201" s="152" t="s">
        <v>178</v>
      </c>
      <c r="F201" s="160" t="s">
        <v>2825</v>
      </c>
      <c r="H201" s="161">
        <v>356.5</v>
      </c>
      <c r="I201" s="162"/>
      <c r="L201" s="158"/>
      <c r="M201" s="163"/>
      <c r="T201" s="164"/>
      <c r="AT201" s="159" t="s">
        <v>178</v>
      </c>
      <c r="AU201" s="159" t="s">
        <v>88</v>
      </c>
      <c r="AV201" s="13" t="s">
        <v>88</v>
      </c>
      <c r="AW201" s="13" t="s">
        <v>4</v>
      </c>
      <c r="AX201" s="13" t="s">
        <v>86</v>
      </c>
      <c r="AY201" s="159" t="s">
        <v>167</v>
      </c>
    </row>
    <row r="202" spans="2:65" s="1" customFormat="1" ht="24.15" customHeight="1" x14ac:dyDescent="0.2">
      <c r="B202" s="133"/>
      <c r="C202" s="134" t="s">
        <v>364</v>
      </c>
      <c r="D202" s="134" t="s">
        <v>169</v>
      </c>
      <c r="E202" s="135" t="s">
        <v>2826</v>
      </c>
      <c r="F202" s="136" t="s">
        <v>2827</v>
      </c>
      <c r="G202" s="137" t="s">
        <v>254</v>
      </c>
      <c r="H202" s="138">
        <v>475</v>
      </c>
      <c r="I202" s="139"/>
      <c r="J202" s="140">
        <f>ROUND(I202*H202,2)</f>
        <v>0</v>
      </c>
      <c r="K202" s="136" t="s">
        <v>173</v>
      </c>
      <c r="L202" s="34"/>
      <c r="M202" s="141" t="s">
        <v>3</v>
      </c>
      <c r="N202" s="142" t="s">
        <v>50</v>
      </c>
      <c r="P202" s="143">
        <f>O202*H202</f>
        <v>0</v>
      </c>
      <c r="Q202" s="143">
        <v>0</v>
      </c>
      <c r="R202" s="143">
        <f>Q202*H202</f>
        <v>0</v>
      </c>
      <c r="S202" s="143">
        <v>0</v>
      </c>
      <c r="T202" s="144">
        <f>S202*H202</f>
        <v>0</v>
      </c>
      <c r="AR202" s="145" t="s">
        <v>275</v>
      </c>
      <c r="AT202" s="145" t="s">
        <v>169</v>
      </c>
      <c r="AU202" s="145" t="s">
        <v>88</v>
      </c>
      <c r="AY202" s="18" t="s">
        <v>167</v>
      </c>
      <c r="BE202" s="146">
        <f>IF(N202="základní",J202,0)</f>
        <v>0</v>
      </c>
      <c r="BF202" s="146">
        <f>IF(N202="snížená",J202,0)</f>
        <v>0</v>
      </c>
      <c r="BG202" s="146">
        <f>IF(N202="zákl. přenesená",J202,0)</f>
        <v>0</v>
      </c>
      <c r="BH202" s="146">
        <f>IF(N202="sníž. přenesená",J202,0)</f>
        <v>0</v>
      </c>
      <c r="BI202" s="146">
        <f>IF(N202="nulová",J202,0)</f>
        <v>0</v>
      </c>
      <c r="BJ202" s="18" t="s">
        <v>86</v>
      </c>
      <c r="BK202" s="146">
        <f>ROUND(I202*H202,2)</f>
        <v>0</v>
      </c>
      <c r="BL202" s="18" t="s">
        <v>275</v>
      </c>
      <c r="BM202" s="145" t="s">
        <v>2828</v>
      </c>
    </row>
    <row r="203" spans="2:65" s="1" customFormat="1" ht="10.199999999999999" x14ac:dyDescent="0.2">
      <c r="B203" s="34"/>
      <c r="D203" s="147" t="s">
        <v>176</v>
      </c>
      <c r="F203" s="148" t="s">
        <v>2829</v>
      </c>
      <c r="I203" s="149"/>
      <c r="L203" s="34"/>
      <c r="M203" s="150"/>
      <c r="T203" s="55"/>
      <c r="AT203" s="18" t="s">
        <v>176</v>
      </c>
      <c r="AU203" s="18" t="s">
        <v>88</v>
      </c>
    </row>
    <row r="204" spans="2:65" s="12" customFormat="1" ht="10.199999999999999" x14ac:dyDescent="0.2">
      <c r="B204" s="151"/>
      <c r="D204" s="152" t="s">
        <v>178</v>
      </c>
      <c r="E204" s="153" t="s">
        <v>3</v>
      </c>
      <c r="F204" s="154" t="s">
        <v>2830</v>
      </c>
      <c r="H204" s="153" t="s">
        <v>3</v>
      </c>
      <c r="I204" s="155"/>
      <c r="L204" s="151"/>
      <c r="M204" s="156"/>
      <c r="T204" s="157"/>
      <c r="AT204" s="153" t="s">
        <v>178</v>
      </c>
      <c r="AU204" s="153" t="s">
        <v>88</v>
      </c>
      <c r="AV204" s="12" t="s">
        <v>86</v>
      </c>
      <c r="AW204" s="12" t="s">
        <v>41</v>
      </c>
      <c r="AX204" s="12" t="s">
        <v>79</v>
      </c>
      <c r="AY204" s="153" t="s">
        <v>167</v>
      </c>
    </row>
    <row r="205" spans="2:65" s="13" customFormat="1" ht="10.199999999999999" x14ac:dyDescent="0.2">
      <c r="B205" s="158"/>
      <c r="D205" s="152" t="s">
        <v>178</v>
      </c>
      <c r="E205" s="159" t="s">
        <v>3</v>
      </c>
      <c r="F205" s="160" t="s">
        <v>2831</v>
      </c>
      <c r="H205" s="161">
        <v>475</v>
      </c>
      <c r="I205" s="162"/>
      <c r="L205" s="158"/>
      <c r="M205" s="163"/>
      <c r="T205" s="164"/>
      <c r="AT205" s="159" t="s">
        <v>178</v>
      </c>
      <c r="AU205" s="159" t="s">
        <v>88</v>
      </c>
      <c r="AV205" s="13" t="s">
        <v>88</v>
      </c>
      <c r="AW205" s="13" t="s">
        <v>41</v>
      </c>
      <c r="AX205" s="13" t="s">
        <v>79</v>
      </c>
      <c r="AY205" s="159" t="s">
        <v>167</v>
      </c>
    </row>
    <row r="206" spans="2:65" s="14" customFormat="1" ht="10.199999999999999" x14ac:dyDescent="0.2">
      <c r="B206" s="165"/>
      <c r="D206" s="152" t="s">
        <v>178</v>
      </c>
      <c r="E206" s="166" t="s">
        <v>3</v>
      </c>
      <c r="F206" s="167" t="s">
        <v>181</v>
      </c>
      <c r="H206" s="168">
        <v>475</v>
      </c>
      <c r="I206" s="169"/>
      <c r="L206" s="165"/>
      <c r="M206" s="170"/>
      <c r="T206" s="171"/>
      <c r="AT206" s="166" t="s">
        <v>178</v>
      </c>
      <c r="AU206" s="166" t="s">
        <v>88</v>
      </c>
      <c r="AV206" s="14" t="s">
        <v>174</v>
      </c>
      <c r="AW206" s="14" t="s">
        <v>41</v>
      </c>
      <c r="AX206" s="14" t="s">
        <v>86</v>
      </c>
      <c r="AY206" s="166" t="s">
        <v>167</v>
      </c>
    </row>
    <row r="207" spans="2:65" s="1" customFormat="1" ht="16.5" customHeight="1" x14ac:dyDescent="0.2">
      <c r="B207" s="133"/>
      <c r="C207" s="183" t="s">
        <v>369</v>
      </c>
      <c r="D207" s="183" t="s">
        <v>754</v>
      </c>
      <c r="E207" s="184" t="s">
        <v>2832</v>
      </c>
      <c r="F207" s="185" t="s">
        <v>2833</v>
      </c>
      <c r="G207" s="186" t="s">
        <v>254</v>
      </c>
      <c r="H207" s="187">
        <v>546.25</v>
      </c>
      <c r="I207" s="188"/>
      <c r="J207" s="189">
        <f>ROUND(I207*H207,2)</f>
        <v>0</v>
      </c>
      <c r="K207" s="185" t="s">
        <v>173</v>
      </c>
      <c r="L207" s="190"/>
      <c r="M207" s="191" t="s">
        <v>3</v>
      </c>
      <c r="N207" s="192" t="s">
        <v>50</v>
      </c>
      <c r="P207" s="143">
        <f>O207*H207</f>
        <v>0</v>
      </c>
      <c r="Q207" s="143">
        <v>1.7000000000000001E-4</v>
      </c>
      <c r="R207" s="143">
        <f>Q207*H207</f>
        <v>9.2862500000000001E-2</v>
      </c>
      <c r="S207" s="143">
        <v>0</v>
      </c>
      <c r="T207" s="144">
        <f>S207*H207</f>
        <v>0</v>
      </c>
      <c r="AR207" s="145" t="s">
        <v>399</v>
      </c>
      <c r="AT207" s="145" t="s">
        <v>754</v>
      </c>
      <c r="AU207" s="145" t="s">
        <v>88</v>
      </c>
      <c r="AY207" s="18" t="s">
        <v>167</v>
      </c>
      <c r="BE207" s="146">
        <f>IF(N207="základní",J207,0)</f>
        <v>0</v>
      </c>
      <c r="BF207" s="146">
        <f>IF(N207="snížená",J207,0)</f>
        <v>0</v>
      </c>
      <c r="BG207" s="146">
        <f>IF(N207="zákl. přenesená",J207,0)</f>
        <v>0</v>
      </c>
      <c r="BH207" s="146">
        <f>IF(N207="sníž. přenesená",J207,0)</f>
        <v>0</v>
      </c>
      <c r="BI207" s="146">
        <f>IF(N207="nulová",J207,0)</f>
        <v>0</v>
      </c>
      <c r="BJ207" s="18" t="s">
        <v>86</v>
      </c>
      <c r="BK207" s="146">
        <f>ROUND(I207*H207,2)</f>
        <v>0</v>
      </c>
      <c r="BL207" s="18" t="s">
        <v>275</v>
      </c>
      <c r="BM207" s="145" t="s">
        <v>2834</v>
      </c>
    </row>
    <row r="208" spans="2:65" s="13" customFormat="1" ht="10.199999999999999" x14ac:dyDescent="0.2">
      <c r="B208" s="158"/>
      <c r="D208" s="152" t="s">
        <v>178</v>
      </c>
      <c r="F208" s="160" t="s">
        <v>2835</v>
      </c>
      <c r="H208" s="161">
        <v>546.25</v>
      </c>
      <c r="I208" s="162"/>
      <c r="L208" s="158"/>
      <c r="M208" s="163"/>
      <c r="T208" s="164"/>
      <c r="AT208" s="159" t="s">
        <v>178</v>
      </c>
      <c r="AU208" s="159" t="s">
        <v>88</v>
      </c>
      <c r="AV208" s="13" t="s">
        <v>88</v>
      </c>
      <c r="AW208" s="13" t="s">
        <v>4</v>
      </c>
      <c r="AX208" s="13" t="s">
        <v>86</v>
      </c>
      <c r="AY208" s="159" t="s">
        <v>167</v>
      </c>
    </row>
    <row r="209" spans="2:65" s="1" customFormat="1" ht="24.15" customHeight="1" x14ac:dyDescent="0.2">
      <c r="B209" s="133"/>
      <c r="C209" s="134" t="s">
        <v>375</v>
      </c>
      <c r="D209" s="134" t="s">
        <v>169</v>
      </c>
      <c r="E209" s="135" t="s">
        <v>2836</v>
      </c>
      <c r="F209" s="136" t="s">
        <v>2837</v>
      </c>
      <c r="G209" s="137" t="s">
        <v>254</v>
      </c>
      <c r="H209" s="138">
        <v>30</v>
      </c>
      <c r="I209" s="139"/>
      <c r="J209" s="140">
        <f>ROUND(I209*H209,2)</f>
        <v>0</v>
      </c>
      <c r="K209" s="136" t="s">
        <v>173</v>
      </c>
      <c r="L209" s="34"/>
      <c r="M209" s="141" t="s">
        <v>3</v>
      </c>
      <c r="N209" s="142" t="s">
        <v>50</v>
      </c>
      <c r="P209" s="143">
        <f>O209*H209</f>
        <v>0</v>
      </c>
      <c r="Q209" s="143">
        <v>0</v>
      </c>
      <c r="R209" s="143">
        <f>Q209*H209</f>
        <v>0</v>
      </c>
      <c r="S209" s="143">
        <v>0</v>
      </c>
      <c r="T209" s="144">
        <f>S209*H209</f>
        <v>0</v>
      </c>
      <c r="AR209" s="145" t="s">
        <v>275</v>
      </c>
      <c r="AT209" s="145" t="s">
        <v>169</v>
      </c>
      <c r="AU209" s="145" t="s">
        <v>88</v>
      </c>
      <c r="AY209" s="18" t="s">
        <v>167</v>
      </c>
      <c r="BE209" s="146">
        <f>IF(N209="základní",J209,0)</f>
        <v>0</v>
      </c>
      <c r="BF209" s="146">
        <f>IF(N209="snížená",J209,0)</f>
        <v>0</v>
      </c>
      <c r="BG209" s="146">
        <f>IF(N209="zákl. přenesená",J209,0)</f>
        <v>0</v>
      </c>
      <c r="BH209" s="146">
        <f>IF(N209="sníž. přenesená",J209,0)</f>
        <v>0</v>
      </c>
      <c r="BI209" s="146">
        <f>IF(N209="nulová",J209,0)</f>
        <v>0</v>
      </c>
      <c r="BJ209" s="18" t="s">
        <v>86</v>
      </c>
      <c r="BK209" s="146">
        <f>ROUND(I209*H209,2)</f>
        <v>0</v>
      </c>
      <c r="BL209" s="18" t="s">
        <v>275</v>
      </c>
      <c r="BM209" s="145" t="s">
        <v>2838</v>
      </c>
    </row>
    <row r="210" spans="2:65" s="1" customFormat="1" ht="10.199999999999999" x14ac:dyDescent="0.2">
      <c r="B210" s="34"/>
      <c r="D210" s="147" t="s">
        <v>176</v>
      </c>
      <c r="F210" s="148" t="s">
        <v>2839</v>
      </c>
      <c r="I210" s="149"/>
      <c r="L210" s="34"/>
      <c r="M210" s="150"/>
      <c r="T210" s="55"/>
      <c r="AT210" s="18" t="s">
        <v>176</v>
      </c>
      <c r="AU210" s="18" t="s">
        <v>88</v>
      </c>
    </row>
    <row r="211" spans="2:65" s="12" customFormat="1" ht="10.199999999999999" x14ac:dyDescent="0.2">
      <c r="B211" s="151"/>
      <c r="D211" s="152" t="s">
        <v>178</v>
      </c>
      <c r="E211" s="153" t="s">
        <v>3</v>
      </c>
      <c r="F211" s="154" t="s">
        <v>2840</v>
      </c>
      <c r="H211" s="153" t="s">
        <v>3</v>
      </c>
      <c r="I211" s="155"/>
      <c r="L211" s="151"/>
      <c r="M211" s="156"/>
      <c r="T211" s="157"/>
      <c r="AT211" s="153" t="s">
        <v>178</v>
      </c>
      <c r="AU211" s="153" t="s">
        <v>88</v>
      </c>
      <c r="AV211" s="12" t="s">
        <v>86</v>
      </c>
      <c r="AW211" s="12" t="s">
        <v>41</v>
      </c>
      <c r="AX211" s="12" t="s">
        <v>79</v>
      </c>
      <c r="AY211" s="153" t="s">
        <v>167</v>
      </c>
    </row>
    <row r="212" spans="2:65" s="13" customFormat="1" ht="10.199999999999999" x14ac:dyDescent="0.2">
      <c r="B212" s="158"/>
      <c r="D212" s="152" t="s">
        <v>178</v>
      </c>
      <c r="E212" s="159" t="s">
        <v>3</v>
      </c>
      <c r="F212" s="160" t="s">
        <v>2841</v>
      </c>
      <c r="H212" s="161">
        <v>30</v>
      </c>
      <c r="I212" s="162"/>
      <c r="L212" s="158"/>
      <c r="M212" s="163"/>
      <c r="T212" s="164"/>
      <c r="AT212" s="159" t="s">
        <v>178</v>
      </c>
      <c r="AU212" s="159" t="s">
        <v>88</v>
      </c>
      <c r="AV212" s="13" t="s">
        <v>88</v>
      </c>
      <c r="AW212" s="13" t="s">
        <v>41</v>
      </c>
      <c r="AX212" s="13" t="s">
        <v>79</v>
      </c>
      <c r="AY212" s="159" t="s">
        <v>167</v>
      </c>
    </row>
    <row r="213" spans="2:65" s="14" customFormat="1" ht="10.199999999999999" x14ac:dyDescent="0.2">
      <c r="B213" s="165"/>
      <c r="D213" s="152" t="s">
        <v>178</v>
      </c>
      <c r="E213" s="166" t="s">
        <v>3</v>
      </c>
      <c r="F213" s="167" t="s">
        <v>181</v>
      </c>
      <c r="H213" s="168">
        <v>30</v>
      </c>
      <c r="I213" s="169"/>
      <c r="L213" s="165"/>
      <c r="M213" s="170"/>
      <c r="T213" s="171"/>
      <c r="AT213" s="166" t="s">
        <v>178</v>
      </c>
      <c r="AU213" s="166" t="s">
        <v>88</v>
      </c>
      <c r="AV213" s="14" t="s">
        <v>174</v>
      </c>
      <c r="AW213" s="14" t="s">
        <v>41</v>
      </c>
      <c r="AX213" s="14" t="s">
        <v>86</v>
      </c>
      <c r="AY213" s="166" t="s">
        <v>167</v>
      </c>
    </row>
    <row r="214" spans="2:65" s="1" customFormat="1" ht="16.5" customHeight="1" x14ac:dyDescent="0.2">
      <c r="B214" s="133"/>
      <c r="C214" s="183" t="s">
        <v>380</v>
      </c>
      <c r="D214" s="183" t="s">
        <v>754</v>
      </c>
      <c r="E214" s="184" t="s">
        <v>2842</v>
      </c>
      <c r="F214" s="185" t="s">
        <v>2843</v>
      </c>
      <c r="G214" s="186" t="s">
        <v>254</v>
      </c>
      <c r="H214" s="187">
        <v>34.5</v>
      </c>
      <c r="I214" s="188"/>
      <c r="J214" s="189">
        <f>ROUND(I214*H214,2)</f>
        <v>0</v>
      </c>
      <c r="K214" s="185" t="s">
        <v>173</v>
      </c>
      <c r="L214" s="190"/>
      <c r="M214" s="191" t="s">
        <v>3</v>
      </c>
      <c r="N214" s="192" t="s">
        <v>50</v>
      </c>
      <c r="P214" s="143">
        <f>O214*H214</f>
        <v>0</v>
      </c>
      <c r="Q214" s="143">
        <v>1.3999999999999999E-4</v>
      </c>
      <c r="R214" s="143">
        <f>Q214*H214</f>
        <v>4.8299999999999992E-3</v>
      </c>
      <c r="S214" s="143">
        <v>0</v>
      </c>
      <c r="T214" s="144">
        <f>S214*H214</f>
        <v>0</v>
      </c>
      <c r="AR214" s="145" t="s">
        <v>399</v>
      </c>
      <c r="AT214" s="145" t="s">
        <v>754</v>
      </c>
      <c r="AU214" s="145" t="s">
        <v>88</v>
      </c>
      <c r="AY214" s="18" t="s">
        <v>167</v>
      </c>
      <c r="BE214" s="146">
        <f>IF(N214="základní",J214,0)</f>
        <v>0</v>
      </c>
      <c r="BF214" s="146">
        <f>IF(N214="snížená",J214,0)</f>
        <v>0</v>
      </c>
      <c r="BG214" s="146">
        <f>IF(N214="zákl. přenesená",J214,0)</f>
        <v>0</v>
      </c>
      <c r="BH214" s="146">
        <f>IF(N214="sníž. přenesená",J214,0)</f>
        <v>0</v>
      </c>
      <c r="BI214" s="146">
        <f>IF(N214="nulová",J214,0)</f>
        <v>0</v>
      </c>
      <c r="BJ214" s="18" t="s">
        <v>86</v>
      </c>
      <c r="BK214" s="146">
        <f>ROUND(I214*H214,2)</f>
        <v>0</v>
      </c>
      <c r="BL214" s="18" t="s">
        <v>275</v>
      </c>
      <c r="BM214" s="145" t="s">
        <v>2844</v>
      </c>
    </row>
    <row r="215" spans="2:65" s="13" customFormat="1" ht="10.199999999999999" x14ac:dyDescent="0.2">
      <c r="B215" s="158"/>
      <c r="D215" s="152" t="s">
        <v>178</v>
      </c>
      <c r="F215" s="160" t="s">
        <v>2845</v>
      </c>
      <c r="H215" s="161">
        <v>34.5</v>
      </c>
      <c r="I215" s="162"/>
      <c r="L215" s="158"/>
      <c r="M215" s="163"/>
      <c r="T215" s="164"/>
      <c r="AT215" s="159" t="s">
        <v>178</v>
      </c>
      <c r="AU215" s="159" t="s">
        <v>88</v>
      </c>
      <c r="AV215" s="13" t="s">
        <v>88</v>
      </c>
      <c r="AW215" s="13" t="s">
        <v>4</v>
      </c>
      <c r="AX215" s="13" t="s">
        <v>86</v>
      </c>
      <c r="AY215" s="159" t="s">
        <v>167</v>
      </c>
    </row>
    <row r="216" spans="2:65" s="1" customFormat="1" ht="24.15" customHeight="1" x14ac:dyDescent="0.2">
      <c r="B216" s="133"/>
      <c r="C216" s="134" t="s">
        <v>385</v>
      </c>
      <c r="D216" s="134" t="s">
        <v>169</v>
      </c>
      <c r="E216" s="135" t="s">
        <v>2846</v>
      </c>
      <c r="F216" s="136" t="s">
        <v>2847</v>
      </c>
      <c r="G216" s="137" t="s">
        <v>254</v>
      </c>
      <c r="H216" s="138">
        <v>10</v>
      </c>
      <c r="I216" s="139"/>
      <c r="J216" s="140">
        <f>ROUND(I216*H216,2)</f>
        <v>0</v>
      </c>
      <c r="K216" s="136" t="s">
        <v>173</v>
      </c>
      <c r="L216" s="34"/>
      <c r="M216" s="141" t="s">
        <v>3</v>
      </c>
      <c r="N216" s="142" t="s">
        <v>50</v>
      </c>
      <c r="P216" s="143">
        <f>O216*H216</f>
        <v>0</v>
      </c>
      <c r="Q216" s="143">
        <v>0</v>
      </c>
      <c r="R216" s="143">
        <f>Q216*H216</f>
        <v>0</v>
      </c>
      <c r="S216" s="143">
        <v>0</v>
      </c>
      <c r="T216" s="144">
        <f>S216*H216</f>
        <v>0</v>
      </c>
      <c r="AR216" s="145" t="s">
        <v>275</v>
      </c>
      <c r="AT216" s="145" t="s">
        <v>169</v>
      </c>
      <c r="AU216" s="145" t="s">
        <v>88</v>
      </c>
      <c r="AY216" s="18" t="s">
        <v>167</v>
      </c>
      <c r="BE216" s="146">
        <f>IF(N216="základní",J216,0)</f>
        <v>0</v>
      </c>
      <c r="BF216" s="146">
        <f>IF(N216="snížená",J216,0)</f>
        <v>0</v>
      </c>
      <c r="BG216" s="146">
        <f>IF(N216="zákl. přenesená",J216,0)</f>
        <v>0</v>
      </c>
      <c r="BH216" s="146">
        <f>IF(N216="sníž. přenesená",J216,0)</f>
        <v>0</v>
      </c>
      <c r="BI216" s="146">
        <f>IF(N216="nulová",J216,0)</f>
        <v>0</v>
      </c>
      <c r="BJ216" s="18" t="s">
        <v>86</v>
      </c>
      <c r="BK216" s="146">
        <f>ROUND(I216*H216,2)</f>
        <v>0</v>
      </c>
      <c r="BL216" s="18" t="s">
        <v>275</v>
      </c>
      <c r="BM216" s="145" t="s">
        <v>2848</v>
      </c>
    </row>
    <row r="217" spans="2:65" s="1" customFormat="1" ht="10.199999999999999" x14ac:dyDescent="0.2">
      <c r="B217" s="34"/>
      <c r="D217" s="147" t="s">
        <v>176</v>
      </c>
      <c r="F217" s="148" t="s">
        <v>2849</v>
      </c>
      <c r="I217" s="149"/>
      <c r="L217" s="34"/>
      <c r="M217" s="150"/>
      <c r="T217" s="55"/>
      <c r="AT217" s="18" t="s">
        <v>176</v>
      </c>
      <c r="AU217" s="18" t="s">
        <v>88</v>
      </c>
    </row>
    <row r="218" spans="2:65" s="12" customFormat="1" ht="10.199999999999999" x14ac:dyDescent="0.2">
      <c r="B218" s="151"/>
      <c r="D218" s="152" t="s">
        <v>178</v>
      </c>
      <c r="E218" s="153" t="s">
        <v>3</v>
      </c>
      <c r="F218" s="154" t="s">
        <v>2850</v>
      </c>
      <c r="H218" s="153" t="s">
        <v>3</v>
      </c>
      <c r="I218" s="155"/>
      <c r="L218" s="151"/>
      <c r="M218" s="156"/>
      <c r="T218" s="157"/>
      <c r="AT218" s="153" t="s">
        <v>178</v>
      </c>
      <c r="AU218" s="153" t="s">
        <v>88</v>
      </c>
      <c r="AV218" s="12" t="s">
        <v>86</v>
      </c>
      <c r="AW218" s="12" t="s">
        <v>41</v>
      </c>
      <c r="AX218" s="12" t="s">
        <v>79</v>
      </c>
      <c r="AY218" s="153" t="s">
        <v>167</v>
      </c>
    </row>
    <row r="219" spans="2:65" s="13" customFormat="1" ht="10.199999999999999" x14ac:dyDescent="0.2">
      <c r="B219" s="158"/>
      <c r="D219" s="152" t="s">
        <v>178</v>
      </c>
      <c r="E219" s="159" t="s">
        <v>3</v>
      </c>
      <c r="F219" s="160" t="s">
        <v>2801</v>
      </c>
      <c r="H219" s="161">
        <v>10</v>
      </c>
      <c r="I219" s="162"/>
      <c r="L219" s="158"/>
      <c r="M219" s="163"/>
      <c r="T219" s="164"/>
      <c r="AT219" s="159" t="s">
        <v>178</v>
      </c>
      <c r="AU219" s="159" t="s">
        <v>88</v>
      </c>
      <c r="AV219" s="13" t="s">
        <v>88</v>
      </c>
      <c r="AW219" s="13" t="s">
        <v>41</v>
      </c>
      <c r="AX219" s="13" t="s">
        <v>79</v>
      </c>
      <c r="AY219" s="159" t="s">
        <v>167</v>
      </c>
    </row>
    <row r="220" spans="2:65" s="14" customFormat="1" ht="10.199999999999999" x14ac:dyDescent="0.2">
      <c r="B220" s="165"/>
      <c r="D220" s="152" t="s">
        <v>178</v>
      </c>
      <c r="E220" s="166" t="s">
        <v>3</v>
      </c>
      <c r="F220" s="167" t="s">
        <v>181</v>
      </c>
      <c r="H220" s="168">
        <v>10</v>
      </c>
      <c r="I220" s="169"/>
      <c r="L220" s="165"/>
      <c r="M220" s="170"/>
      <c r="T220" s="171"/>
      <c r="AT220" s="166" t="s">
        <v>178</v>
      </c>
      <c r="AU220" s="166" t="s">
        <v>88</v>
      </c>
      <c r="AV220" s="14" t="s">
        <v>174</v>
      </c>
      <c r="AW220" s="14" t="s">
        <v>41</v>
      </c>
      <c r="AX220" s="14" t="s">
        <v>86</v>
      </c>
      <c r="AY220" s="166" t="s">
        <v>167</v>
      </c>
    </row>
    <row r="221" spans="2:65" s="1" customFormat="1" ht="16.5" customHeight="1" x14ac:dyDescent="0.2">
      <c r="B221" s="133"/>
      <c r="C221" s="183" t="s">
        <v>390</v>
      </c>
      <c r="D221" s="183" t="s">
        <v>754</v>
      </c>
      <c r="E221" s="184" t="s">
        <v>2851</v>
      </c>
      <c r="F221" s="185" t="s">
        <v>2852</v>
      </c>
      <c r="G221" s="186" t="s">
        <v>254</v>
      </c>
      <c r="H221" s="187">
        <v>11.5</v>
      </c>
      <c r="I221" s="188"/>
      <c r="J221" s="189">
        <f>ROUND(I221*H221,2)</f>
        <v>0</v>
      </c>
      <c r="K221" s="185" t="s">
        <v>173</v>
      </c>
      <c r="L221" s="190"/>
      <c r="M221" s="191" t="s">
        <v>3</v>
      </c>
      <c r="N221" s="192" t="s">
        <v>50</v>
      </c>
      <c r="P221" s="143">
        <f>O221*H221</f>
        <v>0</v>
      </c>
      <c r="Q221" s="143">
        <v>6.4000000000000005E-4</v>
      </c>
      <c r="R221" s="143">
        <f>Q221*H221</f>
        <v>7.3600000000000002E-3</v>
      </c>
      <c r="S221" s="143">
        <v>0</v>
      </c>
      <c r="T221" s="144">
        <f>S221*H221</f>
        <v>0</v>
      </c>
      <c r="AR221" s="145" t="s">
        <v>399</v>
      </c>
      <c r="AT221" s="145" t="s">
        <v>754</v>
      </c>
      <c r="AU221" s="145" t="s">
        <v>88</v>
      </c>
      <c r="AY221" s="18" t="s">
        <v>167</v>
      </c>
      <c r="BE221" s="146">
        <f>IF(N221="základní",J221,0)</f>
        <v>0</v>
      </c>
      <c r="BF221" s="146">
        <f>IF(N221="snížená",J221,0)</f>
        <v>0</v>
      </c>
      <c r="BG221" s="146">
        <f>IF(N221="zákl. přenesená",J221,0)</f>
        <v>0</v>
      </c>
      <c r="BH221" s="146">
        <f>IF(N221="sníž. přenesená",J221,0)</f>
        <v>0</v>
      </c>
      <c r="BI221" s="146">
        <f>IF(N221="nulová",J221,0)</f>
        <v>0</v>
      </c>
      <c r="BJ221" s="18" t="s">
        <v>86</v>
      </c>
      <c r="BK221" s="146">
        <f>ROUND(I221*H221,2)</f>
        <v>0</v>
      </c>
      <c r="BL221" s="18" t="s">
        <v>275</v>
      </c>
      <c r="BM221" s="145" t="s">
        <v>2853</v>
      </c>
    </row>
    <row r="222" spans="2:65" s="13" customFormat="1" ht="10.199999999999999" x14ac:dyDescent="0.2">
      <c r="B222" s="158"/>
      <c r="D222" s="152" t="s">
        <v>178</v>
      </c>
      <c r="F222" s="160" t="s">
        <v>2812</v>
      </c>
      <c r="H222" s="161">
        <v>11.5</v>
      </c>
      <c r="I222" s="162"/>
      <c r="L222" s="158"/>
      <c r="M222" s="163"/>
      <c r="T222" s="164"/>
      <c r="AT222" s="159" t="s">
        <v>178</v>
      </c>
      <c r="AU222" s="159" t="s">
        <v>88</v>
      </c>
      <c r="AV222" s="13" t="s">
        <v>88</v>
      </c>
      <c r="AW222" s="13" t="s">
        <v>4</v>
      </c>
      <c r="AX222" s="13" t="s">
        <v>86</v>
      </c>
      <c r="AY222" s="159" t="s">
        <v>167</v>
      </c>
    </row>
    <row r="223" spans="2:65" s="1" customFormat="1" ht="24.15" customHeight="1" x14ac:dyDescent="0.2">
      <c r="B223" s="133"/>
      <c r="C223" s="134" t="s">
        <v>399</v>
      </c>
      <c r="D223" s="134" t="s">
        <v>169</v>
      </c>
      <c r="E223" s="135" t="s">
        <v>2854</v>
      </c>
      <c r="F223" s="136" t="s">
        <v>2855</v>
      </c>
      <c r="G223" s="137" t="s">
        <v>254</v>
      </c>
      <c r="H223" s="138">
        <v>30</v>
      </c>
      <c r="I223" s="139"/>
      <c r="J223" s="140">
        <f>ROUND(I223*H223,2)</f>
        <v>0</v>
      </c>
      <c r="K223" s="136" t="s">
        <v>173</v>
      </c>
      <c r="L223" s="34"/>
      <c r="M223" s="141" t="s">
        <v>3</v>
      </c>
      <c r="N223" s="142" t="s">
        <v>50</v>
      </c>
      <c r="P223" s="143">
        <f>O223*H223</f>
        <v>0</v>
      </c>
      <c r="Q223" s="143">
        <v>0</v>
      </c>
      <c r="R223" s="143">
        <f>Q223*H223</f>
        <v>0</v>
      </c>
      <c r="S223" s="143">
        <v>0</v>
      </c>
      <c r="T223" s="144">
        <f>S223*H223</f>
        <v>0</v>
      </c>
      <c r="AR223" s="145" t="s">
        <v>275</v>
      </c>
      <c r="AT223" s="145" t="s">
        <v>169</v>
      </c>
      <c r="AU223" s="145" t="s">
        <v>88</v>
      </c>
      <c r="AY223" s="18" t="s">
        <v>167</v>
      </c>
      <c r="BE223" s="146">
        <f>IF(N223="základní",J223,0)</f>
        <v>0</v>
      </c>
      <c r="BF223" s="146">
        <f>IF(N223="snížená",J223,0)</f>
        <v>0</v>
      </c>
      <c r="BG223" s="146">
        <f>IF(N223="zákl. přenesená",J223,0)</f>
        <v>0</v>
      </c>
      <c r="BH223" s="146">
        <f>IF(N223="sníž. přenesená",J223,0)</f>
        <v>0</v>
      </c>
      <c r="BI223" s="146">
        <f>IF(N223="nulová",J223,0)</f>
        <v>0</v>
      </c>
      <c r="BJ223" s="18" t="s">
        <v>86</v>
      </c>
      <c r="BK223" s="146">
        <f>ROUND(I223*H223,2)</f>
        <v>0</v>
      </c>
      <c r="BL223" s="18" t="s">
        <v>275</v>
      </c>
      <c r="BM223" s="145" t="s">
        <v>2856</v>
      </c>
    </row>
    <row r="224" spans="2:65" s="1" customFormat="1" ht="10.199999999999999" x14ac:dyDescent="0.2">
      <c r="B224" s="34"/>
      <c r="D224" s="147" t="s">
        <v>176</v>
      </c>
      <c r="F224" s="148" t="s">
        <v>2857</v>
      </c>
      <c r="I224" s="149"/>
      <c r="L224" s="34"/>
      <c r="M224" s="150"/>
      <c r="T224" s="55"/>
      <c r="AT224" s="18" t="s">
        <v>176</v>
      </c>
      <c r="AU224" s="18" t="s">
        <v>88</v>
      </c>
    </row>
    <row r="225" spans="2:65" s="12" customFormat="1" ht="10.199999999999999" x14ac:dyDescent="0.2">
      <c r="B225" s="151"/>
      <c r="D225" s="152" t="s">
        <v>178</v>
      </c>
      <c r="E225" s="153" t="s">
        <v>3</v>
      </c>
      <c r="F225" s="154" t="s">
        <v>2858</v>
      </c>
      <c r="H225" s="153" t="s">
        <v>3</v>
      </c>
      <c r="I225" s="155"/>
      <c r="L225" s="151"/>
      <c r="M225" s="156"/>
      <c r="T225" s="157"/>
      <c r="AT225" s="153" t="s">
        <v>178</v>
      </c>
      <c r="AU225" s="153" t="s">
        <v>88</v>
      </c>
      <c r="AV225" s="12" t="s">
        <v>86</v>
      </c>
      <c r="AW225" s="12" t="s">
        <v>41</v>
      </c>
      <c r="AX225" s="12" t="s">
        <v>79</v>
      </c>
      <c r="AY225" s="153" t="s">
        <v>167</v>
      </c>
    </row>
    <row r="226" spans="2:65" s="13" customFormat="1" ht="10.199999999999999" x14ac:dyDescent="0.2">
      <c r="B226" s="158"/>
      <c r="D226" s="152" t="s">
        <v>178</v>
      </c>
      <c r="E226" s="159" t="s">
        <v>3</v>
      </c>
      <c r="F226" s="160" t="s">
        <v>2841</v>
      </c>
      <c r="H226" s="161">
        <v>30</v>
      </c>
      <c r="I226" s="162"/>
      <c r="L226" s="158"/>
      <c r="M226" s="163"/>
      <c r="T226" s="164"/>
      <c r="AT226" s="159" t="s">
        <v>178</v>
      </c>
      <c r="AU226" s="159" t="s">
        <v>88</v>
      </c>
      <c r="AV226" s="13" t="s">
        <v>88</v>
      </c>
      <c r="AW226" s="13" t="s">
        <v>41</v>
      </c>
      <c r="AX226" s="13" t="s">
        <v>79</v>
      </c>
      <c r="AY226" s="159" t="s">
        <v>167</v>
      </c>
    </row>
    <row r="227" spans="2:65" s="14" customFormat="1" ht="10.199999999999999" x14ac:dyDescent="0.2">
      <c r="B227" s="165"/>
      <c r="D227" s="152" t="s">
        <v>178</v>
      </c>
      <c r="E227" s="166" t="s">
        <v>3</v>
      </c>
      <c r="F227" s="167" t="s">
        <v>181</v>
      </c>
      <c r="H227" s="168">
        <v>30</v>
      </c>
      <c r="I227" s="169"/>
      <c r="L227" s="165"/>
      <c r="M227" s="170"/>
      <c r="T227" s="171"/>
      <c r="AT227" s="166" t="s">
        <v>178</v>
      </c>
      <c r="AU227" s="166" t="s">
        <v>88</v>
      </c>
      <c r="AV227" s="14" t="s">
        <v>174</v>
      </c>
      <c r="AW227" s="14" t="s">
        <v>41</v>
      </c>
      <c r="AX227" s="14" t="s">
        <v>86</v>
      </c>
      <c r="AY227" s="166" t="s">
        <v>167</v>
      </c>
    </row>
    <row r="228" spans="2:65" s="1" customFormat="1" ht="16.5" customHeight="1" x14ac:dyDescent="0.2">
      <c r="B228" s="133"/>
      <c r="C228" s="183" t="s">
        <v>406</v>
      </c>
      <c r="D228" s="183" t="s">
        <v>754</v>
      </c>
      <c r="E228" s="184" t="s">
        <v>2859</v>
      </c>
      <c r="F228" s="185" t="s">
        <v>2860</v>
      </c>
      <c r="G228" s="186" t="s">
        <v>254</v>
      </c>
      <c r="H228" s="187">
        <v>34.5</v>
      </c>
      <c r="I228" s="188"/>
      <c r="J228" s="189">
        <f>ROUND(I228*H228,2)</f>
        <v>0</v>
      </c>
      <c r="K228" s="185" t="s">
        <v>173</v>
      </c>
      <c r="L228" s="190"/>
      <c r="M228" s="191" t="s">
        <v>3</v>
      </c>
      <c r="N228" s="192" t="s">
        <v>50</v>
      </c>
      <c r="P228" s="143">
        <f>O228*H228</f>
        <v>0</v>
      </c>
      <c r="Q228" s="143">
        <v>2.5000000000000001E-4</v>
      </c>
      <c r="R228" s="143">
        <f>Q228*H228</f>
        <v>8.6250000000000007E-3</v>
      </c>
      <c r="S228" s="143">
        <v>0</v>
      </c>
      <c r="T228" s="144">
        <f>S228*H228</f>
        <v>0</v>
      </c>
      <c r="AR228" s="145" t="s">
        <v>399</v>
      </c>
      <c r="AT228" s="145" t="s">
        <v>754</v>
      </c>
      <c r="AU228" s="145" t="s">
        <v>88</v>
      </c>
      <c r="AY228" s="18" t="s">
        <v>167</v>
      </c>
      <c r="BE228" s="146">
        <f>IF(N228="základní",J228,0)</f>
        <v>0</v>
      </c>
      <c r="BF228" s="146">
        <f>IF(N228="snížená",J228,0)</f>
        <v>0</v>
      </c>
      <c r="BG228" s="146">
        <f>IF(N228="zákl. přenesená",J228,0)</f>
        <v>0</v>
      </c>
      <c r="BH228" s="146">
        <f>IF(N228="sníž. přenesená",J228,0)</f>
        <v>0</v>
      </c>
      <c r="BI228" s="146">
        <f>IF(N228="nulová",J228,0)</f>
        <v>0</v>
      </c>
      <c r="BJ228" s="18" t="s">
        <v>86</v>
      </c>
      <c r="BK228" s="146">
        <f>ROUND(I228*H228,2)</f>
        <v>0</v>
      </c>
      <c r="BL228" s="18" t="s">
        <v>275</v>
      </c>
      <c r="BM228" s="145" t="s">
        <v>2861</v>
      </c>
    </row>
    <row r="229" spans="2:65" s="13" customFormat="1" ht="10.199999999999999" x14ac:dyDescent="0.2">
      <c r="B229" s="158"/>
      <c r="D229" s="152" t="s">
        <v>178</v>
      </c>
      <c r="F229" s="160" t="s">
        <v>2845</v>
      </c>
      <c r="H229" s="161">
        <v>34.5</v>
      </c>
      <c r="I229" s="162"/>
      <c r="L229" s="158"/>
      <c r="M229" s="163"/>
      <c r="T229" s="164"/>
      <c r="AT229" s="159" t="s">
        <v>178</v>
      </c>
      <c r="AU229" s="159" t="s">
        <v>88</v>
      </c>
      <c r="AV229" s="13" t="s">
        <v>88</v>
      </c>
      <c r="AW229" s="13" t="s">
        <v>4</v>
      </c>
      <c r="AX229" s="13" t="s">
        <v>86</v>
      </c>
      <c r="AY229" s="159" t="s">
        <v>167</v>
      </c>
    </row>
    <row r="230" spans="2:65" s="1" customFormat="1" ht="21.75" customHeight="1" x14ac:dyDescent="0.2">
      <c r="B230" s="133"/>
      <c r="C230" s="134" t="s">
        <v>415</v>
      </c>
      <c r="D230" s="134" t="s">
        <v>169</v>
      </c>
      <c r="E230" s="135" t="s">
        <v>2862</v>
      </c>
      <c r="F230" s="136" t="s">
        <v>2863</v>
      </c>
      <c r="G230" s="137" t="s">
        <v>245</v>
      </c>
      <c r="H230" s="138">
        <v>7</v>
      </c>
      <c r="I230" s="139"/>
      <c r="J230" s="140">
        <f>ROUND(I230*H230,2)</f>
        <v>0</v>
      </c>
      <c r="K230" s="136" t="s">
        <v>173</v>
      </c>
      <c r="L230" s="34"/>
      <c r="M230" s="141" t="s">
        <v>3</v>
      </c>
      <c r="N230" s="142" t="s">
        <v>50</v>
      </c>
      <c r="P230" s="143">
        <f>O230*H230</f>
        <v>0</v>
      </c>
      <c r="Q230" s="143">
        <v>0</v>
      </c>
      <c r="R230" s="143">
        <f>Q230*H230</f>
        <v>0</v>
      </c>
      <c r="S230" s="143">
        <v>0</v>
      </c>
      <c r="T230" s="144">
        <f>S230*H230</f>
        <v>0</v>
      </c>
      <c r="AR230" s="145" t="s">
        <v>275</v>
      </c>
      <c r="AT230" s="145" t="s">
        <v>169</v>
      </c>
      <c r="AU230" s="145" t="s">
        <v>88</v>
      </c>
      <c r="AY230" s="18" t="s">
        <v>167</v>
      </c>
      <c r="BE230" s="146">
        <f>IF(N230="základní",J230,0)</f>
        <v>0</v>
      </c>
      <c r="BF230" s="146">
        <f>IF(N230="snížená",J230,0)</f>
        <v>0</v>
      </c>
      <c r="BG230" s="146">
        <f>IF(N230="zákl. přenesená",J230,0)</f>
        <v>0</v>
      </c>
      <c r="BH230" s="146">
        <f>IF(N230="sníž. přenesená",J230,0)</f>
        <v>0</v>
      </c>
      <c r="BI230" s="146">
        <f>IF(N230="nulová",J230,0)</f>
        <v>0</v>
      </c>
      <c r="BJ230" s="18" t="s">
        <v>86</v>
      </c>
      <c r="BK230" s="146">
        <f>ROUND(I230*H230,2)</f>
        <v>0</v>
      </c>
      <c r="BL230" s="18" t="s">
        <v>275</v>
      </c>
      <c r="BM230" s="145" t="s">
        <v>2864</v>
      </c>
    </row>
    <row r="231" spans="2:65" s="1" customFormat="1" ht="10.199999999999999" x14ac:dyDescent="0.2">
      <c r="B231" s="34"/>
      <c r="D231" s="147" t="s">
        <v>176</v>
      </c>
      <c r="F231" s="148" t="s">
        <v>2865</v>
      </c>
      <c r="I231" s="149"/>
      <c r="L231" s="34"/>
      <c r="M231" s="150"/>
      <c r="T231" s="55"/>
      <c r="AT231" s="18" t="s">
        <v>176</v>
      </c>
      <c r="AU231" s="18" t="s">
        <v>88</v>
      </c>
    </row>
    <row r="232" spans="2:65" s="12" customFormat="1" ht="10.199999999999999" x14ac:dyDescent="0.2">
      <c r="B232" s="151"/>
      <c r="D232" s="152" t="s">
        <v>178</v>
      </c>
      <c r="E232" s="153" t="s">
        <v>3</v>
      </c>
      <c r="F232" s="154" t="s">
        <v>2866</v>
      </c>
      <c r="H232" s="153" t="s">
        <v>3</v>
      </c>
      <c r="I232" s="155"/>
      <c r="L232" s="151"/>
      <c r="M232" s="156"/>
      <c r="T232" s="157"/>
      <c r="AT232" s="153" t="s">
        <v>178</v>
      </c>
      <c r="AU232" s="153" t="s">
        <v>88</v>
      </c>
      <c r="AV232" s="12" t="s">
        <v>86</v>
      </c>
      <c r="AW232" s="12" t="s">
        <v>41</v>
      </c>
      <c r="AX232" s="12" t="s">
        <v>79</v>
      </c>
      <c r="AY232" s="153" t="s">
        <v>167</v>
      </c>
    </row>
    <row r="233" spans="2:65" s="13" customFormat="1" ht="10.199999999999999" x14ac:dyDescent="0.2">
      <c r="B233" s="158"/>
      <c r="D233" s="152" t="s">
        <v>178</v>
      </c>
      <c r="E233" s="159" t="s">
        <v>3</v>
      </c>
      <c r="F233" s="160" t="s">
        <v>212</v>
      </c>
      <c r="H233" s="161">
        <v>7</v>
      </c>
      <c r="I233" s="162"/>
      <c r="L233" s="158"/>
      <c r="M233" s="163"/>
      <c r="T233" s="164"/>
      <c r="AT233" s="159" t="s">
        <v>178</v>
      </c>
      <c r="AU233" s="159" t="s">
        <v>88</v>
      </c>
      <c r="AV233" s="13" t="s">
        <v>88</v>
      </c>
      <c r="AW233" s="13" t="s">
        <v>41</v>
      </c>
      <c r="AX233" s="13" t="s">
        <v>79</v>
      </c>
      <c r="AY233" s="159" t="s">
        <v>167</v>
      </c>
    </row>
    <row r="234" spans="2:65" s="14" customFormat="1" ht="10.199999999999999" x14ac:dyDescent="0.2">
      <c r="B234" s="165"/>
      <c r="D234" s="152" t="s">
        <v>178</v>
      </c>
      <c r="E234" s="166" t="s">
        <v>3</v>
      </c>
      <c r="F234" s="167" t="s">
        <v>181</v>
      </c>
      <c r="H234" s="168">
        <v>7</v>
      </c>
      <c r="I234" s="169"/>
      <c r="L234" s="165"/>
      <c r="M234" s="170"/>
      <c r="T234" s="171"/>
      <c r="AT234" s="166" t="s">
        <v>178</v>
      </c>
      <c r="AU234" s="166" t="s">
        <v>88</v>
      </c>
      <c r="AV234" s="14" t="s">
        <v>174</v>
      </c>
      <c r="AW234" s="14" t="s">
        <v>41</v>
      </c>
      <c r="AX234" s="14" t="s">
        <v>86</v>
      </c>
      <c r="AY234" s="166" t="s">
        <v>167</v>
      </c>
    </row>
    <row r="235" spans="2:65" s="1" customFormat="1" ht="21.75" customHeight="1" x14ac:dyDescent="0.2">
      <c r="B235" s="133"/>
      <c r="C235" s="134" t="s">
        <v>420</v>
      </c>
      <c r="D235" s="134" t="s">
        <v>169</v>
      </c>
      <c r="E235" s="135" t="s">
        <v>2867</v>
      </c>
      <c r="F235" s="136" t="s">
        <v>2868</v>
      </c>
      <c r="G235" s="137" t="s">
        <v>245</v>
      </c>
      <c r="H235" s="138">
        <v>2</v>
      </c>
      <c r="I235" s="139"/>
      <c r="J235" s="140">
        <f>ROUND(I235*H235,2)</f>
        <v>0</v>
      </c>
      <c r="K235" s="136" t="s">
        <v>173</v>
      </c>
      <c r="L235" s="34"/>
      <c r="M235" s="141" t="s">
        <v>3</v>
      </c>
      <c r="N235" s="142" t="s">
        <v>50</v>
      </c>
      <c r="P235" s="143">
        <f>O235*H235</f>
        <v>0</v>
      </c>
      <c r="Q235" s="143">
        <v>0</v>
      </c>
      <c r="R235" s="143">
        <f>Q235*H235</f>
        <v>0</v>
      </c>
      <c r="S235" s="143">
        <v>0</v>
      </c>
      <c r="T235" s="144">
        <f>S235*H235</f>
        <v>0</v>
      </c>
      <c r="AR235" s="145" t="s">
        <v>275</v>
      </c>
      <c r="AT235" s="145" t="s">
        <v>169</v>
      </c>
      <c r="AU235" s="145" t="s">
        <v>88</v>
      </c>
      <c r="AY235" s="18" t="s">
        <v>167</v>
      </c>
      <c r="BE235" s="146">
        <f>IF(N235="základní",J235,0)</f>
        <v>0</v>
      </c>
      <c r="BF235" s="146">
        <f>IF(N235="snížená",J235,0)</f>
        <v>0</v>
      </c>
      <c r="BG235" s="146">
        <f>IF(N235="zákl. přenesená",J235,0)</f>
        <v>0</v>
      </c>
      <c r="BH235" s="146">
        <f>IF(N235="sníž. přenesená",J235,0)</f>
        <v>0</v>
      </c>
      <c r="BI235" s="146">
        <f>IF(N235="nulová",J235,0)</f>
        <v>0</v>
      </c>
      <c r="BJ235" s="18" t="s">
        <v>86</v>
      </c>
      <c r="BK235" s="146">
        <f>ROUND(I235*H235,2)</f>
        <v>0</v>
      </c>
      <c r="BL235" s="18" t="s">
        <v>275</v>
      </c>
      <c r="BM235" s="145" t="s">
        <v>2869</v>
      </c>
    </row>
    <row r="236" spans="2:65" s="1" customFormat="1" ht="10.199999999999999" x14ac:dyDescent="0.2">
      <c r="B236" s="34"/>
      <c r="D236" s="147" t="s">
        <v>176</v>
      </c>
      <c r="F236" s="148" t="s">
        <v>2870</v>
      </c>
      <c r="I236" s="149"/>
      <c r="L236" s="34"/>
      <c r="M236" s="150"/>
      <c r="T236" s="55"/>
      <c r="AT236" s="18" t="s">
        <v>176</v>
      </c>
      <c r="AU236" s="18" t="s">
        <v>88</v>
      </c>
    </row>
    <row r="237" spans="2:65" s="12" customFormat="1" ht="10.199999999999999" x14ac:dyDescent="0.2">
      <c r="B237" s="151"/>
      <c r="D237" s="152" t="s">
        <v>178</v>
      </c>
      <c r="E237" s="153" t="s">
        <v>3</v>
      </c>
      <c r="F237" s="154" t="s">
        <v>2871</v>
      </c>
      <c r="H237" s="153" t="s">
        <v>3</v>
      </c>
      <c r="I237" s="155"/>
      <c r="L237" s="151"/>
      <c r="M237" s="156"/>
      <c r="T237" s="157"/>
      <c r="AT237" s="153" t="s">
        <v>178</v>
      </c>
      <c r="AU237" s="153" t="s">
        <v>88</v>
      </c>
      <c r="AV237" s="12" t="s">
        <v>86</v>
      </c>
      <c r="AW237" s="12" t="s">
        <v>41</v>
      </c>
      <c r="AX237" s="12" t="s">
        <v>79</v>
      </c>
      <c r="AY237" s="153" t="s">
        <v>167</v>
      </c>
    </row>
    <row r="238" spans="2:65" s="13" customFormat="1" ht="10.199999999999999" x14ac:dyDescent="0.2">
      <c r="B238" s="158"/>
      <c r="D238" s="152" t="s">
        <v>178</v>
      </c>
      <c r="E238" s="159" t="s">
        <v>3</v>
      </c>
      <c r="F238" s="160" t="s">
        <v>88</v>
      </c>
      <c r="H238" s="161">
        <v>2</v>
      </c>
      <c r="I238" s="162"/>
      <c r="L238" s="158"/>
      <c r="M238" s="163"/>
      <c r="T238" s="164"/>
      <c r="AT238" s="159" t="s">
        <v>178</v>
      </c>
      <c r="AU238" s="159" t="s">
        <v>88</v>
      </c>
      <c r="AV238" s="13" t="s">
        <v>88</v>
      </c>
      <c r="AW238" s="13" t="s">
        <v>41</v>
      </c>
      <c r="AX238" s="13" t="s">
        <v>79</v>
      </c>
      <c r="AY238" s="159" t="s">
        <v>167</v>
      </c>
    </row>
    <row r="239" spans="2:65" s="14" customFormat="1" ht="10.199999999999999" x14ac:dyDescent="0.2">
      <c r="B239" s="165"/>
      <c r="D239" s="152" t="s">
        <v>178</v>
      </c>
      <c r="E239" s="166" t="s">
        <v>3</v>
      </c>
      <c r="F239" s="167" t="s">
        <v>181</v>
      </c>
      <c r="H239" s="168">
        <v>2</v>
      </c>
      <c r="I239" s="169"/>
      <c r="L239" s="165"/>
      <c r="M239" s="170"/>
      <c r="T239" s="171"/>
      <c r="AT239" s="166" t="s">
        <v>178</v>
      </c>
      <c r="AU239" s="166" t="s">
        <v>88</v>
      </c>
      <c r="AV239" s="14" t="s">
        <v>174</v>
      </c>
      <c r="AW239" s="14" t="s">
        <v>41</v>
      </c>
      <c r="AX239" s="14" t="s">
        <v>86</v>
      </c>
      <c r="AY239" s="166" t="s">
        <v>167</v>
      </c>
    </row>
    <row r="240" spans="2:65" s="1" customFormat="1" ht="21.75" customHeight="1" x14ac:dyDescent="0.2">
      <c r="B240" s="133"/>
      <c r="C240" s="134" t="s">
        <v>427</v>
      </c>
      <c r="D240" s="134" t="s">
        <v>169</v>
      </c>
      <c r="E240" s="135" t="s">
        <v>2872</v>
      </c>
      <c r="F240" s="136" t="s">
        <v>2873</v>
      </c>
      <c r="G240" s="137" t="s">
        <v>254</v>
      </c>
      <c r="H240" s="138">
        <v>60</v>
      </c>
      <c r="I240" s="139"/>
      <c r="J240" s="140">
        <f>ROUND(I240*H240,2)</f>
        <v>0</v>
      </c>
      <c r="K240" s="136" t="s">
        <v>173</v>
      </c>
      <c r="L240" s="34"/>
      <c r="M240" s="141" t="s">
        <v>3</v>
      </c>
      <c r="N240" s="142" t="s">
        <v>50</v>
      </c>
      <c r="P240" s="143">
        <f>O240*H240</f>
        <v>0</v>
      </c>
      <c r="Q240" s="143">
        <v>0</v>
      </c>
      <c r="R240" s="143">
        <f>Q240*H240</f>
        <v>0</v>
      </c>
      <c r="S240" s="143">
        <v>0</v>
      </c>
      <c r="T240" s="144">
        <f>S240*H240</f>
        <v>0</v>
      </c>
      <c r="AR240" s="145" t="s">
        <v>275</v>
      </c>
      <c r="AT240" s="145" t="s">
        <v>169</v>
      </c>
      <c r="AU240" s="145" t="s">
        <v>88</v>
      </c>
      <c r="AY240" s="18" t="s">
        <v>167</v>
      </c>
      <c r="BE240" s="146">
        <f>IF(N240="základní",J240,0)</f>
        <v>0</v>
      </c>
      <c r="BF240" s="146">
        <f>IF(N240="snížená",J240,0)</f>
        <v>0</v>
      </c>
      <c r="BG240" s="146">
        <f>IF(N240="zákl. přenesená",J240,0)</f>
        <v>0</v>
      </c>
      <c r="BH240" s="146">
        <f>IF(N240="sníž. přenesená",J240,0)</f>
        <v>0</v>
      </c>
      <c r="BI240" s="146">
        <f>IF(N240="nulová",J240,0)</f>
        <v>0</v>
      </c>
      <c r="BJ240" s="18" t="s">
        <v>86</v>
      </c>
      <c r="BK240" s="146">
        <f>ROUND(I240*H240,2)</f>
        <v>0</v>
      </c>
      <c r="BL240" s="18" t="s">
        <v>275</v>
      </c>
      <c r="BM240" s="145" t="s">
        <v>2874</v>
      </c>
    </row>
    <row r="241" spans="2:65" s="1" customFormat="1" ht="10.199999999999999" x14ac:dyDescent="0.2">
      <c r="B241" s="34"/>
      <c r="D241" s="147" t="s">
        <v>176</v>
      </c>
      <c r="F241" s="148" t="s">
        <v>2875</v>
      </c>
      <c r="I241" s="149"/>
      <c r="L241" s="34"/>
      <c r="M241" s="150"/>
      <c r="T241" s="55"/>
      <c r="AT241" s="18" t="s">
        <v>176</v>
      </c>
      <c r="AU241" s="18" t="s">
        <v>88</v>
      </c>
    </row>
    <row r="242" spans="2:65" s="13" customFormat="1" ht="10.199999999999999" x14ac:dyDescent="0.2">
      <c r="B242" s="158"/>
      <c r="D242" s="152" t="s">
        <v>178</v>
      </c>
      <c r="E242" s="159" t="s">
        <v>3</v>
      </c>
      <c r="F242" s="160" t="s">
        <v>2795</v>
      </c>
      <c r="H242" s="161">
        <v>60</v>
      </c>
      <c r="I242" s="162"/>
      <c r="L242" s="158"/>
      <c r="M242" s="163"/>
      <c r="T242" s="164"/>
      <c r="AT242" s="159" t="s">
        <v>178</v>
      </c>
      <c r="AU242" s="159" t="s">
        <v>88</v>
      </c>
      <c r="AV242" s="13" t="s">
        <v>88</v>
      </c>
      <c r="AW242" s="13" t="s">
        <v>41</v>
      </c>
      <c r="AX242" s="13" t="s">
        <v>79</v>
      </c>
      <c r="AY242" s="159" t="s">
        <v>167</v>
      </c>
    </row>
    <row r="243" spans="2:65" s="14" customFormat="1" ht="10.199999999999999" x14ac:dyDescent="0.2">
      <c r="B243" s="165"/>
      <c r="D243" s="152" t="s">
        <v>178</v>
      </c>
      <c r="E243" s="166" t="s">
        <v>3</v>
      </c>
      <c r="F243" s="167" t="s">
        <v>181</v>
      </c>
      <c r="H243" s="168">
        <v>60</v>
      </c>
      <c r="I243" s="169"/>
      <c r="L243" s="165"/>
      <c r="M243" s="170"/>
      <c r="T243" s="171"/>
      <c r="AT243" s="166" t="s">
        <v>178</v>
      </c>
      <c r="AU243" s="166" t="s">
        <v>88</v>
      </c>
      <c r="AV243" s="14" t="s">
        <v>174</v>
      </c>
      <c r="AW243" s="14" t="s">
        <v>41</v>
      </c>
      <c r="AX243" s="14" t="s">
        <v>86</v>
      </c>
      <c r="AY243" s="166" t="s">
        <v>167</v>
      </c>
    </row>
    <row r="244" spans="2:65" s="1" customFormat="1" ht="16.5" customHeight="1" x14ac:dyDescent="0.2">
      <c r="B244" s="133"/>
      <c r="C244" s="183" t="s">
        <v>433</v>
      </c>
      <c r="D244" s="183" t="s">
        <v>754</v>
      </c>
      <c r="E244" s="184" t="s">
        <v>2876</v>
      </c>
      <c r="F244" s="185" t="s">
        <v>2877</v>
      </c>
      <c r="G244" s="186" t="s">
        <v>254</v>
      </c>
      <c r="H244" s="187">
        <v>63</v>
      </c>
      <c r="I244" s="188"/>
      <c r="J244" s="189">
        <f>ROUND(I244*H244,2)</f>
        <v>0</v>
      </c>
      <c r="K244" s="185" t="s">
        <v>3</v>
      </c>
      <c r="L244" s="190"/>
      <c r="M244" s="191" t="s">
        <v>3</v>
      </c>
      <c r="N244" s="192" t="s">
        <v>50</v>
      </c>
      <c r="P244" s="143">
        <f>O244*H244</f>
        <v>0</v>
      </c>
      <c r="Q244" s="143">
        <v>1.9E-3</v>
      </c>
      <c r="R244" s="143">
        <f>Q244*H244</f>
        <v>0.1197</v>
      </c>
      <c r="S244" s="143">
        <v>0</v>
      </c>
      <c r="T244" s="144">
        <f>S244*H244</f>
        <v>0</v>
      </c>
      <c r="AR244" s="145" t="s">
        <v>399</v>
      </c>
      <c r="AT244" s="145" t="s">
        <v>754</v>
      </c>
      <c r="AU244" s="145" t="s">
        <v>88</v>
      </c>
      <c r="AY244" s="18" t="s">
        <v>167</v>
      </c>
      <c r="BE244" s="146">
        <f>IF(N244="základní",J244,0)</f>
        <v>0</v>
      </c>
      <c r="BF244" s="146">
        <f>IF(N244="snížená",J244,0)</f>
        <v>0</v>
      </c>
      <c r="BG244" s="146">
        <f>IF(N244="zákl. přenesená",J244,0)</f>
        <v>0</v>
      </c>
      <c r="BH244" s="146">
        <f>IF(N244="sníž. přenesená",J244,0)</f>
        <v>0</v>
      </c>
      <c r="BI244" s="146">
        <f>IF(N244="nulová",J244,0)</f>
        <v>0</v>
      </c>
      <c r="BJ244" s="18" t="s">
        <v>86</v>
      </c>
      <c r="BK244" s="146">
        <f>ROUND(I244*H244,2)</f>
        <v>0</v>
      </c>
      <c r="BL244" s="18" t="s">
        <v>275</v>
      </c>
      <c r="BM244" s="145" t="s">
        <v>2878</v>
      </c>
    </row>
    <row r="245" spans="2:65" s="13" customFormat="1" ht="10.199999999999999" x14ac:dyDescent="0.2">
      <c r="B245" s="158"/>
      <c r="D245" s="152" t="s">
        <v>178</v>
      </c>
      <c r="F245" s="160" t="s">
        <v>2879</v>
      </c>
      <c r="H245" s="161">
        <v>63</v>
      </c>
      <c r="I245" s="162"/>
      <c r="L245" s="158"/>
      <c r="M245" s="163"/>
      <c r="T245" s="164"/>
      <c r="AT245" s="159" t="s">
        <v>178</v>
      </c>
      <c r="AU245" s="159" t="s">
        <v>88</v>
      </c>
      <c r="AV245" s="13" t="s">
        <v>88</v>
      </c>
      <c r="AW245" s="13" t="s">
        <v>4</v>
      </c>
      <c r="AX245" s="13" t="s">
        <v>86</v>
      </c>
      <c r="AY245" s="159" t="s">
        <v>167</v>
      </c>
    </row>
    <row r="246" spans="2:65" s="1" customFormat="1" ht="16.5" customHeight="1" x14ac:dyDescent="0.2">
      <c r="B246" s="133"/>
      <c r="C246" s="183" t="s">
        <v>443</v>
      </c>
      <c r="D246" s="183" t="s">
        <v>754</v>
      </c>
      <c r="E246" s="184" t="s">
        <v>2880</v>
      </c>
      <c r="F246" s="185" t="s">
        <v>2881</v>
      </c>
      <c r="G246" s="186" t="s">
        <v>1617</v>
      </c>
      <c r="H246" s="187">
        <v>60</v>
      </c>
      <c r="I246" s="188"/>
      <c r="J246" s="189">
        <f>ROUND(I246*H246,2)</f>
        <v>0</v>
      </c>
      <c r="K246" s="185" t="s">
        <v>3</v>
      </c>
      <c r="L246" s="190"/>
      <c r="M246" s="191" t="s">
        <v>3</v>
      </c>
      <c r="N246" s="192" t="s">
        <v>50</v>
      </c>
      <c r="P246" s="143">
        <f>O246*H246</f>
        <v>0</v>
      </c>
      <c r="Q246" s="143">
        <v>0</v>
      </c>
      <c r="R246" s="143">
        <f>Q246*H246</f>
        <v>0</v>
      </c>
      <c r="S246" s="143">
        <v>0</v>
      </c>
      <c r="T246" s="144">
        <f>S246*H246</f>
        <v>0</v>
      </c>
      <c r="AR246" s="145" t="s">
        <v>399</v>
      </c>
      <c r="AT246" s="145" t="s">
        <v>754</v>
      </c>
      <c r="AU246" s="145" t="s">
        <v>88</v>
      </c>
      <c r="AY246" s="18" t="s">
        <v>167</v>
      </c>
      <c r="BE246" s="146">
        <f>IF(N246="základní",J246,0)</f>
        <v>0</v>
      </c>
      <c r="BF246" s="146">
        <f>IF(N246="snížená",J246,0)</f>
        <v>0</v>
      </c>
      <c r="BG246" s="146">
        <f>IF(N246="zákl. přenesená",J246,0)</f>
        <v>0</v>
      </c>
      <c r="BH246" s="146">
        <f>IF(N246="sníž. přenesená",J246,0)</f>
        <v>0</v>
      </c>
      <c r="BI246" s="146">
        <f>IF(N246="nulová",J246,0)</f>
        <v>0</v>
      </c>
      <c r="BJ246" s="18" t="s">
        <v>86</v>
      </c>
      <c r="BK246" s="146">
        <f>ROUND(I246*H246,2)</f>
        <v>0</v>
      </c>
      <c r="BL246" s="18" t="s">
        <v>275</v>
      </c>
      <c r="BM246" s="145" t="s">
        <v>2882</v>
      </c>
    </row>
    <row r="247" spans="2:65" s="13" customFormat="1" ht="10.199999999999999" x14ac:dyDescent="0.2">
      <c r="B247" s="158"/>
      <c r="D247" s="152" t="s">
        <v>178</v>
      </c>
      <c r="E247" s="159" t="s">
        <v>3</v>
      </c>
      <c r="F247" s="160" t="s">
        <v>2795</v>
      </c>
      <c r="H247" s="161">
        <v>60</v>
      </c>
      <c r="I247" s="162"/>
      <c r="L247" s="158"/>
      <c r="M247" s="163"/>
      <c r="T247" s="164"/>
      <c r="AT247" s="159" t="s">
        <v>178</v>
      </c>
      <c r="AU247" s="159" t="s">
        <v>88</v>
      </c>
      <c r="AV247" s="13" t="s">
        <v>88</v>
      </c>
      <c r="AW247" s="13" t="s">
        <v>41</v>
      </c>
      <c r="AX247" s="13" t="s">
        <v>79</v>
      </c>
      <c r="AY247" s="159" t="s">
        <v>167</v>
      </c>
    </row>
    <row r="248" spans="2:65" s="14" customFormat="1" ht="10.199999999999999" x14ac:dyDescent="0.2">
      <c r="B248" s="165"/>
      <c r="D248" s="152" t="s">
        <v>178</v>
      </c>
      <c r="E248" s="166" t="s">
        <v>3</v>
      </c>
      <c r="F248" s="167" t="s">
        <v>181</v>
      </c>
      <c r="H248" s="168">
        <v>60</v>
      </c>
      <c r="I248" s="169"/>
      <c r="L248" s="165"/>
      <c r="M248" s="170"/>
      <c r="T248" s="171"/>
      <c r="AT248" s="166" t="s">
        <v>178</v>
      </c>
      <c r="AU248" s="166" t="s">
        <v>88</v>
      </c>
      <c r="AV248" s="14" t="s">
        <v>174</v>
      </c>
      <c r="AW248" s="14" t="s">
        <v>41</v>
      </c>
      <c r="AX248" s="14" t="s">
        <v>86</v>
      </c>
      <c r="AY248" s="166" t="s">
        <v>167</v>
      </c>
    </row>
    <row r="249" spans="2:65" s="1" customFormat="1" ht="16.5" customHeight="1" x14ac:dyDescent="0.2">
      <c r="B249" s="133"/>
      <c r="C249" s="134" t="s">
        <v>448</v>
      </c>
      <c r="D249" s="134" t="s">
        <v>169</v>
      </c>
      <c r="E249" s="135" t="s">
        <v>2883</v>
      </c>
      <c r="F249" s="136" t="s">
        <v>2884</v>
      </c>
      <c r="G249" s="137" t="s">
        <v>254</v>
      </c>
      <c r="H249" s="138">
        <v>30</v>
      </c>
      <c r="I249" s="139"/>
      <c r="J249" s="140">
        <f>ROUND(I249*H249,2)</f>
        <v>0</v>
      </c>
      <c r="K249" s="136" t="s">
        <v>3</v>
      </c>
      <c r="L249" s="34"/>
      <c r="M249" s="141" t="s">
        <v>3</v>
      </c>
      <c r="N249" s="142" t="s">
        <v>50</v>
      </c>
      <c r="P249" s="143">
        <f>O249*H249</f>
        <v>0</v>
      </c>
      <c r="Q249" s="143">
        <v>0</v>
      </c>
      <c r="R249" s="143">
        <f>Q249*H249</f>
        <v>0</v>
      </c>
      <c r="S249" s="143">
        <v>0</v>
      </c>
      <c r="T249" s="144">
        <f>S249*H249</f>
        <v>0</v>
      </c>
      <c r="AR249" s="145" t="s">
        <v>275</v>
      </c>
      <c r="AT249" s="145" t="s">
        <v>169</v>
      </c>
      <c r="AU249" s="145" t="s">
        <v>88</v>
      </c>
      <c r="AY249" s="18" t="s">
        <v>167</v>
      </c>
      <c r="BE249" s="146">
        <f>IF(N249="základní",J249,0)</f>
        <v>0</v>
      </c>
      <c r="BF249" s="146">
        <f>IF(N249="snížená",J249,0)</f>
        <v>0</v>
      </c>
      <c r="BG249" s="146">
        <f>IF(N249="zákl. přenesená",J249,0)</f>
        <v>0</v>
      </c>
      <c r="BH249" s="146">
        <f>IF(N249="sníž. přenesená",J249,0)</f>
        <v>0</v>
      </c>
      <c r="BI249" s="146">
        <f>IF(N249="nulová",J249,0)</f>
        <v>0</v>
      </c>
      <c r="BJ249" s="18" t="s">
        <v>86</v>
      </c>
      <c r="BK249" s="146">
        <f>ROUND(I249*H249,2)</f>
        <v>0</v>
      </c>
      <c r="BL249" s="18" t="s">
        <v>275</v>
      </c>
      <c r="BM249" s="145" t="s">
        <v>2885</v>
      </c>
    </row>
    <row r="250" spans="2:65" s="13" customFormat="1" ht="10.199999999999999" x14ac:dyDescent="0.2">
      <c r="B250" s="158"/>
      <c r="D250" s="152" t="s">
        <v>178</v>
      </c>
      <c r="E250" s="159" t="s">
        <v>3</v>
      </c>
      <c r="F250" s="160" t="s">
        <v>2841</v>
      </c>
      <c r="H250" s="161">
        <v>30</v>
      </c>
      <c r="I250" s="162"/>
      <c r="L250" s="158"/>
      <c r="M250" s="163"/>
      <c r="T250" s="164"/>
      <c r="AT250" s="159" t="s">
        <v>178</v>
      </c>
      <c r="AU250" s="159" t="s">
        <v>88</v>
      </c>
      <c r="AV250" s="13" t="s">
        <v>88</v>
      </c>
      <c r="AW250" s="13" t="s">
        <v>41</v>
      </c>
      <c r="AX250" s="13" t="s">
        <v>79</v>
      </c>
      <c r="AY250" s="159" t="s">
        <v>167</v>
      </c>
    </row>
    <row r="251" spans="2:65" s="14" customFormat="1" ht="10.199999999999999" x14ac:dyDescent="0.2">
      <c r="B251" s="165"/>
      <c r="D251" s="152" t="s">
        <v>178</v>
      </c>
      <c r="E251" s="166" t="s">
        <v>3</v>
      </c>
      <c r="F251" s="167" t="s">
        <v>181</v>
      </c>
      <c r="H251" s="168">
        <v>30</v>
      </c>
      <c r="I251" s="169"/>
      <c r="L251" s="165"/>
      <c r="M251" s="170"/>
      <c r="T251" s="171"/>
      <c r="AT251" s="166" t="s">
        <v>178</v>
      </c>
      <c r="AU251" s="166" t="s">
        <v>88</v>
      </c>
      <c r="AV251" s="14" t="s">
        <v>174</v>
      </c>
      <c r="AW251" s="14" t="s">
        <v>41</v>
      </c>
      <c r="AX251" s="14" t="s">
        <v>86</v>
      </c>
      <c r="AY251" s="166" t="s">
        <v>167</v>
      </c>
    </row>
    <row r="252" spans="2:65" s="1" customFormat="1" ht="16.5" customHeight="1" x14ac:dyDescent="0.2">
      <c r="B252" s="133"/>
      <c r="C252" s="134" t="s">
        <v>456</v>
      </c>
      <c r="D252" s="134" t="s">
        <v>169</v>
      </c>
      <c r="E252" s="135" t="s">
        <v>2886</v>
      </c>
      <c r="F252" s="136" t="s">
        <v>2887</v>
      </c>
      <c r="G252" s="137" t="s">
        <v>2888</v>
      </c>
      <c r="H252" s="198"/>
      <c r="I252" s="139"/>
      <c r="J252" s="140">
        <f>ROUND(I252*H252,2)</f>
        <v>0</v>
      </c>
      <c r="K252" s="136" t="s">
        <v>3</v>
      </c>
      <c r="L252" s="34"/>
      <c r="M252" s="141" t="s">
        <v>3</v>
      </c>
      <c r="N252" s="142" t="s">
        <v>50</v>
      </c>
      <c r="P252" s="143">
        <f>O252*H252</f>
        <v>0</v>
      </c>
      <c r="Q252" s="143">
        <v>0</v>
      </c>
      <c r="R252" s="143">
        <f>Q252*H252</f>
        <v>0</v>
      </c>
      <c r="S252" s="143">
        <v>0</v>
      </c>
      <c r="T252" s="144">
        <f>S252*H252</f>
        <v>0</v>
      </c>
      <c r="AR252" s="145" t="s">
        <v>275</v>
      </c>
      <c r="AT252" s="145" t="s">
        <v>169</v>
      </c>
      <c r="AU252" s="145" t="s">
        <v>88</v>
      </c>
      <c r="AY252" s="18" t="s">
        <v>167</v>
      </c>
      <c r="BE252" s="146">
        <f>IF(N252="základní",J252,0)</f>
        <v>0</v>
      </c>
      <c r="BF252" s="146">
        <f>IF(N252="snížená",J252,0)</f>
        <v>0</v>
      </c>
      <c r="BG252" s="146">
        <f>IF(N252="zákl. přenesená",J252,0)</f>
        <v>0</v>
      </c>
      <c r="BH252" s="146">
        <f>IF(N252="sníž. přenesená",J252,0)</f>
        <v>0</v>
      </c>
      <c r="BI252" s="146">
        <f>IF(N252="nulová",J252,0)</f>
        <v>0</v>
      </c>
      <c r="BJ252" s="18" t="s">
        <v>86</v>
      </c>
      <c r="BK252" s="146">
        <f>ROUND(I252*H252,2)</f>
        <v>0</v>
      </c>
      <c r="BL252" s="18" t="s">
        <v>275</v>
      </c>
      <c r="BM252" s="145" t="s">
        <v>2889</v>
      </c>
    </row>
    <row r="253" spans="2:65" s="1" customFormat="1" ht="16.5" customHeight="1" x14ac:dyDescent="0.2">
      <c r="B253" s="133"/>
      <c r="C253" s="134" t="s">
        <v>461</v>
      </c>
      <c r="D253" s="134" t="s">
        <v>169</v>
      </c>
      <c r="E253" s="135" t="s">
        <v>2890</v>
      </c>
      <c r="F253" s="136" t="s">
        <v>2891</v>
      </c>
      <c r="G253" s="137" t="s">
        <v>2888</v>
      </c>
      <c r="H253" s="198"/>
      <c r="I253" s="139"/>
      <c r="J253" s="140">
        <f>ROUND(I253*H253,2)</f>
        <v>0</v>
      </c>
      <c r="K253" s="136" t="s">
        <v>3</v>
      </c>
      <c r="L253" s="34"/>
      <c r="M253" s="141" t="s">
        <v>3</v>
      </c>
      <c r="N253" s="142" t="s">
        <v>50</v>
      </c>
      <c r="P253" s="143">
        <f>O253*H253</f>
        <v>0</v>
      </c>
      <c r="Q253" s="143">
        <v>0</v>
      </c>
      <c r="R253" s="143">
        <f>Q253*H253</f>
        <v>0</v>
      </c>
      <c r="S253" s="143">
        <v>0</v>
      </c>
      <c r="T253" s="144">
        <f>S253*H253</f>
        <v>0</v>
      </c>
      <c r="AR253" s="145" t="s">
        <v>275</v>
      </c>
      <c r="AT253" s="145" t="s">
        <v>169</v>
      </c>
      <c r="AU253" s="145" t="s">
        <v>88</v>
      </c>
      <c r="AY253" s="18" t="s">
        <v>167</v>
      </c>
      <c r="BE253" s="146">
        <f>IF(N253="základní",J253,0)</f>
        <v>0</v>
      </c>
      <c r="BF253" s="146">
        <f>IF(N253="snížená",J253,0)</f>
        <v>0</v>
      </c>
      <c r="BG253" s="146">
        <f>IF(N253="zákl. přenesená",J253,0)</f>
        <v>0</v>
      </c>
      <c r="BH253" s="146">
        <f>IF(N253="sníž. přenesená",J253,0)</f>
        <v>0</v>
      </c>
      <c r="BI253" s="146">
        <f>IF(N253="nulová",J253,0)</f>
        <v>0</v>
      </c>
      <c r="BJ253" s="18" t="s">
        <v>86</v>
      </c>
      <c r="BK253" s="146">
        <f>ROUND(I253*H253,2)</f>
        <v>0</v>
      </c>
      <c r="BL253" s="18" t="s">
        <v>275</v>
      </c>
      <c r="BM253" s="145" t="s">
        <v>2892</v>
      </c>
    </row>
    <row r="254" spans="2:65" s="11" customFormat="1" ht="22.8" customHeight="1" x14ac:dyDescent="0.25">
      <c r="B254" s="121"/>
      <c r="D254" s="122" t="s">
        <v>78</v>
      </c>
      <c r="E254" s="131" t="s">
        <v>2893</v>
      </c>
      <c r="F254" s="131" t="s">
        <v>2894</v>
      </c>
      <c r="I254" s="124"/>
      <c r="J254" s="132">
        <f>BK254</f>
        <v>0</v>
      </c>
      <c r="L254" s="121"/>
      <c r="M254" s="126"/>
      <c r="P254" s="127">
        <f>SUM(P255:P276)</f>
        <v>0</v>
      </c>
      <c r="R254" s="127">
        <f>SUM(R255:R276)</f>
        <v>1.3480000000000001E-2</v>
      </c>
      <c r="T254" s="128">
        <f>SUM(T255:T276)</f>
        <v>0</v>
      </c>
      <c r="AR254" s="122" t="s">
        <v>88</v>
      </c>
      <c r="AT254" s="129" t="s">
        <v>78</v>
      </c>
      <c r="AU254" s="129" t="s">
        <v>86</v>
      </c>
      <c r="AY254" s="122" t="s">
        <v>167</v>
      </c>
      <c r="BK254" s="130">
        <f>SUM(BK255:BK276)</f>
        <v>0</v>
      </c>
    </row>
    <row r="255" spans="2:65" s="1" customFormat="1" ht="21.75" customHeight="1" x14ac:dyDescent="0.2">
      <c r="B255" s="133"/>
      <c r="C255" s="134" t="s">
        <v>470</v>
      </c>
      <c r="D255" s="134" t="s">
        <v>169</v>
      </c>
      <c r="E255" s="135" t="s">
        <v>2895</v>
      </c>
      <c r="F255" s="136" t="s">
        <v>2896</v>
      </c>
      <c r="G255" s="137" t="s">
        <v>245</v>
      </c>
      <c r="H255" s="138">
        <v>1</v>
      </c>
      <c r="I255" s="139"/>
      <c r="J255" s="140">
        <f>ROUND(I255*H255,2)</f>
        <v>0</v>
      </c>
      <c r="K255" s="136" t="s">
        <v>173</v>
      </c>
      <c r="L255" s="34"/>
      <c r="M255" s="141" t="s">
        <v>3</v>
      </c>
      <c r="N255" s="142" t="s">
        <v>50</v>
      </c>
      <c r="P255" s="143">
        <f>O255*H255</f>
        <v>0</v>
      </c>
      <c r="Q255" s="143">
        <v>0</v>
      </c>
      <c r="R255" s="143">
        <f>Q255*H255</f>
        <v>0</v>
      </c>
      <c r="S255" s="143">
        <v>0</v>
      </c>
      <c r="T255" s="144">
        <f>S255*H255</f>
        <v>0</v>
      </c>
      <c r="AR255" s="145" t="s">
        <v>275</v>
      </c>
      <c r="AT255" s="145" t="s">
        <v>169</v>
      </c>
      <c r="AU255" s="145" t="s">
        <v>88</v>
      </c>
      <c r="AY255" s="18" t="s">
        <v>167</v>
      </c>
      <c r="BE255" s="146">
        <f>IF(N255="základní",J255,0)</f>
        <v>0</v>
      </c>
      <c r="BF255" s="146">
        <f>IF(N255="snížená",J255,0)</f>
        <v>0</v>
      </c>
      <c r="BG255" s="146">
        <f>IF(N255="zákl. přenesená",J255,0)</f>
        <v>0</v>
      </c>
      <c r="BH255" s="146">
        <f>IF(N255="sníž. přenesená",J255,0)</f>
        <v>0</v>
      </c>
      <c r="BI255" s="146">
        <f>IF(N255="nulová",J255,0)</f>
        <v>0</v>
      </c>
      <c r="BJ255" s="18" t="s">
        <v>86</v>
      </c>
      <c r="BK255" s="146">
        <f>ROUND(I255*H255,2)</f>
        <v>0</v>
      </c>
      <c r="BL255" s="18" t="s">
        <v>275</v>
      </c>
      <c r="BM255" s="145" t="s">
        <v>2897</v>
      </c>
    </row>
    <row r="256" spans="2:65" s="1" customFormat="1" ht="10.199999999999999" x14ac:dyDescent="0.2">
      <c r="B256" s="34"/>
      <c r="D256" s="147" t="s">
        <v>176</v>
      </c>
      <c r="F256" s="148" t="s">
        <v>2898</v>
      </c>
      <c r="I256" s="149"/>
      <c r="L256" s="34"/>
      <c r="M256" s="150"/>
      <c r="T256" s="55"/>
      <c r="AT256" s="18" t="s">
        <v>176</v>
      </c>
      <c r="AU256" s="18" t="s">
        <v>88</v>
      </c>
    </row>
    <row r="257" spans="2:65" s="1" customFormat="1" ht="24.15" customHeight="1" x14ac:dyDescent="0.2">
      <c r="B257" s="133"/>
      <c r="C257" s="183" t="s">
        <v>968</v>
      </c>
      <c r="D257" s="183" t="s">
        <v>754</v>
      </c>
      <c r="E257" s="184" t="s">
        <v>2899</v>
      </c>
      <c r="F257" s="185" t="s">
        <v>2900</v>
      </c>
      <c r="G257" s="186" t="s">
        <v>245</v>
      </c>
      <c r="H257" s="187">
        <v>1</v>
      </c>
      <c r="I257" s="188"/>
      <c r="J257" s="189">
        <f>ROUND(I257*H257,2)</f>
        <v>0</v>
      </c>
      <c r="K257" s="185" t="s">
        <v>3</v>
      </c>
      <c r="L257" s="190"/>
      <c r="M257" s="191" t="s">
        <v>3</v>
      </c>
      <c r="N257" s="192" t="s">
        <v>50</v>
      </c>
      <c r="P257" s="143">
        <f>O257*H257</f>
        <v>0</v>
      </c>
      <c r="Q257" s="143">
        <v>4.8999999999999998E-3</v>
      </c>
      <c r="R257" s="143">
        <f>Q257*H257</f>
        <v>4.8999999999999998E-3</v>
      </c>
      <c r="S257" s="143">
        <v>0</v>
      </c>
      <c r="T257" s="144">
        <f>S257*H257</f>
        <v>0</v>
      </c>
      <c r="AR257" s="145" t="s">
        <v>399</v>
      </c>
      <c r="AT257" s="145" t="s">
        <v>754</v>
      </c>
      <c r="AU257" s="145" t="s">
        <v>88</v>
      </c>
      <c r="AY257" s="18" t="s">
        <v>167</v>
      </c>
      <c r="BE257" s="146">
        <f>IF(N257="základní",J257,0)</f>
        <v>0</v>
      </c>
      <c r="BF257" s="146">
        <f>IF(N257="snížená",J257,0)</f>
        <v>0</v>
      </c>
      <c r="BG257" s="146">
        <f>IF(N257="zákl. přenesená",J257,0)</f>
        <v>0</v>
      </c>
      <c r="BH257" s="146">
        <f>IF(N257="sníž. přenesená",J257,0)</f>
        <v>0</v>
      </c>
      <c r="BI257" s="146">
        <f>IF(N257="nulová",J257,0)</f>
        <v>0</v>
      </c>
      <c r="BJ257" s="18" t="s">
        <v>86</v>
      </c>
      <c r="BK257" s="146">
        <f>ROUND(I257*H257,2)</f>
        <v>0</v>
      </c>
      <c r="BL257" s="18" t="s">
        <v>275</v>
      </c>
      <c r="BM257" s="145" t="s">
        <v>2901</v>
      </c>
    </row>
    <row r="258" spans="2:65" s="1" customFormat="1" ht="19.2" x14ac:dyDescent="0.2">
      <c r="B258" s="34"/>
      <c r="D258" s="152" t="s">
        <v>552</v>
      </c>
      <c r="F258" s="182" t="s">
        <v>2902</v>
      </c>
      <c r="I258" s="149"/>
      <c r="L258" s="34"/>
      <c r="M258" s="150"/>
      <c r="T258" s="55"/>
      <c r="AT258" s="18" t="s">
        <v>552</v>
      </c>
      <c r="AU258" s="18" t="s">
        <v>88</v>
      </c>
    </row>
    <row r="259" spans="2:65" s="1" customFormat="1" ht="16.5" customHeight="1" x14ac:dyDescent="0.2">
      <c r="B259" s="133"/>
      <c r="C259" s="134" t="s">
        <v>973</v>
      </c>
      <c r="D259" s="134" t="s">
        <v>169</v>
      </c>
      <c r="E259" s="135" t="s">
        <v>2903</v>
      </c>
      <c r="F259" s="136" t="s">
        <v>2904</v>
      </c>
      <c r="G259" s="137" t="s">
        <v>245</v>
      </c>
      <c r="H259" s="138">
        <v>1</v>
      </c>
      <c r="I259" s="139"/>
      <c r="J259" s="140">
        <f>ROUND(I259*H259,2)</f>
        <v>0</v>
      </c>
      <c r="K259" s="136" t="s">
        <v>173</v>
      </c>
      <c r="L259" s="34"/>
      <c r="M259" s="141" t="s">
        <v>3</v>
      </c>
      <c r="N259" s="142" t="s">
        <v>50</v>
      </c>
      <c r="P259" s="143">
        <f>O259*H259</f>
        <v>0</v>
      </c>
      <c r="Q259" s="143">
        <v>0</v>
      </c>
      <c r="R259" s="143">
        <f>Q259*H259</f>
        <v>0</v>
      </c>
      <c r="S259" s="143">
        <v>0</v>
      </c>
      <c r="T259" s="144">
        <f>S259*H259</f>
        <v>0</v>
      </c>
      <c r="AR259" s="145" t="s">
        <v>275</v>
      </c>
      <c r="AT259" s="145" t="s">
        <v>169</v>
      </c>
      <c r="AU259" s="145" t="s">
        <v>88</v>
      </c>
      <c r="AY259" s="18" t="s">
        <v>167</v>
      </c>
      <c r="BE259" s="146">
        <f>IF(N259="základní",J259,0)</f>
        <v>0</v>
      </c>
      <c r="BF259" s="146">
        <f>IF(N259="snížená",J259,0)</f>
        <v>0</v>
      </c>
      <c r="BG259" s="146">
        <f>IF(N259="zákl. přenesená",J259,0)</f>
        <v>0</v>
      </c>
      <c r="BH259" s="146">
        <f>IF(N259="sníž. přenesená",J259,0)</f>
        <v>0</v>
      </c>
      <c r="BI259" s="146">
        <f>IF(N259="nulová",J259,0)</f>
        <v>0</v>
      </c>
      <c r="BJ259" s="18" t="s">
        <v>86</v>
      </c>
      <c r="BK259" s="146">
        <f>ROUND(I259*H259,2)</f>
        <v>0</v>
      </c>
      <c r="BL259" s="18" t="s">
        <v>275</v>
      </c>
      <c r="BM259" s="145" t="s">
        <v>2905</v>
      </c>
    </row>
    <row r="260" spans="2:65" s="1" customFormat="1" ht="10.199999999999999" x14ac:dyDescent="0.2">
      <c r="B260" s="34"/>
      <c r="D260" s="147" t="s">
        <v>176</v>
      </c>
      <c r="F260" s="148" t="s">
        <v>2906</v>
      </c>
      <c r="I260" s="149"/>
      <c r="L260" s="34"/>
      <c r="M260" s="150"/>
      <c r="T260" s="55"/>
      <c r="AT260" s="18" t="s">
        <v>176</v>
      </c>
      <c r="AU260" s="18" t="s">
        <v>88</v>
      </c>
    </row>
    <row r="261" spans="2:65" s="1" customFormat="1" ht="16.5" customHeight="1" x14ac:dyDescent="0.2">
      <c r="B261" s="133"/>
      <c r="C261" s="183" t="s">
        <v>978</v>
      </c>
      <c r="D261" s="183" t="s">
        <v>754</v>
      </c>
      <c r="E261" s="184" t="s">
        <v>2907</v>
      </c>
      <c r="F261" s="185" t="s">
        <v>2908</v>
      </c>
      <c r="G261" s="186" t="s">
        <v>245</v>
      </c>
      <c r="H261" s="187">
        <v>1</v>
      </c>
      <c r="I261" s="188"/>
      <c r="J261" s="189">
        <f>ROUND(I261*H261,2)</f>
        <v>0</v>
      </c>
      <c r="K261" s="185" t="s">
        <v>173</v>
      </c>
      <c r="L261" s="190"/>
      <c r="M261" s="191" t="s">
        <v>3</v>
      </c>
      <c r="N261" s="192" t="s">
        <v>50</v>
      </c>
      <c r="P261" s="143">
        <f>O261*H261</f>
        <v>0</v>
      </c>
      <c r="Q261" s="143">
        <v>1.0499999999999999E-3</v>
      </c>
      <c r="R261" s="143">
        <f>Q261*H261</f>
        <v>1.0499999999999999E-3</v>
      </c>
      <c r="S261" s="143">
        <v>0</v>
      </c>
      <c r="T261" s="144">
        <f>S261*H261</f>
        <v>0</v>
      </c>
      <c r="AR261" s="145" t="s">
        <v>399</v>
      </c>
      <c r="AT261" s="145" t="s">
        <v>754</v>
      </c>
      <c r="AU261" s="145" t="s">
        <v>88</v>
      </c>
      <c r="AY261" s="18" t="s">
        <v>167</v>
      </c>
      <c r="BE261" s="146">
        <f>IF(N261="základní",J261,0)</f>
        <v>0</v>
      </c>
      <c r="BF261" s="146">
        <f>IF(N261="snížená",J261,0)</f>
        <v>0</v>
      </c>
      <c r="BG261" s="146">
        <f>IF(N261="zákl. přenesená",J261,0)</f>
        <v>0</v>
      </c>
      <c r="BH261" s="146">
        <f>IF(N261="sníž. přenesená",J261,0)</f>
        <v>0</v>
      </c>
      <c r="BI261" s="146">
        <f>IF(N261="nulová",J261,0)</f>
        <v>0</v>
      </c>
      <c r="BJ261" s="18" t="s">
        <v>86</v>
      </c>
      <c r="BK261" s="146">
        <f>ROUND(I261*H261,2)</f>
        <v>0</v>
      </c>
      <c r="BL261" s="18" t="s">
        <v>275</v>
      </c>
      <c r="BM261" s="145" t="s">
        <v>2909</v>
      </c>
    </row>
    <row r="262" spans="2:65" s="1" customFormat="1" ht="16.5" customHeight="1" x14ac:dyDescent="0.2">
      <c r="B262" s="133"/>
      <c r="C262" s="134" t="s">
        <v>983</v>
      </c>
      <c r="D262" s="134" t="s">
        <v>169</v>
      </c>
      <c r="E262" s="135" t="s">
        <v>2910</v>
      </c>
      <c r="F262" s="136" t="s">
        <v>2911</v>
      </c>
      <c r="G262" s="137" t="s">
        <v>245</v>
      </c>
      <c r="H262" s="138">
        <v>1</v>
      </c>
      <c r="I262" s="139"/>
      <c r="J262" s="140">
        <f>ROUND(I262*H262,2)</f>
        <v>0</v>
      </c>
      <c r="K262" s="136" t="s">
        <v>3</v>
      </c>
      <c r="L262" s="34"/>
      <c r="M262" s="141" t="s">
        <v>3</v>
      </c>
      <c r="N262" s="142" t="s">
        <v>50</v>
      </c>
      <c r="P262" s="143">
        <f>O262*H262</f>
        <v>0</v>
      </c>
      <c r="Q262" s="143">
        <v>0</v>
      </c>
      <c r="R262" s="143">
        <f>Q262*H262</f>
        <v>0</v>
      </c>
      <c r="S262" s="143">
        <v>0</v>
      </c>
      <c r="T262" s="144">
        <f>S262*H262</f>
        <v>0</v>
      </c>
      <c r="AR262" s="145" t="s">
        <v>275</v>
      </c>
      <c r="AT262" s="145" t="s">
        <v>169</v>
      </c>
      <c r="AU262" s="145" t="s">
        <v>88</v>
      </c>
      <c r="AY262" s="18" t="s">
        <v>167</v>
      </c>
      <c r="BE262" s="146">
        <f>IF(N262="základní",J262,0)</f>
        <v>0</v>
      </c>
      <c r="BF262" s="146">
        <f>IF(N262="snížená",J262,0)</f>
        <v>0</v>
      </c>
      <c r="BG262" s="146">
        <f>IF(N262="zákl. přenesená",J262,0)</f>
        <v>0</v>
      </c>
      <c r="BH262" s="146">
        <f>IF(N262="sníž. přenesená",J262,0)</f>
        <v>0</v>
      </c>
      <c r="BI262" s="146">
        <f>IF(N262="nulová",J262,0)</f>
        <v>0</v>
      </c>
      <c r="BJ262" s="18" t="s">
        <v>86</v>
      </c>
      <c r="BK262" s="146">
        <f>ROUND(I262*H262,2)</f>
        <v>0</v>
      </c>
      <c r="BL262" s="18" t="s">
        <v>275</v>
      </c>
      <c r="BM262" s="145" t="s">
        <v>2912</v>
      </c>
    </row>
    <row r="263" spans="2:65" s="1" customFormat="1" ht="16.5" customHeight="1" x14ac:dyDescent="0.2">
      <c r="B263" s="133"/>
      <c r="C263" s="134" t="s">
        <v>990</v>
      </c>
      <c r="D263" s="134" t="s">
        <v>169</v>
      </c>
      <c r="E263" s="135" t="s">
        <v>2913</v>
      </c>
      <c r="F263" s="136" t="s">
        <v>2914</v>
      </c>
      <c r="G263" s="137" t="s">
        <v>245</v>
      </c>
      <c r="H263" s="138">
        <v>15</v>
      </c>
      <c r="I263" s="139"/>
      <c r="J263" s="140">
        <f>ROUND(I263*H263,2)</f>
        <v>0</v>
      </c>
      <c r="K263" s="136" t="s">
        <v>173</v>
      </c>
      <c r="L263" s="34"/>
      <c r="M263" s="141" t="s">
        <v>3</v>
      </c>
      <c r="N263" s="142" t="s">
        <v>50</v>
      </c>
      <c r="P263" s="143">
        <f>O263*H263</f>
        <v>0</v>
      </c>
      <c r="Q263" s="143">
        <v>0</v>
      </c>
      <c r="R263" s="143">
        <f>Q263*H263</f>
        <v>0</v>
      </c>
      <c r="S263" s="143">
        <v>0</v>
      </c>
      <c r="T263" s="144">
        <f>S263*H263</f>
        <v>0</v>
      </c>
      <c r="AR263" s="145" t="s">
        <v>275</v>
      </c>
      <c r="AT263" s="145" t="s">
        <v>169</v>
      </c>
      <c r="AU263" s="145" t="s">
        <v>88</v>
      </c>
      <c r="AY263" s="18" t="s">
        <v>167</v>
      </c>
      <c r="BE263" s="146">
        <f>IF(N263="základní",J263,0)</f>
        <v>0</v>
      </c>
      <c r="BF263" s="146">
        <f>IF(N263="snížená",J263,0)</f>
        <v>0</v>
      </c>
      <c r="BG263" s="146">
        <f>IF(N263="zákl. přenesená",J263,0)</f>
        <v>0</v>
      </c>
      <c r="BH263" s="146">
        <f>IF(N263="sníž. přenesená",J263,0)</f>
        <v>0</v>
      </c>
      <c r="BI263" s="146">
        <f>IF(N263="nulová",J263,0)</f>
        <v>0</v>
      </c>
      <c r="BJ263" s="18" t="s">
        <v>86</v>
      </c>
      <c r="BK263" s="146">
        <f>ROUND(I263*H263,2)</f>
        <v>0</v>
      </c>
      <c r="BL263" s="18" t="s">
        <v>275</v>
      </c>
      <c r="BM263" s="145" t="s">
        <v>2915</v>
      </c>
    </row>
    <row r="264" spans="2:65" s="1" customFormat="1" ht="10.199999999999999" x14ac:dyDescent="0.2">
      <c r="B264" s="34"/>
      <c r="D264" s="147" t="s">
        <v>176</v>
      </c>
      <c r="F264" s="148" t="s">
        <v>2916</v>
      </c>
      <c r="I264" s="149"/>
      <c r="L264" s="34"/>
      <c r="M264" s="150"/>
      <c r="T264" s="55"/>
      <c r="AT264" s="18" t="s">
        <v>176</v>
      </c>
      <c r="AU264" s="18" t="s">
        <v>88</v>
      </c>
    </row>
    <row r="265" spans="2:65" s="1" customFormat="1" ht="16.5" customHeight="1" x14ac:dyDescent="0.2">
      <c r="B265" s="133"/>
      <c r="C265" s="183" t="s">
        <v>996</v>
      </c>
      <c r="D265" s="183" t="s">
        <v>754</v>
      </c>
      <c r="E265" s="184" t="s">
        <v>2917</v>
      </c>
      <c r="F265" s="185" t="s">
        <v>2918</v>
      </c>
      <c r="G265" s="186" t="s">
        <v>245</v>
      </c>
      <c r="H265" s="187">
        <v>1</v>
      </c>
      <c r="I265" s="188"/>
      <c r="J265" s="189">
        <f>ROUND(I265*H265,2)</f>
        <v>0</v>
      </c>
      <c r="K265" s="185" t="s">
        <v>173</v>
      </c>
      <c r="L265" s="190"/>
      <c r="M265" s="191" t="s">
        <v>3</v>
      </c>
      <c r="N265" s="192" t="s">
        <v>50</v>
      </c>
      <c r="P265" s="143">
        <f>O265*H265</f>
        <v>0</v>
      </c>
      <c r="Q265" s="143">
        <v>1.6000000000000001E-4</v>
      </c>
      <c r="R265" s="143">
        <f>Q265*H265</f>
        <v>1.6000000000000001E-4</v>
      </c>
      <c r="S265" s="143">
        <v>0</v>
      </c>
      <c r="T265" s="144">
        <f>S265*H265</f>
        <v>0</v>
      </c>
      <c r="AR265" s="145" t="s">
        <v>399</v>
      </c>
      <c r="AT265" s="145" t="s">
        <v>754</v>
      </c>
      <c r="AU265" s="145" t="s">
        <v>88</v>
      </c>
      <c r="AY265" s="18" t="s">
        <v>167</v>
      </c>
      <c r="BE265" s="146">
        <f>IF(N265="základní",J265,0)</f>
        <v>0</v>
      </c>
      <c r="BF265" s="146">
        <f>IF(N265="snížená",J265,0)</f>
        <v>0</v>
      </c>
      <c r="BG265" s="146">
        <f>IF(N265="zákl. přenesená",J265,0)</f>
        <v>0</v>
      </c>
      <c r="BH265" s="146">
        <f>IF(N265="sníž. přenesená",J265,0)</f>
        <v>0</v>
      </c>
      <c r="BI265" s="146">
        <f>IF(N265="nulová",J265,0)</f>
        <v>0</v>
      </c>
      <c r="BJ265" s="18" t="s">
        <v>86</v>
      </c>
      <c r="BK265" s="146">
        <f>ROUND(I265*H265,2)</f>
        <v>0</v>
      </c>
      <c r="BL265" s="18" t="s">
        <v>275</v>
      </c>
      <c r="BM265" s="145" t="s">
        <v>2919</v>
      </c>
    </row>
    <row r="266" spans="2:65" s="1" customFormat="1" ht="16.5" customHeight="1" x14ac:dyDescent="0.2">
      <c r="B266" s="133"/>
      <c r="C266" s="183" t="s">
        <v>1001</v>
      </c>
      <c r="D266" s="183" t="s">
        <v>754</v>
      </c>
      <c r="E266" s="184" t="s">
        <v>2920</v>
      </c>
      <c r="F266" s="185" t="s">
        <v>2921</v>
      </c>
      <c r="G266" s="186" t="s">
        <v>245</v>
      </c>
      <c r="H266" s="187">
        <v>6</v>
      </c>
      <c r="I266" s="188"/>
      <c r="J266" s="189">
        <f>ROUND(I266*H266,2)</f>
        <v>0</v>
      </c>
      <c r="K266" s="185" t="s">
        <v>173</v>
      </c>
      <c r="L266" s="190"/>
      <c r="M266" s="191" t="s">
        <v>3</v>
      </c>
      <c r="N266" s="192" t="s">
        <v>50</v>
      </c>
      <c r="P266" s="143">
        <f>O266*H266</f>
        <v>0</v>
      </c>
      <c r="Q266" s="143">
        <v>4.0000000000000002E-4</v>
      </c>
      <c r="R266" s="143">
        <f>Q266*H266</f>
        <v>2.4000000000000002E-3</v>
      </c>
      <c r="S266" s="143">
        <v>0</v>
      </c>
      <c r="T266" s="144">
        <f>S266*H266</f>
        <v>0</v>
      </c>
      <c r="AR266" s="145" t="s">
        <v>399</v>
      </c>
      <c r="AT266" s="145" t="s">
        <v>754</v>
      </c>
      <c r="AU266" s="145" t="s">
        <v>88</v>
      </c>
      <c r="AY266" s="18" t="s">
        <v>167</v>
      </c>
      <c r="BE266" s="146">
        <f>IF(N266="základní",J266,0)</f>
        <v>0</v>
      </c>
      <c r="BF266" s="146">
        <f>IF(N266="snížená",J266,0)</f>
        <v>0</v>
      </c>
      <c r="BG266" s="146">
        <f>IF(N266="zákl. přenesená",J266,0)</f>
        <v>0</v>
      </c>
      <c r="BH266" s="146">
        <f>IF(N266="sníž. přenesená",J266,0)</f>
        <v>0</v>
      </c>
      <c r="BI266" s="146">
        <f>IF(N266="nulová",J266,0)</f>
        <v>0</v>
      </c>
      <c r="BJ266" s="18" t="s">
        <v>86</v>
      </c>
      <c r="BK266" s="146">
        <f>ROUND(I266*H266,2)</f>
        <v>0</v>
      </c>
      <c r="BL266" s="18" t="s">
        <v>275</v>
      </c>
      <c r="BM266" s="145" t="s">
        <v>2922</v>
      </c>
    </row>
    <row r="267" spans="2:65" s="1" customFormat="1" ht="16.5" customHeight="1" x14ac:dyDescent="0.2">
      <c r="B267" s="133"/>
      <c r="C267" s="183" t="s">
        <v>1006</v>
      </c>
      <c r="D267" s="183" t="s">
        <v>754</v>
      </c>
      <c r="E267" s="184" t="s">
        <v>2923</v>
      </c>
      <c r="F267" s="185" t="s">
        <v>2924</v>
      </c>
      <c r="G267" s="186" t="s">
        <v>245</v>
      </c>
      <c r="H267" s="187">
        <v>7</v>
      </c>
      <c r="I267" s="188"/>
      <c r="J267" s="189">
        <f>ROUND(I267*H267,2)</f>
        <v>0</v>
      </c>
      <c r="K267" s="185" t="s">
        <v>173</v>
      </c>
      <c r="L267" s="190"/>
      <c r="M267" s="191" t="s">
        <v>3</v>
      </c>
      <c r="N267" s="192" t="s">
        <v>50</v>
      </c>
      <c r="P267" s="143">
        <f>O267*H267</f>
        <v>0</v>
      </c>
      <c r="Q267" s="143">
        <v>4.0000000000000002E-4</v>
      </c>
      <c r="R267" s="143">
        <f>Q267*H267</f>
        <v>2.8E-3</v>
      </c>
      <c r="S267" s="143">
        <v>0</v>
      </c>
      <c r="T267" s="144">
        <f>S267*H267</f>
        <v>0</v>
      </c>
      <c r="AR267" s="145" t="s">
        <v>399</v>
      </c>
      <c r="AT267" s="145" t="s">
        <v>754</v>
      </c>
      <c r="AU267" s="145" t="s">
        <v>88</v>
      </c>
      <c r="AY267" s="18" t="s">
        <v>167</v>
      </c>
      <c r="BE267" s="146">
        <f>IF(N267="základní",J267,0)</f>
        <v>0</v>
      </c>
      <c r="BF267" s="146">
        <f>IF(N267="snížená",J267,0)</f>
        <v>0</v>
      </c>
      <c r="BG267" s="146">
        <f>IF(N267="zákl. přenesená",J267,0)</f>
        <v>0</v>
      </c>
      <c r="BH267" s="146">
        <f>IF(N267="sníž. přenesená",J267,0)</f>
        <v>0</v>
      </c>
      <c r="BI267" s="146">
        <f>IF(N267="nulová",J267,0)</f>
        <v>0</v>
      </c>
      <c r="BJ267" s="18" t="s">
        <v>86</v>
      </c>
      <c r="BK267" s="146">
        <f>ROUND(I267*H267,2)</f>
        <v>0</v>
      </c>
      <c r="BL267" s="18" t="s">
        <v>275</v>
      </c>
      <c r="BM267" s="145" t="s">
        <v>2925</v>
      </c>
    </row>
    <row r="268" spans="2:65" s="1" customFormat="1" ht="16.5" customHeight="1" x14ac:dyDescent="0.2">
      <c r="B268" s="133"/>
      <c r="C268" s="183" t="s">
        <v>1013</v>
      </c>
      <c r="D268" s="183" t="s">
        <v>754</v>
      </c>
      <c r="E268" s="184" t="s">
        <v>2926</v>
      </c>
      <c r="F268" s="185" t="s">
        <v>2927</v>
      </c>
      <c r="G268" s="186" t="s">
        <v>245</v>
      </c>
      <c r="H268" s="187">
        <v>1</v>
      </c>
      <c r="I268" s="188"/>
      <c r="J268" s="189">
        <f>ROUND(I268*H268,2)</f>
        <v>0</v>
      </c>
      <c r="K268" s="185" t="s">
        <v>173</v>
      </c>
      <c r="L268" s="190"/>
      <c r="M268" s="191" t="s">
        <v>3</v>
      </c>
      <c r="N268" s="192" t="s">
        <v>50</v>
      </c>
      <c r="P268" s="143">
        <f>O268*H268</f>
        <v>0</v>
      </c>
      <c r="Q268" s="143">
        <v>1.0499999999999999E-3</v>
      </c>
      <c r="R268" s="143">
        <f>Q268*H268</f>
        <v>1.0499999999999999E-3</v>
      </c>
      <c r="S268" s="143">
        <v>0</v>
      </c>
      <c r="T268" s="144">
        <f>S268*H268</f>
        <v>0</v>
      </c>
      <c r="AR268" s="145" t="s">
        <v>399</v>
      </c>
      <c r="AT268" s="145" t="s">
        <v>754</v>
      </c>
      <c r="AU268" s="145" t="s">
        <v>88</v>
      </c>
      <c r="AY268" s="18" t="s">
        <v>167</v>
      </c>
      <c r="BE268" s="146">
        <f>IF(N268="základní",J268,0)</f>
        <v>0</v>
      </c>
      <c r="BF268" s="146">
        <f>IF(N268="snížená",J268,0)</f>
        <v>0</v>
      </c>
      <c r="BG268" s="146">
        <f>IF(N268="zákl. přenesená",J268,0)</f>
        <v>0</v>
      </c>
      <c r="BH268" s="146">
        <f>IF(N268="sníž. přenesená",J268,0)</f>
        <v>0</v>
      </c>
      <c r="BI268" s="146">
        <f>IF(N268="nulová",J268,0)</f>
        <v>0</v>
      </c>
      <c r="BJ268" s="18" t="s">
        <v>86</v>
      </c>
      <c r="BK268" s="146">
        <f>ROUND(I268*H268,2)</f>
        <v>0</v>
      </c>
      <c r="BL268" s="18" t="s">
        <v>275</v>
      </c>
      <c r="BM268" s="145" t="s">
        <v>2928</v>
      </c>
    </row>
    <row r="269" spans="2:65" s="1" customFormat="1" ht="16.5" customHeight="1" x14ac:dyDescent="0.2">
      <c r="B269" s="133"/>
      <c r="C269" s="134" t="s">
        <v>1019</v>
      </c>
      <c r="D269" s="134" t="s">
        <v>169</v>
      </c>
      <c r="E269" s="135" t="s">
        <v>2929</v>
      </c>
      <c r="F269" s="136" t="s">
        <v>2930</v>
      </c>
      <c r="G269" s="137" t="s">
        <v>245</v>
      </c>
      <c r="H269" s="138">
        <v>1</v>
      </c>
      <c r="I269" s="139"/>
      <c r="J269" s="140">
        <f>ROUND(I269*H269,2)</f>
        <v>0</v>
      </c>
      <c r="K269" s="136" t="s">
        <v>173</v>
      </c>
      <c r="L269" s="34"/>
      <c r="M269" s="141" t="s">
        <v>3</v>
      </c>
      <c r="N269" s="142" t="s">
        <v>50</v>
      </c>
      <c r="P269" s="143">
        <f>O269*H269</f>
        <v>0</v>
      </c>
      <c r="Q269" s="143">
        <v>0</v>
      </c>
      <c r="R269" s="143">
        <f>Q269*H269</f>
        <v>0</v>
      </c>
      <c r="S269" s="143">
        <v>0</v>
      </c>
      <c r="T269" s="144">
        <f>S269*H269</f>
        <v>0</v>
      </c>
      <c r="AR269" s="145" t="s">
        <v>275</v>
      </c>
      <c r="AT269" s="145" t="s">
        <v>169</v>
      </c>
      <c r="AU269" s="145" t="s">
        <v>88</v>
      </c>
      <c r="AY269" s="18" t="s">
        <v>167</v>
      </c>
      <c r="BE269" s="146">
        <f>IF(N269="základní",J269,0)</f>
        <v>0</v>
      </c>
      <c r="BF269" s="146">
        <f>IF(N269="snížená",J269,0)</f>
        <v>0</v>
      </c>
      <c r="BG269" s="146">
        <f>IF(N269="zákl. přenesená",J269,0)</f>
        <v>0</v>
      </c>
      <c r="BH269" s="146">
        <f>IF(N269="sníž. přenesená",J269,0)</f>
        <v>0</v>
      </c>
      <c r="BI269" s="146">
        <f>IF(N269="nulová",J269,0)</f>
        <v>0</v>
      </c>
      <c r="BJ269" s="18" t="s">
        <v>86</v>
      </c>
      <c r="BK269" s="146">
        <f>ROUND(I269*H269,2)</f>
        <v>0</v>
      </c>
      <c r="BL269" s="18" t="s">
        <v>275</v>
      </c>
      <c r="BM269" s="145" t="s">
        <v>2931</v>
      </c>
    </row>
    <row r="270" spans="2:65" s="1" customFormat="1" ht="10.199999999999999" x14ac:dyDescent="0.2">
      <c r="B270" s="34"/>
      <c r="D270" s="147" t="s">
        <v>176</v>
      </c>
      <c r="F270" s="148" t="s">
        <v>2932</v>
      </c>
      <c r="I270" s="149"/>
      <c r="L270" s="34"/>
      <c r="M270" s="150"/>
      <c r="T270" s="55"/>
      <c r="AT270" s="18" t="s">
        <v>176</v>
      </c>
      <c r="AU270" s="18" t="s">
        <v>88</v>
      </c>
    </row>
    <row r="271" spans="2:65" s="1" customFormat="1" ht="16.5" customHeight="1" x14ac:dyDescent="0.2">
      <c r="B271" s="133"/>
      <c r="C271" s="183" t="s">
        <v>1023</v>
      </c>
      <c r="D271" s="183" t="s">
        <v>754</v>
      </c>
      <c r="E271" s="184" t="s">
        <v>2933</v>
      </c>
      <c r="F271" s="185" t="s">
        <v>2934</v>
      </c>
      <c r="G271" s="186" t="s">
        <v>245</v>
      </c>
      <c r="H271" s="187">
        <v>1</v>
      </c>
      <c r="I271" s="188"/>
      <c r="J271" s="189">
        <f>ROUND(I271*H271,2)</f>
        <v>0</v>
      </c>
      <c r="K271" s="185" t="s">
        <v>3</v>
      </c>
      <c r="L271" s="190"/>
      <c r="M271" s="191" t="s">
        <v>3</v>
      </c>
      <c r="N271" s="192" t="s">
        <v>50</v>
      </c>
      <c r="P271" s="143">
        <f>O271*H271</f>
        <v>0</v>
      </c>
      <c r="Q271" s="143">
        <v>1.8000000000000001E-4</v>
      </c>
      <c r="R271" s="143">
        <f>Q271*H271</f>
        <v>1.8000000000000001E-4</v>
      </c>
      <c r="S271" s="143">
        <v>0</v>
      </c>
      <c r="T271" s="144">
        <f>S271*H271</f>
        <v>0</v>
      </c>
      <c r="AR271" s="145" t="s">
        <v>399</v>
      </c>
      <c r="AT271" s="145" t="s">
        <v>754</v>
      </c>
      <c r="AU271" s="145" t="s">
        <v>88</v>
      </c>
      <c r="AY271" s="18" t="s">
        <v>167</v>
      </c>
      <c r="BE271" s="146">
        <f>IF(N271="základní",J271,0)</f>
        <v>0</v>
      </c>
      <c r="BF271" s="146">
        <f>IF(N271="snížená",J271,0)</f>
        <v>0</v>
      </c>
      <c r="BG271" s="146">
        <f>IF(N271="zákl. přenesená",J271,0)</f>
        <v>0</v>
      </c>
      <c r="BH271" s="146">
        <f>IF(N271="sníž. přenesená",J271,0)</f>
        <v>0</v>
      </c>
      <c r="BI271" s="146">
        <f>IF(N271="nulová",J271,0)</f>
        <v>0</v>
      </c>
      <c r="BJ271" s="18" t="s">
        <v>86</v>
      </c>
      <c r="BK271" s="146">
        <f>ROUND(I271*H271,2)</f>
        <v>0</v>
      </c>
      <c r="BL271" s="18" t="s">
        <v>275</v>
      </c>
      <c r="BM271" s="145" t="s">
        <v>2935</v>
      </c>
    </row>
    <row r="272" spans="2:65" s="1" customFormat="1" ht="16.5" customHeight="1" x14ac:dyDescent="0.2">
      <c r="B272" s="133"/>
      <c r="C272" s="134" t="s">
        <v>1028</v>
      </c>
      <c r="D272" s="134" t="s">
        <v>169</v>
      </c>
      <c r="E272" s="135" t="s">
        <v>2936</v>
      </c>
      <c r="F272" s="136" t="s">
        <v>2937</v>
      </c>
      <c r="G272" s="137" t="s">
        <v>245</v>
      </c>
      <c r="H272" s="138">
        <v>2</v>
      </c>
      <c r="I272" s="139"/>
      <c r="J272" s="140">
        <f>ROUND(I272*H272,2)</f>
        <v>0</v>
      </c>
      <c r="K272" s="136" t="s">
        <v>173</v>
      </c>
      <c r="L272" s="34"/>
      <c r="M272" s="141" t="s">
        <v>3</v>
      </c>
      <c r="N272" s="142" t="s">
        <v>50</v>
      </c>
      <c r="P272" s="143">
        <f>O272*H272</f>
        <v>0</v>
      </c>
      <c r="Q272" s="143">
        <v>0</v>
      </c>
      <c r="R272" s="143">
        <f>Q272*H272</f>
        <v>0</v>
      </c>
      <c r="S272" s="143">
        <v>0</v>
      </c>
      <c r="T272" s="144">
        <f>S272*H272</f>
        <v>0</v>
      </c>
      <c r="AR272" s="145" t="s">
        <v>275</v>
      </c>
      <c r="AT272" s="145" t="s">
        <v>169</v>
      </c>
      <c r="AU272" s="145" t="s">
        <v>88</v>
      </c>
      <c r="AY272" s="18" t="s">
        <v>167</v>
      </c>
      <c r="BE272" s="146">
        <f>IF(N272="základní",J272,0)</f>
        <v>0</v>
      </c>
      <c r="BF272" s="146">
        <f>IF(N272="snížená",J272,0)</f>
        <v>0</v>
      </c>
      <c r="BG272" s="146">
        <f>IF(N272="zákl. přenesená",J272,0)</f>
        <v>0</v>
      </c>
      <c r="BH272" s="146">
        <f>IF(N272="sníž. přenesená",J272,0)</f>
        <v>0</v>
      </c>
      <c r="BI272" s="146">
        <f>IF(N272="nulová",J272,0)</f>
        <v>0</v>
      </c>
      <c r="BJ272" s="18" t="s">
        <v>86</v>
      </c>
      <c r="BK272" s="146">
        <f>ROUND(I272*H272,2)</f>
        <v>0</v>
      </c>
      <c r="BL272" s="18" t="s">
        <v>275</v>
      </c>
      <c r="BM272" s="145" t="s">
        <v>2938</v>
      </c>
    </row>
    <row r="273" spans="2:65" s="1" customFormat="1" ht="10.199999999999999" x14ac:dyDescent="0.2">
      <c r="B273" s="34"/>
      <c r="D273" s="147" t="s">
        <v>176</v>
      </c>
      <c r="F273" s="148" t="s">
        <v>2939</v>
      </c>
      <c r="I273" s="149"/>
      <c r="L273" s="34"/>
      <c r="M273" s="150"/>
      <c r="T273" s="55"/>
      <c r="AT273" s="18" t="s">
        <v>176</v>
      </c>
      <c r="AU273" s="18" t="s">
        <v>88</v>
      </c>
    </row>
    <row r="274" spans="2:65" s="1" customFormat="1" ht="16.5" customHeight="1" x14ac:dyDescent="0.2">
      <c r="B274" s="133"/>
      <c r="C274" s="183" t="s">
        <v>1033</v>
      </c>
      <c r="D274" s="183" t="s">
        <v>754</v>
      </c>
      <c r="E274" s="184" t="s">
        <v>2940</v>
      </c>
      <c r="F274" s="185" t="s">
        <v>2941</v>
      </c>
      <c r="G274" s="186" t="s">
        <v>245</v>
      </c>
      <c r="H274" s="187">
        <v>2</v>
      </c>
      <c r="I274" s="188"/>
      <c r="J274" s="189">
        <f>ROUND(I274*H274,2)</f>
        <v>0</v>
      </c>
      <c r="K274" s="185" t="s">
        <v>173</v>
      </c>
      <c r="L274" s="190"/>
      <c r="M274" s="191" t="s">
        <v>3</v>
      </c>
      <c r="N274" s="192" t="s">
        <v>50</v>
      </c>
      <c r="P274" s="143">
        <f>O274*H274</f>
        <v>0</v>
      </c>
      <c r="Q274" s="143">
        <v>4.6999999999999999E-4</v>
      </c>
      <c r="R274" s="143">
        <f>Q274*H274</f>
        <v>9.3999999999999997E-4</v>
      </c>
      <c r="S274" s="143">
        <v>0</v>
      </c>
      <c r="T274" s="144">
        <f>S274*H274</f>
        <v>0</v>
      </c>
      <c r="AR274" s="145" t="s">
        <v>399</v>
      </c>
      <c r="AT274" s="145" t="s">
        <v>754</v>
      </c>
      <c r="AU274" s="145" t="s">
        <v>88</v>
      </c>
      <c r="AY274" s="18" t="s">
        <v>167</v>
      </c>
      <c r="BE274" s="146">
        <f>IF(N274="základní",J274,0)</f>
        <v>0</v>
      </c>
      <c r="BF274" s="146">
        <f>IF(N274="snížená",J274,0)</f>
        <v>0</v>
      </c>
      <c r="BG274" s="146">
        <f>IF(N274="zákl. přenesená",J274,0)</f>
        <v>0</v>
      </c>
      <c r="BH274" s="146">
        <f>IF(N274="sníž. přenesená",J274,0)</f>
        <v>0</v>
      </c>
      <c r="BI274" s="146">
        <f>IF(N274="nulová",J274,0)</f>
        <v>0</v>
      </c>
      <c r="BJ274" s="18" t="s">
        <v>86</v>
      </c>
      <c r="BK274" s="146">
        <f>ROUND(I274*H274,2)</f>
        <v>0</v>
      </c>
      <c r="BL274" s="18" t="s">
        <v>275</v>
      </c>
      <c r="BM274" s="145" t="s">
        <v>2942</v>
      </c>
    </row>
    <row r="275" spans="2:65" s="1" customFormat="1" ht="16.5" customHeight="1" x14ac:dyDescent="0.2">
      <c r="B275" s="133"/>
      <c r="C275" s="134" t="s">
        <v>1037</v>
      </c>
      <c r="D275" s="134" t="s">
        <v>169</v>
      </c>
      <c r="E275" s="135" t="s">
        <v>2943</v>
      </c>
      <c r="F275" s="136" t="s">
        <v>2944</v>
      </c>
      <c r="G275" s="137" t="s">
        <v>1617</v>
      </c>
      <c r="H275" s="138">
        <v>1</v>
      </c>
      <c r="I275" s="139"/>
      <c r="J275" s="140">
        <f>ROUND(I275*H275,2)</f>
        <v>0</v>
      </c>
      <c r="K275" s="136" t="s">
        <v>3</v>
      </c>
      <c r="L275" s="34"/>
      <c r="M275" s="141" t="s">
        <v>3</v>
      </c>
      <c r="N275" s="142" t="s">
        <v>50</v>
      </c>
      <c r="P275" s="143">
        <f>O275*H275</f>
        <v>0</v>
      </c>
      <c r="Q275" s="143">
        <v>0</v>
      </c>
      <c r="R275" s="143">
        <f>Q275*H275</f>
        <v>0</v>
      </c>
      <c r="S275" s="143">
        <v>0</v>
      </c>
      <c r="T275" s="144">
        <f>S275*H275</f>
        <v>0</v>
      </c>
      <c r="AR275" s="145" t="s">
        <v>275</v>
      </c>
      <c r="AT275" s="145" t="s">
        <v>169</v>
      </c>
      <c r="AU275" s="145" t="s">
        <v>88</v>
      </c>
      <c r="AY275" s="18" t="s">
        <v>167</v>
      </c>
      <c r="BE275" s="146">
        <f>IF(N275="základní",J275,0)</f>
        <v>0</v>
      </c>
      <c r="BF275" s="146">
        <f>IF(N275="snížená",J275,0)</f>
        <v>0</v>
      </c>
      <c r="BG275" s="146">
        <f>IF(N275="zákl. přenesená",J275,0)</f>
        <v>0</v>
      </c>
      <c r="BH275" s="146">
        <f>IF(N275="sníž. přenesená",J275,0)</f>
        <v>0</v>
      </c>
      <c r="BI275" s="146">
        <f>IF(N275="nulová",J275,0)</f>
        <v>0</v>
      </c>
      <c r="BJ275" s="18" t="s">
        <v>86</v>
      </c>
      <c r="BK275" s="146">
        <f>ROUND(I275*H275,2)</f>
        <v>0</v>
      </c>
      <c r="BL275" s="18" t="s">
        <v>275</v>
      </c>
      <c r="BM275" s="145" t="s">
        <v>2945</v>
      </c>
    </row>
    <row r="276" spans="2:65" s="1" customFormat="1" ht="16.5" customHeight="1" x14ac:dyDescent="0.2">
      <c r="B276" s="133"/>
      <c r="C276" s="134" t="s">
        <v>1042</v>
      </c>
      <c r="D276" s="134" t="s">
        <v>169</v>
      </c>
      <c r="E276" s="135" t="s">
        <v>2946</v>
      </c>
      <c r="F276" s="136" t="s">
        <v>2947</v>
      </c>
      <c r="G276" s="137" t="s">
        <v>2888</v>
      </c>
      <c r="H276" s="198"/>
      <c r="I276" s="139"/>
      <c r="J276" s="140">
        <f>ROUND(I276*H276,2)</f>
        <v>0</v>
      </c>
      <c r="K276" s="136" t="s">
        <v>3</v>
      </c>
      <c r="L276" s="34"/>
      <c r="M276" s="141" t="s">
        <v>3</v>
      </c>
      <c r="N276" s="142" t="s">
        <v>50</v>
      </c>
      <c r="P276" s="143">
        <f>O276*H276</f>
        <v>0</v>
      </c>
      <c r="Q276" s="143">
        <v>0</v>
      </c>
      <c r="R276" s="143">
        <f>Q276*H276</f>
        <v>0</v>
      </c>
      <c r="S276" s="143">
        <v>0</v>
      </c>
      <c r="T276" s="144">
        <f>S276*H276</f>
        <v>0</v>
      </c>
      <c r="AR276" s="145" t="s">
        <v>275</v>
      </c>
      <c r="AT276" s="145" t="s">
        <v>169</v>
      </c>
      <c r="AU276" s="145" t="s">
        <v>88</v>
      </c>
      <c r="AY276" s="18" t="s">
        <v>167</v>
      </c>
      <c r="BE276" s="146">
        <f>IF(N276="základní",J276,0)</f>
        <v>0</v>
      </c>
      <c r="BF276" s="146">
        <f>IF(N276="snížená",J276,0)</f>
        <v>0</v>
      </c>
      <c r="BG276" s="146">
        <f>IF(N276="zákl. přenesená",J276,0)</f>
        <v>0</v>
      </c>
      <c r="BH276" s="146">
        <f>IF(N276="sníž. přenesená",J276,0)</f>
        <v>0</v>
      </c>
      <c r="BI276" s="146">
        <f>IF(N276="nulová",J276,0)</f>
        <v>0</v>
      </c>
      <c r="BJ276" s="18" t="s">
        <v>86</v>
      </c>
      <c r="BK276" s="146">
        <f>ROUND(I276*H276,2)</f>
        <v>0</v>
      </c>
      <c r="BL276" s="18" t="s">
        <v>275</v>
      </c>
      <c r="BM276" s="145" t="s">
        <v>2948</v>
      </c>
    </row>
    <row r="277" spans="2:65" s="11" customFormat="1" ht="22.8" customHeight="1" x14ac:dyDescent="0.25">
      <c r="B277" s="121"/>
      <c r="D277" s="122" t="s">
        <v>78</v>
      </c>
      <c r="E277" s="131" t="s">
        <v>2949</v>
      </c>
      <c r="F277" s="131" t="s">
        <v>2950</v>
      </c>
      <c r="I277" s="124"/>
      <c r="J277" s="132">
        <f>BK277</f>
        <v>0</v>
      </c>
      <c r="L277" s="121"/>
      <c r="M277" s="126"/>
      <c r="P277" s="127">
        <f>SUM(P278:P297)</f>
        <v>0</v>
      </c>
      <c r="R277" s="127">
        <f>SUM(R278:R297)</f>
        <v>1.6970000000000002E-2</v>
      </c>
      <c r="T277" s="128">
        <f>SUM(T278:T297)</f>
        <v>0</v>
      </c>
      <c r="AR277" s="122" t="s">
        <v>88</v>
      </c>
      <c r="AT277" s="129" t="s">
        <v>78</v>
      </c>
      <c r="AU277" s="129" t="s">
        <v>86</v>
      </c>
      <c r="AY277" s="122" t="s">
        <v>167</v>
      </c>
      <c r="BK277" s="130">
        <f>SUM(BK278:BK297)</f>
        <v>0</v>
      </c>
    </row>
    <row r="278" spans="2:65" s="1" customFormat="1" ht="21.75" customHeight="1" x14ac:dyDescent="0.2">
      <c r="B278" s="133"/>
      <c r="C278" s="134" t="s">
        <v>1044</v>
      </c>
      <c r="D278" s="134" t="s">
        <v>169</v>
      </c>
      <c r="E278" s="135" t="s">
        <v>2895</v>
      </c>
      <c r="F278" s="136" t="s">
        <v>2896</v>
      </c>
      <c r="G278" s="137" t="s">
        <v>245</v>
      </c>
      <c r="H278" s="138">
        <v>1</v>
      </c>
      <c r="I278" s="139"/>
      <c r="J278" s="140">
        <f>ROUND(I278*H278,2)</f>
        <v>0</v>
      </c>
      <c r="K278" s="136" t="s">
        <v>173</v>
      </c>
      <c r="L278" s="34"/>
      <c r="M278" s="141" t="s">
        <v>3</v>
      </c>
      <c r="N278" s="142" t="s">
        <v>50</v>
      </c>
      <c r="P278" s="143">
        <f>O278*H278</f>
        <v>0</v>
      </c>
      <c r="Q278" s="143">
        <v>0</v>
      </c>
      <c r="R278" s="143">
        <f>Q278*H278</f>
        <v>0</v>
      </c>
      <c r="S278" s="143">
        <v>0</v>
      </c>
      <c r="T278" s="144">
        <f>S278*H278</f>
        <v>0</v>
      </c>
      <c r="AR278" s="145" t="s">
        <v>275</v>
      </c>
      <c r="AT278" s="145" t="s">
        <v>169</v>
      </c>
      <c r="AU278" s="145" t="s">
        <v>88</v>
      </c>
      <c r="AY278" s="18" t="s">
        <v>167</v>
      </c>
      <c r="BE278" s="146">
        <f>IF(N278="základní",J278,0)</f>
        <v>0</v>
      </c>
      <c r="BF278" s="146">
        <f>IF(N278="snížená",J278,0)</f>
        <v>0</v>
      </c>
      <c r="BG278" s="146">
        <f>IF(N278="zákl. přenesená",J278,0)</f>
        <v>0</v>
      </c>
      <c r="BH278" s="146">
        <f>IF(N278="sníž. přenesená",J278,0)</f>
        <v>0</v>
      </c>
      <c r="BI278" s="146">
        <f>IF(N278="nulová",J278,0)</f>
        <v>0</v>
      </c>
      <c r="BJ278" s="18" t="s">
        <v>86</v>
      </c>
      <c r="BK278" s="146">
        <f>ROUND(I278*H278,2)</f>
        <v>0</v>
      </c>
      <c r="BL278" s="18" t="s">
        <v>275</v>
      </c>
      <c r="BM278" s="145" t="s">
        <v>2951</v>
      </c>
    </row>
    <row r="279" spans="2:65" s="1" customFormat="1" ht="10.199999999999999" x14ac:dyDescent="0.2">
      <c r="B279" s="34"/>
      <c r="D279" s="147" t="s">
        <v>176</v>
      </c>
      <c r="F279" s="148" t="s">
        <v>2898</v>
      </c>
      <c r="I279" s="149"/>
      <c r="L279" s="34"/>
      <c r="M279" s="150"/>
      <c r="T279" s="55"/>
      <c r="AT279" s="18" t="s">
        <v>176</v>
      </c>
      <c r="AU279" s="18" t="s">
        <v>88</v>
      </c>
    </row>
    <row r="280" spans="2:65" s="1" customFormat="1" ht="24.15" customHeight="1" x14ac:dyDescent="0.2">
      <c r="B280" s="133"/>
      <c r="C280" s="183" t="s">
        <v>1049</v>
      </c>
      <c r="D280" s="183" t="s">
        <v>754</v>
      </c>
      <c r="E280" s="184" t="s">
        <v>2952</v>
      </c>
      <c r="F280" s="185" t="s">
        <v>2953</v>
      </c>
      <c r="G280" s="186" t="s">
        <v>245</v>
      </c>
      <c r="H280" s="187">
        <v>1</v>
      </c>
      <c r="I280" s="188"/>
      <c r="J280" s="189">
        <f>ROUND(I280*H280,2)</f>
        <v>0</v>
      </c>
      <c r="K280" s="185" t="s">
        <v>3</v>
      </c>
      <c r="L280" s="190"/>
      <c r="M280" s="191" t="s">
        <v>3</v>
      </c>
      <c r="N280" s="192" t="s">
        <v>50</v>
      </c>
      <c r="P280" s="143">
        <f>O280*H280</f>
        <v>0</v>
      </c>
      <c r="Q280" s="143">
        <v>4.8999999999999998E-3</v>
      </c>
      <c r="R280" s="143">
        <f>Q280*H280</f>
        <v>4.8999999999999998E-3</v>
      </c>
      <c r="S280" s="143">
        <v>0</v>
      </c>
      <c r="T280" s="144">
        <f>S280*H280</f>
        <v>0</v>
      </c>
      <c r="AR280" s="145" t="s">
        <v>399</v>
      </c>
      <c r="AT280" s="145" t="s">
        <v>754</v>
      </c>
      <c r="AU280" s="145" t="s">
        <v>88</v>
      </c>
      <c r="AY280" s="18" t="s">
        <v>167</v>
      </c>
      <c r="BE280" s="146">
        <f>IF(N280="základní",J280,0)</f>
        <v>0</v>
      </c>
      <c r="BF280" s="146">
        <f>IF(N280="snížená",J280,0)</f>
        <v>0</v>
      </c>
      <c r="BG280" s="146">
        <f>IF(N280="zákl. přenesená",J280,0)</f>
        <v>0</v>
      </c>
      <c r="BH280" s="146">
        <f>IF(N280="sníž. přenesená",J280,0)</f>
        <v>0</v>
      </c>
      <c r="BI280" s="146">
        <f>IF(N280="nulová",J280,0)</f>
        <v>0</v>
      </c>
      <c r="BJ280" s="18" t="s">
        <v>86</v>
      </c>
      <c r="BK280" s="146">
        <f>ROUND(I280*H280,2)</f>
        <v>0</v>
      </c>
      <c r="BL280" s="18" t="s">
        <v>275</v>
      </c>
      <c r="BM280" s="145" t="s">
        <v>2954</v>
      </c>
    </row>
    <row r="281" spans="2:65" s="1" customFormat="1" ht="19.2" x14ac:dyDescent="0.2">
      <c r="B281" s="34"/>
      <c r="D281" s="152" t="s">
        <v>552</v>
      </c>
      <c r="F281" s="182" t="s">
        <v>2902</v>
      </c>
      <c r="I281" s="149"/>
      <c r="L281" s="34"/>
      <c r="M281" s="150"/>
      <c r="T281" s="55"/>
      <c r="AT281" s="18" t="s">
        <v>552</v>
      </c>
      <c r="AU281" s="18" t="s">
        <v>88</v>
      </c>
    </row>
    <row r="282" spans="2:65" s="1" customFormat="1" ht="16.5" customHeight="1" x14ac:dyDescent="0.2">
      <c r="B282" s="133"/>
      <c r="C282" s="134" t="s">
        <v>1053</v>
      </c>
      <c r="D282" s="134" t="s">
        <v>169</v>
      </c>
      <c r="E282" s="135" t="s">
        <v>2903</v>
      </c>
      <c r="F282" s="136" t="s">
        <v>2904</v>
      </c>
      <c r="G282" s="137" t="s">
        <v>245</v>
      </c>
      <c r="H282" s="138">
        <v>1</v>
      </c>
      <c r="I282" s="139"/>
      <c r="J282" s="140">
        <f>ROUND(I282*H282,2)</f>
        <v>0</v>
      </c>
      <c r="K282" s="136" t="s">
        <v>173</v>
      </c>
      <c r="L282" s="34"/>
      <c r="M282" s="141" t="s">
        <v>3</v>
      </c>
      <c r="N282" s="142" t="s">
        <v>50</v>
      </c>
      <c r="P282" s="143">
        <f>O282*H282</f>
        <v>0</v>
      </c>
      <c r="Q282" s="143">
        <v>0</v>
      </c>
      <c r="R282" s="143">
        <f>Q282*H282</f>
        <v>0</v>
      </c>
      <c r="S282" s="143">
        <v>0</v>
      </c>
      <c r="T282" s="144">
        <f>S282*H282</f>
        <v>0</v>
      </c>
      <c r="AR282" s="145" t="s">
        <v>275</v>
      </c>
      <c r="AT282" s="145" t="s">
        <v>169</v>
      </c>
      <c r="AU282" s="145" t="s">
        <v>88</v>
      </c>
      <c r="AY282" s="18" t="s">
        <v>167</v>
      </c>
      <c r="BE282" s="146">
        <f>IF(N282="základní",J282,0)</f>
        <v>0</v>
      </c>
      <c r="BF282" s="146">
        <f>IF(N282="snížená",J282,0)</f>
        <v>0</v>
      </c>
      <c r="BG282" s="146">
        <f>IF(N282="zákl. přenesená",J282,0)</f>
        <v>0</v>
      </c>
      <c r="BH282" s="146">
        <f>IF(N282="sníž. přenesená",J282,0)</f>
        <v>0</v>
      </c>
      <c r="BI282" s="146">
        <f>IF(N282="nulová",J282,0)</f>
        <v>0</v>
      </c>
      <c r="BJ282" s="18" t="s">
        <v>86</v>
      </c>
      <c r="BK282" s="146">
        <f>ROUND(I282*H282,2)</f>
        <v>0</v>
      </c>
      <c r="BL282" s="18" t="s">
        <v>275</v>
      </c>
      <c r="BM282" s="145" t="s">
        <v>2955</v>
      </c>
    </row>
    <row r="283" spans="2:65" s="1" customFormat="1" ht="10.199999999999999" x14ac:dyDescent="0.2">
      <c r="B283" s="34"/>
      <c r="D283" s="147" t="s">
        <v>176</v>
      </c>
      <c r="F283" s="148" t="s">
        <v>2906</v>
      </c>
      <c r="I283" s="149"/>
      <c r="L283" s="34"/>
      <c r="M283" s="150"/>
      <c r="T283" s="55"/>
      <c r="AT283" s="18" t="s">
        <v>176</v>
      </c>
      <c r="AU283" s="18" t="s">
        <v>88</v>
      </c>
    </row>
    <row r="284" spans="2:65" s="1" customFormat="1" ht="16.5" customHeight="1" x14ac:dyDescent="0.2">
      <c r="B284" s="133"/>
      <c r="C284" s="183" t="s">
        <v>1057</v>
      </c>
      <c r="D284" s="183" t="s">
        <v>754</v>
      </c>
      <c r="E284" s="184" t="s">
        <v>2907</v>
      </c>
      <c r="F284" s="185" t="s">
        <v>2908</v>
      </c>
      <c r="G284" s="186" t="s">
        <v>245</v>
      </c>
      <c r="H284" s="187">
        <v>1</v>
      </c>
      <c r="I284" s="188"/>
      <c r="J284" s="189">
        <f>ROUND(I284*H284,2)</f>
        <v>0</v>
      </c>
      <c r="K284" s="185" t="s">
        <v>173</v>
      </c>
      <c r="L284" s="190"/>
      <c r="M284" s="191" t="s">
        <v>3</v>
      </c>
      <c r="N284" s="192" t="s">
        <v>50</v>
      </c>
      <c r="P284" s="143">
        <f>O284*H284</f>
        <v>0</v>
      </c>
      <c r="Q284" s="143">
        <v>1.0499999999999999E-3</v>
      </c>
      <c r="R284" s="143">
        <f>Q284*H284</f>
        <v>1.0499999999999999E-3</v>
      </c>
      <c r="S284" s="143">
        <v>0</v>
      </c>
      <c r="T284" s="144">
        <f>S284*H284</f>
        <v>0</v>
      </c>
      <c r="AR284" s="145" t="s">
        <v>399</v>
      </c>
      <c r="AT284" s="145" t="s">
        <v>754</v>
      </c>
      <c r="AU284" s="145" t="s">
        <v>88</v>
      </c>
      <c r="AY284" s="18" t="s">
        <v>167</v>
      </c>
      <c r="BE284" s="146">
        <f>IF(N284="základní",J284,0)</f>
        <v>0</v>
      </c>
      <c r="BF284" s="146">
        <f>IF(N284="snížená",J284,0)</f>
        <v>0</v>
      </c>
      <c r="BG284" s="146">
        <f>IF(N284="zákl. přenesená",J284,0)</f>
        <v>0</v>
      </c>
      <c r="BH284" s="146">
        <f>IF(N284="sníž. přenesená",J284,0)</f>
        <v>0</v>
      </c>
      <c r="BI284" s="146">
        <f>IF(N284="nulová",J284,0)</f>
        <v>0</v>
      </c>
      <c r="BJ284" s="18" t="s">
        <v>86</v>
      </c>
      <c r="BK284" s="146">
        <f>ROUND(I284*H284,2)</f>
        <v>0</v>
      </c>
      <c r="BL284" s="18" t="s">
        <v>275</v>
      </c>
      <c r="BM284" s="145" t="s">
        <v>2956</v>
      </c>
    </row>
    <row r="285" spans="2:65" s="1" customFormat="1" ht="16.5" customHeight="1" x14ac:dyDescent="0.2">
      <c r="B285" s="133"/>
      <c r="C285" s="134" t="s">
        <v>1062</v>
      </c>
      <c r="D285" s="134" t="s">
        <v>169</v>
      </c>
      <c r="E285" s="135" t="s">
        <v>2957</v>
      </c>
      <c r="F285" s="136" t="s">
        <v>2958</v>
      </c>
      <c r="G285" s="137" t="s">
        <v>245</v>
      </c>
      <c r="H285" s="138">
        <v>1</v>
      </c>
      <c r="I285" s="139"/>
      <c r="J285" s="140">
        <f>ROUND(I285*H285,2)</f>
        <v>0</v>
      </c>
      <c r="K285" s="136" t="s">
        <v>3</v>
      </c>
      <c r="L285" s="34"/>
      <c r="M285" s="141" t="s">
        <v>3</v>
      </c>
      <c r="N285" s="142" t="s">
        <v>50</v>
      </c>
      <c r="P285" s="143">
        <f>O285*H285</f>
        <v>0</v>
      </c>
      <c r="Q285" s="143">
        <v>0</v>
      </c>
      <c r="R285" s="143">
        <f>Q285*H285</f>
        <v>0</v>
      </c>
      <c r="S285" s="143">
        <v>0</v>
      </c>
      <c r="T285" s="144">
        <f>S285*H285</f>
        <v>0</v>
      </c>
      <c r="AR285" s="145" t="s">
        <v>275</v>
      </c>
      <c r="AT285" s="145" t="s">
        <v>169</v>
      </c>
      <c r="AU285" s="145" t="s">
        <v>88</v>
      </c>
      <c r="AY285" s="18" t="s">
        <v>167</v>
      </c>
      <c r="BE285" s="146">
        <f>IF(N285="základní",J285,0)</f>
        <v>0</v>
      </c>
      <c r="BF285" s="146">
        <f>IF(N285="snížená",J285,0)</f>
        <v>0</v>
      </c>
      <c r="BG285" s="146">
        <f>IF(N285="zákl. přenesená",J285,0)</f>
        <v>0</v>
      </c>
      <c r="BH285" s="146">
        <f>IF(N285="sníž. přenesená",J285,0)</f>
        <v>0</v>
      </c>
      <c r="BI285" s="146">
        <f>IF(N285="nulová",J285,0)</f>
        <v>0</v>
      </c>
      <c r="BJ285" s="18" t="s">
        <v>86</v>
      </c>
      <c r="BK285" s="146">
        <f>ROUND(I285*H285,2)</f>
        <v>0</v>
      </c>
      <c r="BL285" s="18" t="s">
        <v>275</v>
      </c>
      <c r="BM285" s="145" t="s">
        <v>2959</v>
      </c>
    </row>
    <row r="286" spans="2:65" s="1" customFormat="1" ht="16.5" customHeight="1" x14ac:dyDescent="0.2">
      <c r="B286" s="133"/>
      <c r="C286" s="134" t="s">
        <v>1066</v>
      </c>
      <c r="D286" s="134" t="s">
        <v>169</v>
      </c>
      <c r="E286" s="135" t="s">
        <v>2913</v>
      </c>
      <c r="F286" s="136" t="s">
        <v>2914</v>
      </c>
      <c r="G286" s="137" t="s">
        <v>245</v>
      </c>
      <c r="H286" s="138">
        <v>23</v>
      </c>
      <c r="I286" s="139"/>
      <c r="J286" s="140">
        <f>ROUND(I286*H286,2)</f>
        <v>0</v>
      </c>
      <c r="K286" s="136" t="s">
        <v>173</v>
      </c>
      <c r="L286" s="34"/>
      <c r="M286" s="141" t="s">
        <v>3</v>
      </c>
      <c r="N286" s="142" t="s">
        <v>50</v>
      </c>
      <c r="P286" s="143">
        <f>O286*H286</f>
        <v>0</v>
      </c>
      <c r="Q286" s="143">
        <v>0</v>
      </c>
      <c r="R286" s="143">
        <f>Q286*H286</f>
        <v>0</v>
      </c>
      <c r="S286" s="143">
        <v>0</v>
      </c>
      <c r="T286" s="144">
        <f>S286*H286</f>
        <v>0</v>
      </c>
      <c r="AR286" s="145" t="s">
        <v>275</v>
      </c>
      <c r="AT286" s="145" t="s">
        <v>169</v>
      </c>
      <c r="AU286" s="145" t="s">
        <v>88</v>
      </c>
      <c r="AY286" s="18" t="s">
        <v>167</v>
      </c>
      <c r="BE286" s="146">
        <f>IF(N286="základní",J286,0)</f>
        <v>0</v>
      </c>
      <c r="BF286" s="146">
        <f>IF(N286="snížená",J286,0)</f>
        <v>0</v>
      </c>
      <c r="BG286" s="146">
        <f>IF(N286="zákl. přenesená",J286,0)</f>
        <v>0</v>
      </c>
      <c r="BH286" s="146">
        <f>IF(N286="sníž. přenesená",J286,0)</f>
        <v>0</v>
      </c>
      <c r="BI286" s="146">
        <f>IF(N286="nulová",J286,0)</f>
        <v>0</v>
      </c>
      <c r="BJ286" s="18" t="s">
        <v>86</v>
      </c>
      <c r="BK286" s="146">
        <f>ROUND(I286*H286,2)</f>
        <v>0</v>
      </c>
      <c r="BL286" s="18" t="s">
        <v>275</v>
      </c>
      <c r="BM286" s="145" t="s">
        <v>2960</v>
      </c>
    </row>
    <row r="287" spans="2:65" s="1" customFormat="1" ht="10.199999999999999" x14ac:dyDescent="0.2">
      <c r="B287" s="34"/>
      <c r="D287" s="147" t="s">
        <v>176</v>
      </c>
      <c r="F287" s="148" t="s">
        <v>2916</v>
      </c>
      <c r="I287" s="149"/>
      <c r="L287" s="34"/>
      <c r="M287" s="150"/>
      <c r="T287" s="55"/>
      <c r="AT287" s="18" t="s">
        <v>176</v>
      </c>
      <c r="AU287" s="18" t="s">
        <v>88</v>
      </c>
    </row>
    <row r="288" spans="2:65" s="1" customFormat="1" ht="16.5" customHeight="1" x14ac:dyDescent="0.2">
      <c r="B288" s="133"/>
      <c r="C288" s="183" t="s">
        <v>1071</v>
      </c>
      <c r="D288" s="183" t="s">
        <v>754</v>
      </c>
      <c r="E288" s="184" t="s">
        <v>2917</v>
      </c>
      <c r="F288" s="185" t="s">
        <v>2918</v>
      </c>
      <c r="G288" s="186" t="s">
        <v>245</v>
      </c>
      <c r="H288" s="187">
        <v>1</v>
      </c>
      <c r="I288" s="188"/>
      <c r="J288" s="189">
        <f t="shared" ref="J288:J293" si="0">ROUND(I288*H288,2)</f>
        <v>0</v>
      </c>
      <c r="K288" s="185" t="s">
        <v>173</v>
      </c>
      <c r="L288" s="190"/>
      <c r="M288" s="191" t="s">
        <v>3</v>
      </c>
      <c r="N288" s="192" t="s">
        <v>50</v>
      </c>
      <c r="P288" s="143">
        <f t="shared" ref="P288:P293" si="1">O288*H288</f>
        <v>0</v>
      </c>
      <c r="Q288" s="143">
        <v>1.6000000000000001E-4</v>
      </c>
      <c r="R288" s="143">
        <f t="shared" ref="R288:R293" si="2">Q288*H288</f>
        <v>1.6000000000000001E-4</v>
      </c>
      <c r="S288" s="143">
        <v>0</v>
      </c>
      <c r="T288" s="144">
        <f t="shared" ref="T288:T293" si="3">S288*H288</f>
        <v>0</v>
      </c>
      <c r="AR288" s="145" t="s">
        <v>399</v>
      </c>
      <c r="AT288" s="145" t="s">
        <v>754</v>
      </c>
      <c r="AU288" s="145" t="s">
        <v>88</v>
      </c>
      <c r="AY288" s="18" t="s">
        <v>167</v>
      </c>
      <c r="BE288" s="146">
        <f t="shared" ref="BE288:BE293" si="4">IF(N288="základní",J288,0)</f>
        <v>0</v>
      </c>
      <c r="BF288" s="146">
        <f t="shared" ref="BF288:BF293" si="5">IF(N288="snížená",J288,0)</f>
        <v>0</v>
      </c>
      <c r="BG288" s="146">
        <f t="shared" ref="BG288:BG293" si="6">IF(N288="zákl. přenesená",J288,0)</f>
        <v>0</v>
      </c>
      <c r="BH288" s="146">
        <f t="shared" ref="BH288:BH293" si="7">IF(N288="sníž. přenesená",J288,0)</f>
        <v>0</v>
      </c>
      <c r="BI288" s="146">
        <f t="shared" ref="BI288:BI293" si="8">IF(N288="nulová",J288,0)</f>
        <v>0</v>
      </c>
      <c r="BJ288" s="18" t="s">
        <v>86</v>
      </c>
      <c r="BK288" s="146">
        <f t="shared" ref="BK288:BK293" si="9">ROUND(I288*H288,2)</f>
        <v>0</v>
      </c>
      <c r="BL288" s="18" t="s">
        <v>275</v>
      </c>
      <c r="BM288" s="145" t="s">
        <v>2961</v>
      </c>
    </row>
    <row r="289" spans="2:65" s="1" customFormat="1" ht="16.5" customHeight="1" x14ac:dyDescent="0.2">
      <c r="B289" s="133"/>
      <c r="C289" s="183" t="s">
        <v>1075</v>
      </c>
      <c r="D289" s="183" t="s">
        <v>754</v>
      </c>
      <c r="E289" s="184" t="s">
        <v>2962</v>
      </c>
      <c r="F289" s="185" t="s">
        <v>2963</v>
      </c>
      <c r="G289" s="186" t="s">
        <v>245</v>
      </c>
      <c r="H289" s="187">
        <v>1</v>
      </c>
      <c r="I289" s="188"/>
      <c r="J289" s="189">
        <f t="shared" si="0"/>
        <v>0</v>
      </c>
      <c r="K289" s="185" t="s">
        <v>173</v>
      </c>
      <c r="L289" s="190"/>
      <c r="M289" s="191" t="s">
        <v>3</v>
      </c>
      <c r="N289" s="192" t="s">
        <v>50</v>
      </c>
      <c r="P289" s="143">
        <f t="shared" si="1"/>
        <v>0</v>
      </c>
      <c r="Q289" s="143">
        <v>4.0000000000000002E-4</v>
      </c>
      <c r="R289" s="143">
        <f t="shared" si="2"/>
        <v>4.0000000000000002E-4</v>
      </c>
      <c r="S289" s="143">
        <v>0</v>
      </c>
      <c r="T289" s="144">
        <f t="shared" si="3"/>
        <v>0</v>
      </c>
      <c r="AR289" s="145" t="s">
        <v>399</v>
      </c>
      <c r="AT289" s="145" t="s">
        <v>754</v>
      </c>
      <c r="AU289" s="145" t="s">
        <v>88</v>
      </c>
      <c r="AY289" s="18" t="s">
        <v>167</v>
      </c>
      <c r="BE289" s="146">
        <f t="shared" si="4"/>
        <v>0</v>
      </c>
      <c r="BF289" s="146">
        <f t="shared" si="5"/>
        <v>0</v>
      </c>
      <c r="BG289" s="146">
        <f t="shared" si="6"/>
        <v>0</v>
      </c>
      <c r="BH289" s="146">
        <f t="shared" si="7"/>
        <v>0</v>
      </c>
      <c r="BI289" s="146">
        <f t="shared" si="8"/>
        <v>0</v>
      </c>
      <c r="BJ289" s="18" t="s">
        <v>86</v>
      </c>
      <c r="BK289" s="146">
        <f t="shared" si="9"/>
        <v>0</v>
      </c>
      <c r="BL289" s="18" t="s">
        <v>275</v>
      </c>
      <c r="BM289" s="145" t="s">
        <v>2964</v>
      </c>
    </row>
    <row r="290" spans="2:65" s="1" customFormat="1" ht="16.5" customHeight="1" x14ac:dyDescent="0.2">
      <c r="B290" s="133"/>
      <c r="C290" s="183" t="s">
        <v>1079</v>
      </c>
      <c r="D290" s="183" t="s">
        <v>754</v>
      </c>
      <c r="E290" s="184" t="s">
        <v>2920</v>
      </c>
      <c r="F290" s="185" t="s">
        <v>2921</v>
      </c>
      <c r="G290" s="186" t="s">
        <v>245</v>
      </c>
      <c r="H290" s="187">
        <v>5</v>
      </c>
      <c r="I290" s="188"/>
      <c r="J290" s="189">
        <f t="shared" si="0"/>
        <v>0</v>
      </c>
      <c r="K290" s="185" t="s">
        <v>173</v>
      </c>
      <c r="L290" s="190"/>
      <c r="M290" s="191" t="s">
        <v>3</v>
      </c>
      <c r="N290" s="192" t="s">
        <v>50</v>
      </c>
      <c r="P290" s="143">
        <f t="shared" si="1"/>
        <v>0</v>
      </c>
      <c r="Q290" s="143">
        <v>4.0000000000000002E-4</v>
      </c>
      <c r="R290" s="143">
        <f t="shared" si="2"/>
        <v>2E-3</v>
      </c>
      <c r="S290" s="143">
        <v>0</v>
      </c>
      <c r="T290" s="144">
        <f t="shared" si="3"/>
        <v>0</v>
      </c>
      <c r="AR290" s="145" t="s">
        <v>399</v>
      </c>
      <c r="AT290" s="145" t="s">
        <v>754</v>
      </c>
      <c r="AU290" s="145" t="s">
        <v>88</v>
      </c>
      <c r="AY290" s="18" t="s">
        <v>167</v>
      </c>
      <c r="BE290" s="146">
        <f t="shared" si="4"/>
        <v>0</v>
      </c>
      <c r="BF290" s="146">
        <f t="shared" si="5"/>
        <v>0</v>
      </c>
      <c r="BG290" s="146">
        <f t="shared" si="6"/>
        <v>0</v>
      </c>
      <c r="BH290" s="146">
        <f t="shared" si="7"/>
        <v>0</v>
      </c>
      <c r="BI290" s="146">
        <f t="shared" si="8"/>
        <v>0</v>
      </c>
      <c r="BJ290" s="18" t="s">
        <v>86</v>
      </c>
      <c r="BK290" s="146">
        <f t="shared" si="9"/>
        <v>0</v>
      </c>
      <c r="BL290" s="18" t="s">
        <v>275</v>
      </c>
      <c r="BM290" s="145" t="s">
        <v>2965</v>
      </c>
    </row>
    <row r="291" spans="2:65" s="1" customFormat="1" ht="16.5" customHeight="1" x14ac:dyDescent="0.2">
      <c r="B291" s="133"/>
      <c r="C291" s="183" t="s">
        <v>1083</v>
      </c>
      <c r="D291" s="183" t="s">
        <v>754</v>
      </c>
      <c r="E291" s="184" t="s">
        <v>2923</v>
      </c>
      <c r="F291" s="185" t="s">
        <v>2924</v>
      </c>
      <c r="G291" s="186" t="s">
        <v>245</v>
      </c>
      <c r="H291" s="187">
        <v>15</v>
      </c>
      <c r="I291" s="188"/>
      <c r="J291" s="189">
        <f t="shared" si="0"/>
        <v>0</v>
      </c>
      <c r="K291" s="185" t="s">
        <v>173</v>
      </c>
      <c r="L291" s="190"/>
      <c r="M291" s="191" t="s">
        <v>3</v>
      </c>
      <c r="N291" s="192" t="s">
        <v>50</v>
      </c>
      <c r="P291" s="143">
        <f t="shared" si="1"/>
        <v>0</v>
      </c>
      <c r="Q291" s="143">
        <v>4.0000000000000002E-4</v>
      </c>
      <c r="R291" s="143">
        <f t="shared" si="2"/>
        <v>6.0000000000000001E-3</v>
      </c>
      <c r="S291" s="143">
        <v>0</v>
      </c>
      <c r="T291" s="144">
        <f t="shared" si="3"/>
        <v>0</v>
      </c>
      <c r="AR291" s="145" t="s">
        <v>399</v>
      </c>
      <c r="AT291" s="145" t="s">
        <v>754</v>
      </c>
      <c r="AU291" s="145" t="s">
        <v>88</v>
      </c>
      <c r="AY291" s="18" t="s">
        <v>167</v>
      </c>
      <c r="BE291" s="146">
        <f t="shared" si="4"/>
        <v>0</v>
      </c>
      <c r="BF291" s="146">
        <f t="shared" si="5"/>
        <v>0</v>
      </c>
      <c r="BG291" s="146">
        <f t="shared" si="6"/>
        <v>0</v>
      </c>
      <c r="BH291" s="146">
        <f t="shared" si="7"/>
        <v>0</v>
      </c>
      <c r="BI291" s="146">
        <f t="shared" si="8"/>
        <v>0</v>
      </c>
      <c r="BJ291" s="18" t="s">
        <v>86</v>
      </c>
      <c r="BK291" s="146">
        <f t="shared" si="9"/>
        <v>0</v>
      </c>
      <c r="BL291" s="18" t="s">
        <v>275</v>
      </c>
      <c r="BM291" s="145" t="s">
        <v>2966</v>
      </c>
    </row>
    <row r="292" spans="2:65" s="1" customFormat="1" ht="16.5" customHeight="1" x14ac:dyDescent="0.2">
      <c r="B292" s="133"/>
      <c r="C292" s="183" t="s">
        <v>1087</v>
      </c>
      <c r="D292" s="183" t="s">
        <v>754</v>
      </c>
      <c r="E292" s="184" t="s">
        <v>2926</v>
      </c>
      <c r="F292" s="185" t="s">
        <v>2927</v>
      </c>
      <c r="G292" s="186" t="s">
        <v>245</v>
      </c>
      <c r="H292" s="187">
        <v>1</v>
      </c>
      <c r="I292" s="188"/>
      <c r="J292" s="189">
        <f t="shared" si="0"/>
        <v>0</v>
      </c>
      <c r="K292" s="185" t="s">
        <v>173</v>
      </c>
      <c r="L292" s="190"/>
      <c r="M292" s="191" t="s">
        <v>3</v>
      </c>
      <c r="N292" s="192" t="s">
        <v>50</v>
      </c>
      <c r="P292" s="143">
        <f t="shared" si="1"/>
        <v>0</v>
      </c>
      <c r="Q292" s="143">
        <v>1.0499999999999999E-3</v>
      </c>
      <c r="R292" s="143">
        <f t="shared" si="2"/>
        <v>1.0499999999999999E-3</v>
      </c>
      <c r="S292" s="143">
        <v>0</v>
      </c>
      <c r="T292" s="144">
        <f t="shared" si="3"/>
        <v>0</v>
      </c>
      <c r="AR292" s="145" t="s">
        <v>399</v>
      </c>
      <c r="AT292" s="145" t="s">
        <v>754</v>
      </c>
      <c r="AU292" s="145" t="s">
        <v>88</v>
      </c>
      <c r="AY292" s="18" t="s">
        <v>167</v>
      </c>
      <c r="BE292" s="146">
        <f t="shared" si="4"/>
        <v>0</v>
      </c>
      <c r="BF292" s="146">
        <f t="shared" si="5"/>
        <v>0</v>
      </c>
      <c r="BG292" s="146">
        <f t="shared" si="6"/>
        <v>0</v>
      </c>
      <c r="BH292" s="146">
        <f t="shared" si="7"/>
        <v>0</v>
      </c>
      <c r="BI292" s="146">
        <f t="shared" si="8"/>
        <v>0</v>
      </c>
      <c r="BJ292" s="18" t="s">
        <v>86</v>
      </c>
      <c r="BK292" s="146">
        <f t="shared" si="9"/>
        <v>0</v>
      </c>
      <c r="BL292" s="18" t="s">
        <v>275</v>
      </c>
      <c r="BM292" s="145" t="s">
        <v>2967</v>
      </c>
    </row>
    <row r="293" spans="2:65" s="1" customFormat="1" ht="16.5" customHeight="1" x14ac:dyDescent="0.2">
      <c r="B293" s="133"/>
      <c r="C293" s="134" t="s">
        <v>1093</v>
      </c>
      <c r="D293" s="134" t="s">
        <v>169</v>
      </c>
      <c r="E293" s="135" t="s">
        <v>2936</v>
      </c>
      <c r="F293" s="136" t="s">
        <v>2937</v>
      </c>
      <c r="G293" s="137" t="s">
        <v>245</v>
      </c>
      <c r="H293" s="138">
        <v>3</v>
      </c>
      <c r="I293" s="139"/>
      <c r="J293" s="140">
        <f t="shared" si="0"/>
        <v>0</v>
      </c>
      <c r="K293" s="136" t="s">
        <v>173</v>
      </c>
      <c r="L293" s="34"/>
      <c r="M293" s="141" t="s">
        <v>3</v>
      </c>
      <c r="N293" s="142" t="s">
        <v>50</v>
      </c>
      <c r="P293" s="143">
        <f t="shared" si="1"/>
        <v>0</v>
      </c>
      <c r="Q293" s="143">
        <v>0</v>
      </c>
      <c r="R293" s="143">
        <f t="shared" si="2"/>
        <v>0</v>
      </c>
      <c r="S293" s="143">
        <v>0</v>
      </c>
      <c r="T293" s="144">
        <f t="shared" si="3"/>
        <v>0</v>
      </c>
      <c r="AR293" s="145" t="s">
        <v>275</v>
      </c>
      <c r="AT293" s="145" t="s">
        <v>169</v>
      </c>
      <c r="AU293" s="145" t="s">
        <v>88</v>
      </c>
      <c r="AY293" s="18" t="s">
        <v>167</v>
      </c>
      <c r="BE293" s="146">
        <f t="shared" si="4"/>
        <v>0</v>
      </c>
      <c r="BF293" s="146">
        <f t="shared" si="5"/>
        <v>0</v>
      </c>
      <c r="BG293" s="146">
        <f t="shared" si="6"/>
        <v>0</v>
      </c>
      <c r="BH293" s="146">
        <f t="shared" si="7"/>
        <v>0</v>
      </c>
      <c r="BI293" s="146">
        <f t="shared" si="8"/>
        <v>0</v>
      </c>
      <c r="BJ293" s="18" t="s">
        <v>86</v>
      </c>
      <c r="BK293" s="146">
        <f t="shared" si="9"/>
        <v>0</v>
      </c>
      <c r="BL293" s="18" t="s">
        <v>275</v>
      </c>
      <c r="BM293" s="145" t="s">
        <v>2968</v>
      </c>
    </row>
    <row r="294" spans="2:65" s="1" customFormat="1" ht="10.199999999999999" x14ac:dyDescent="0.2">
      <c r="B294" s="34"/>
      <c r="D294" s="147" t="s">
        <v>176</v>
      </c>
      <c r="F294" s="148" t="s">
        <v>2939</v>
      </c>
      <c r="I294" s="149"/>
      <c r="L294" s="34"/>
      <c r="M294" s="150"/>
      <c r="T294" s="55"/>
      <c r="AT294" s="18" t="s">
        <v>176</v>
      </c>
      <c r="AU294" s="18" t="s">
        <v>88</v>
      </c>
    </row>
    <row r="295" spans="2:65" s="1" customFormat="1" ht="16.5" customHeight="1" x14ac:dyDescent="0.2">
      <c r="B295" s="133"/>
      <c r="C295" s="183" t="s">
        <v>1097</v>
      </c>
      <c r="D295" s="183" t="s">
        <v>754</v>
      </c>
      <c r="E295" s="184" t="s">
        <v>2940</v>
      </c>
      <c r="F295" s="185" t="s">
        <v>2941</v>
      </c>
      <c r="G295" s="186" t="s">
        <v>245</v>
      </c>
      <c r="H295" s="187">
        <v>3</v>
      </c>
      <c r="I295" s="188"/>
      <c r="J295" s="189">
        <f>ROUND(I295*H295,2)</f>
        <v>0</v>
      </c>
      <c r="K295" s="185" t="s">
        <v>173</v>
      </c>
      <c r="L295" s="190"/>
      <c r="M295" s="191" t="s">
        <v>3</v>
      </c>
      <c r="N295" s="192" t="s">
        <v>50</v>
      </c>
      <c r="P295" s="143">
        <f>O295*H295</f>
        <v>0</v>
      </c>
      <c r="Q295" s="143">
        <v>4.6999999999999999E-4</v>
      </c>
      <c r="R295" s="143">
        <f>Q295*H295</f>
        <v>1.41E-3</v>
      </c>
      <c r="S295" s="143">
        <v>0</v>
      </c>
      <c r="T295" s="144">
        <f>S295*H295</f>
        <v>0</v>
      </c>
      <c r="AR295" s="145" t="s">
        <v>399</v>
      </c>
      <c r="AT295" s="145" t="s">
        <v>754</v>
      </c>
      <c r="AU295" s="145" t="s">
        <v>88</v>
      </c>
      <c r="AY295" s="18" t="s">
        <v>167</v>
      </c>
      <c r="BE295" s="146">
        <f>IF(N295="základní",J295,0)</f>
        <v>0</v>
      </c>
      <c r="BF295" s="146">
        <f>IF(N295="snížená",J295,0)</f>
        <v>0</v>
      </c>
      <c r="BG295" s="146">
        <f>IF(N295="zákl. přenesená",J295,0)</f>
        <v>0</v>
      </c>
      <c r="BH295" s="146">
        <f>IF(N295="sníž. přenesená",J295,0)</f>
        <v>0</v>
      </c>
      <c r="BI295" s="146">
        <f>IF(N295="nulová",J295,0)</f>
        <v>0</v>
      </c>
      <c r="BJ295" s="18" t="s">
        <v>86</v>
      </c>
      <c r="BK295" s="146">
        <f>ROUND(I295*H295,2)</f>
        <v>0</v>
      </c>
      <c r="BL295" s="18" t="s">
        <v>275</v>
      </c>
      <c r="BM295" s="145" t="s">
        <v>2969</v>
      </c>
    </row>
    <row r="296" spans="2:65" s="1" customFormat="1" ht="16.5" customHeight="1" x14ac:dyDescent="0.2">
      <c r="B296" s="133"/>
      <c r="C296" s="134" t="s">
        <v>1102</v>
      </c>
      <c r="D296" s="134" t="s">
        <v>169</v>
      </c>
      <c r="E296" s="135" t="s">
        <v>2970</v>
      </c>
      <c r="F296" s="136" t="s">
        <v>2944</v>
      </c>
      <c r="G296" s="137" t="s">
        <v>1617</v>
      </c>
      <c r="H296" s="138">
        <v>2</v>
      </c>
      <c r="I296" s="139"/>
      <c r="J296" s="140">
        <f>ROUND(I296*H296,2)</f>
        <v>0</v>
      </c>
      <c r="K296" s="136" t="s">
        <v>3</v>
      </c>
      <c r="L296" s="34"/>
      <c r="M296" s="141" t="s">
        <v>3</v>
      </c>
      <c r="N296" s="142" t="s">
        <v>50</v>
      </c>
      <c r="P296" s="143">
        <f>O296*H296</f>
        <v>0</v>
      </c>
      <c r="Q296" s="143">
        <v>0</v>
      </c>
      <c r="R296" s="143">
        <f>Q296*H296</f>
        <v>0</v>
      </c>
      <c r="S296" s="143">
        <v>0</v>
      </c>
      <c r="T296" s="144">
        <f>S296*H296</f>
        <v>0</v>
      </c>
      <c r="AR296" s="145" t="s">
        <v>275</v>
      </c>
      <c r="AT296" s="145" t="s">
        <v>169</v>
      </c>
      <c r="AU296" s="145" t="s">
        <v>88</v>
      </c>
      <c r="AY296" s="18" t="s">
        <v>167</v>
      </c>
      <c r="BE296" s="146">
        <f>IF(N296="základní",J296,0)</f>
        <v>0</v>
      </c>
      <c r="BF296" s="146">
        <f>IF(N296="snížená",J296,0)</f>
        <v>0</v>
      </c>
      <c r="BG296" s="146">
        <f>IF(N296="zákl. přenesená",J296,0)</f>
        <v>0</v>
      </c>
      <c r="BH296" s="146">
        <f>IF(N296="sníž. přenesená",J296,0)</f>
        <v>0</v>
      </c>
      <c r="BI296" s="146">
        <f>IF(N296="nulová",J296,0)</f>
        <v>0</v>
      </c>
      <c r="BJ296" s="18" t="s">
        <v>86</v>
      </c>
      <c r="BK296" s="146">
        <f>ROUND(I296*H296,2)</f>
        <v>0</v>
      </c>
      <c r="BL296" s="18" t="s">
        <v>275</v>
      </c>
      <c r="BM296" s="145" t="s">
        <v>2971</v>
      </c>
    </row>
    <row r="297" spans="2:65" s="1" customFormat="1" ht="16.5" customHeight="1" x14ac:dyDescent="0.2">
      <c r="B297" s="133"/>
      <c r="C297" s="134" t="s">
        <v>1106</v>
      </c>
      <c r="D297" s="134" t="s">
        <v>169</v>
      </c>
      <c r="E297" s="135" t="s">
        <v>2972</v>
      </c>
      <c r="F297" s="136" t="s">
        <v>2947</v>
      </c>
      <c r="G297" s="137" t="s">
        <v>2888</v>
      </c>
      <c r="H297" s="198"/>
      <c r="I297" s="139"/>
      <c r="J297" s="140">
        <f>ROUND(I297*H297,2)</f>
        <v>0</v>
      </c>
      <c r="K297" s="136" t="s">
        <v>3</v>
      </c>
      <c r="L297" s="34"/>
      <c r="M297" s="141" t="s">
        <v>3</v>
      </c>
      <c r="N297" s="142" t="s">
        <v>50</v>
      </c>
      <c r="P297" s="143">
        <f>O297*H297</f>
        <v>0</v>
      </c>
      <c r="Q297" s="143">
        <v>0</v>
      </c>
      <c r="R297" s="143">
        <f>Q297*H297</f>
        <v>0</v>
      </c>
      <c r="S297" s="143">
        <v>0</v>
      </c>
      <c r="T297" s="144">
        <f>S297*H297</f>
        <v>0</v>
      </c>
      <c r="AR297" s="145" t="s">
        <v>275</v>
      </c>
      <c r="AT297" s="145" t="s">
        <v>169</v>
      </c>
      <c r="AU297" s="145" t="s">
        <v>88</v>
      </c>
      <c r="AY297" s="18" t="s">
        <v>167</v>
      </c>
      <c r="BE297" s="146">
        <f>IF(N297="základní",J297,0)</f>
        <v>0</v>
      </c>
      <c r="BF297" s="146">
        <f>IF(N297="snížená",J297,0)</f>
        <v>0</v>
      </c>
      <c r="BG297" s="146">
        <f>IF(N297="zákl. přenesená",J297,0)</f>
        <v>0</v>
      </c>
      <c r="BH297" s="146">
        <f>IF(N297="sníž. přenesená",J297,0)</f>
        <v>0</v>
      </c>
      <c r="BI297" s="146">
        <f>IF(N297="nulová",J297,0)</f>
        <v>0</v>
      </c>
      <c r="BJ297" s="18" t="s">
        <v>86</v>
      </c>
      <c r="BK297" s="146">
        <f>ROUND(I297*H297,2)</f>
        <v>0</v>
      </c>
      <c r="BL297" s="18" t="s">
        <v>275</v>
      </c>
      <c r="BM297" s="145" t="s">
        <v>2973</v>
      </c>
    </row>
    <row r="298" spans="2:65" s="11" customFormat="1" ht="22.8" customHeight="1" x14ac:dyDescent="0.25">
      <c r="B298" s="121"/>
      <c r="D298" s="122" t="s">
        <v>78</v>
      </c>
      <c r="E298" s="131" t="s">
        <v>2974</v>
      </c>
      <c r="F298" s="131" t="s">
        <v>2975</v>
      </c>
      <c r="I298" s="124"/>
      <c r="J298" s="132">
        <f>BK298</f>
        <v>0</v>
      </c>
      <c r="L298" s="121"/>
      <c r="M298" s="126"/>
      <c r="P298" s="127">
        <f>SUM(P299:P334)</f>
        <v>0</v>
      </c>
      <c r="R298" s="127">
        <f>SUM(R299:R334)</f>
        <v>0</v>
      </c>
      <c r="T298" s="128">
        <f>SUM(T299:T334)</f>
        <v>0</v>
      </c>
      <c r="AR298" s="122" t="s">
        <v>88</v>
      </c>
      <c r="AT298" s="129" t="s">
        <v>78</v>
      </c>
      <c r="AU298" s="129" t="s">
        <v>86</v>
      </c>
      <c r="AY298" s="122" t="s">
        <v>167</v>
      </c>
      <c r="BK298" s="130">
        <f>SUM(BK299:BK334)</f>
        <v>0</v>
      </c>
    </row>
    <row r="299" spans="2:65" s="1" customFormat="1" ht="16.5" customHeight="1" x14ac:dyDescent="0.2">
      <c r="B299" s="133"/>
      <c r="C299" s="134" t="s">
        <v>1115</v>
      </c>
      <c r="D299" s="134" t="s">
        <v>169</v>
      </c>
      <c r="E299" s="135" t="s">
        <v>2976</v>
      </c>
      <c r="F299" s="136" t="s">
        <v>2977</v>
      </c>
      <c r="G299" s="137" t="s">
        <v>1617</v>
      </c>
      <c r="H299" s="138">
        <v>10</v>
      </c>
      <c r="I299" s="139"/>
      <c r="J299" s="140">
        <f t="shared" ref="J299:J334" si="10">ROUND(I299*H299,2)</f>
        <v>0</v>
      </c>
      <c r="K299" s="136" t="s">
        <v>3</v>
      </c>
      <c r="L299" s="34"/>
      <c r="M299" s="141" t="s">
        <v>3</v>
      </c>
      <c r="N299" s="142" t="s">
        <v>50</v>
      </c>
      <c r="P299" s="143">
        <f t="shared" ref="P299:P334" si="11">O299*H299</f>
        <v>0</v>
      </c>
      <c r="Q299" s="143">
        <v>0</v>
      </c>
      <c r="R299" s="143">
        <f t="shared" ref="R299:R334" si="12">Q299*H299</f>
        <v>0</v>
      </c>
      <c r="S299" s="143">
        <v>0</v>
      </c>
      <c r="T299" s="144">
        <f t="shared" ref="T299:T334" si="13">S299*H299</f>
        <v>0</v>
      </c>
      <c r="AR299" s="145" t="s">
        <v>275</v>
      </c>
      <c r="AT299" s="145" t="s">
        <v>169</v>
      </c>
      <c r="AU299" s="145" t="s">
        <v>88</v>
      </c>
      <c r="AY299" s="18" t="s">
        <v>167</v>
      </c>
      <c r="BE299" s="146">
        <f t="shared" ref="BE299:BE334" si="14">IF(N299="základní",J299,0)</f>
        <v>0</v>
      </c>
      <c r="BF299" s="146">
        <f t="shared" ref="BF299:BF334" si="15">IF(N299="snížená",J299,0)</f>
        <v>0</v>
      </c>
      <c r="BG299" s="146">
        <f t="shared" ref="BG299:BG334" si="16">IF(N299="zákl. přenesená",J299,0)</f>
        <v>0</v>
      </c>
      <c r="BH299" s="146">
        <f t="shared" ref="BH299:BH334" si="17">IF(N299="sníž. přenesená",J299,0)</f>
        <v>0</v>
      </c>
      <c r="BI299" s="146">
        <f t="shared" ref="BI299:BI334" si="18">IF(N299="nulová",J299,0)</f>
        <v>0</v>
      </c>
      <c r="BJ299" s="18" t="s">
        <v>86</v>
      </c>
      <c r="BK299" s="146">
        <f t="shared" ref="BK299:BK334" si="19">ROUND(I299*H299,2)</f>
        <v>0</v>
      </c>
      <c r="BL299" s="18" t="s">
        <v>275</v>
      </c>
      <c r="BM299" s="145" t="s">
        <v>2978</v>
      </c>
    </row>
    <row r="300" spans="2:65" s="1" customFormat="1" ht="16.5" customHeight="1" x14ac:dyDescent="0.2">
      <c r="B300" s="133"/>
      <c r="C300" s="134" t="s">
        <v>1120</v>
      </c>
      <c r="D300" s="134" t="s">
        <v>169</v>
      </c>
      <c r="E300" s="135" t="s">
        <v>2979</v>
      </c>
      <c r="F300" s="136" t="s">
        <v>2980</v>
      </c>
      <c r="G300" s="137" t="s">
        <v>1617</v>
      </c>
      <c r="H300" s="138">
        <v>20</v>
      </c>
      <c r="I300" s="139"/>
      <c r="J300" s="140">
        <f t="shared" si="10"/>
        <v>0</v>
      </c>
      <c r="K300" s="136" t="s">
        <v>3</v>
      </c>
      <c r="L300" s="34"/>
      <c r="M300" s="141" t="s">
        <v>3</v>
      </c>
      <c r="N300" s="142" t="s">
        <v>50</v>
      </c>
      <c r="P300" s="143">
        <f t="shared" si="11"/>
        <v>0</v>
      </c>
      <c r="Q300" s="143">
        <v>0</v>
      </c>
      <c r="R300" s="143">
        <f t="shared" si="12"/>
        <v>0</v>
      </c>
      <c r="S300" s="143">
        <v>0</v>
      </c>
      <c r="T300" s="144">
        <f t="shared" si="13"/>
        <v>0</v>
      </c>
      <c r="AR300" s="145" t="s">
        <v>275</v>
      </c>
      <c r="AT300" s="145" t="s">
        <v>169</v>
      </c>
      <c r="AU300" s="145" t="s">
        <v>88</v>
      </c>
      <c r="AY300" s="18" t="s">
        <v>167</v>
      </c>
      <c r="BE300" s="146">
        <f t="shared" si="14"/>
        <v>0</v>
      </c>
      <c r="BF300" s="146">
        <f t="shared" si="15"/>
        <v>0</v>
      </c>
      <c r="BG300" s="146">
        <f t="shared" si="16"/>
        <v>0</v>
      </c>
      <c r="BH300" s="146">
        <f t="shared" si="17"/>
        <v>0</v>
      </c>
      <c r="BI300" s="146">
        <f t="shared" si="18"/>
        <v>0</v>
      </c>
      <c r="BJ300" s="18" t="s">
        <v>86</v>
      </c>
      <c r="BK300" s="146">
        <f t="shared" si="19"/>
        <v>0</v>
      </c>
      <c r="BL300" s="18" t="s">
        <v>275</v>
      </c>
      <c r="BM300" s="145" t="s">
        <v>2981</v>
      </c>
    </row>
    <row r="301" spans="2:65" s="1" customFormat="1" ht="16.5" customHeight="1" x14ac:dyDescent="0.2">
      <c r="B301" s="133"/>
      <c r="C301" s="134" t="s">
        <v>662</v>
      </c>
      <c r="D301" s="134" t="s">
        <v>169</v>
      </c>
      <c r="E301" s="135" t="s">
        <v>2982</v>
      </c>
      <c r="F301" s="136" t="s">
        <v>2983</v>
      </c>
      <c r="G301" s="137" t="s">
        <v>1617</v>
      </c>
      <c r="H301" s="138">
        <v>200</v>
      </c>
      <c r="I301" s="139"/>
      <c r="J301" s="140">
        <f t="shared" si="10"/>
        <v>0</v>
      </c>
      <c r="K301" s="136" t="s">
        <v>3</v>
      </c>
      <c r="L301" s="34"/>
      <c r="M301" s="141" t="s">
        <v>3</v>
      </c>
      <c r="N301" s="142" t="s">
        <v>50</v>
      </c>
      <c r="P301" s="143">
        <f t="shared" si="11"/>
        <v>0</v>
      </c>
      <c r="Q301" s="143">
        <v>0</v>
      </c>
      <c r="R301" s="143">
        <f t="shared" si="12"/>
        <v>0</v>
      </c>
      <c r="S301" s="143">
        <v>0</v>
      </c>
      <c r="T301" s="144">
        <f t="shared" si="13"/>
        <v>0</v>
      </c>
      <c r="AR301" s="145" t="s">
        <v>275</v>
      </c>
      <c r="AT301" s="145" t="s">
        <v>169</v>
      </c>
      <c r="AU301" s="145" t="s">
        <v>88</v>
      </c>
      <c r="AY301" s="18" t="s">
        <v>167</v>
      </c>
      <c r="BE301" s="146">
        <f t="shared" si="14"/>
        <v>0</v>
      </c>
      <c r="BF301" s="146">
        <f t="shared" si="15"/>
        <v>0</v>
      </c>
      <c r="BG301" s="146">
        <f t="shared" si="16"/>
        <v>0</v>
      </c>
      <c r="BH301" s="146">
        <f t="shared" si="17"/>
        <v>0</v>
      </c>
      <c r="BI301" s="146">
        <f t="shared" si="18"/>
        <v>0</v>
      </c>
      <c r="BJ301" s="18" t="s">
        <v>86</v>
      </c>
      <c r="BK301" s="146">
        <f t="shared" si="19"/>
        <v>0</v>
      </c>
      <c r="BL301" s="18" t="s">
        <v>275</v>
      </c>
      <c r="BM301" s="145" t="s">
        <v>2984</v>
      </c>
    </row>
    <row r="302" spans="2:65" s="1" customFormat="1" ht="16.5" customHeight="1" x14ac:dyDescent="0.2">
      <c r="B302" s="133"/>
      <c r="C302" s="134" t="s">
        <v>1131</v>
      </c>
      <c r="D302" s="134" t="s">
        <v>169</v>
      </c>
      <c r="E302" s="135" t="s">
        <v>2985</v>
      </c>
      <c r="F302" s="136" t="s">
        <v>2986</v>
      </c>
      <c r="G302" s="137" t="s">
        <v>1617</v>
      </c>
      <c r="H302" s="138">
        <v>10</v>
      </c>
      <c r="I302" s="139"/>
      <c r="J302" s="140">
        <f t="shared" si="10"/>
        <v>0</v>
      </c>
      <c r="K302" s="136" t="s">
        <v>3</v>
      </c>
      <c r="L302" s="34"/>
      <c r="M302" s="141" t="s">
        <v>3</v>
      </c>
      <c r="N302" s="142" t="s">
        <v>50</v>
      </c>
      <c r="P302" s="143">
        <f t="shared" si="11"/>
        <v>0</v>
      </c>
      <c r="Q302" s="143">
        <v>0</v>
      </c>
      <c r="R302" s="143">
        <f t="shared" si="12"/>
        <v>0</v>
      </c>
      <c r="S302" s="143">
        <v>0</v>
      </c>
      <c r="T302" s="144">
        <f t="shared" si="13"/>
        <v>0</v>
      </c>
      <c r="AR302" s="145" t="s">
        <v>275</v>
      </c>
      <c r="AT302" s="145" t="s">
        <v>169</v>
      </c>
      <c r="AU302" s="145" t="s">
        <v>88</v>
      </c>
      <c r="AY302" s="18" t="s">
        <v>167</v>
      </c>
      <c r="BE302" s="146">
        <f t="shared" si="14"/>
        <v>0</v>
      </c>
      <c r="BF302" s="146">
        <f t="shared" si="15"/>
        <v>0</v>
      </c>
      <c r="BG302" s="146">
        <f t="shared" si="16"/>
        <v>0</v>
      </c>
      <c r="BH302" s="146">
        <f t="shared" si="17"/>
        <v>0</v>
      </c>
      <c r="BI302" s="146">
        <f t="shared" si="18"/>
        <v>0</v>
      </c>
      <c r="BJ302" s="18" t="s">
        <v>86</v>
      </c>
      <c r="BK302" s="146">
        <f t="shared" si="19"/>
        <v>0</v>
      </c>
      <c r="BL302" s="18" t="s">
        <v>275</v>
      </c>
      <c r="BM302" s="145" t="s">
        <v>2987</v>
      </c>
    </row>
    <row r="303" spans="2:65" s="1" customFormat="1" ht="24.15" customHeight="1" x14ac:dyDescent="0.2">
      <c r="B303" s="133"/>
      <c r="C303" s="134" t="s">
        <v>1140</v>
      </c>
      <c r="D303" s="134" t="s">
        <v>169</v>
      </c>
      <c r="E303" s="135" t="s">
        <v>2988</v>
      </c>
      <c r="F303" s="136" t="s">
        <v>2989</v>
      </c>
      <c r="G303" s="137" t="s">
        <v>1617</v>
      </c>
      <c r="H303" s="138">
        <v>2</v>
      </c>
      <c r="I303" s="139"/>
      <c r="J303" s="140">
        <f t="shared" si="10"/>
        <v>0</v>
      </c>
      <c r="K303" s="136" t="s">
        <v>3</v>
      </c>
      <c r="L303" s="34"/>
      <c r="M303" s="141" t="s">
        <v>3</v>
      </c>
      <c r="N303" s="142" t="s">
        <v>50</v>
      </c>
      <c r="P303" s="143">
        <f t="shared" si="11"/>
        <v>0</v>
      </c>
      <c r="Q303" s="143">
        <v>0</v>
      </c>
      <c r="R303" s="143">
        <f t="shared" si="12"/>
        <v>0</v>
      </c>
      <c r="S303" s="143">
        <v>0</v>
      </c>
      <c r="T303" s="144">
        <f t="shared" si="13"/>
        <v>0</v>
      </c>
      <c r="AR303" s="145" t="s">
        <v>275</v>
      </c>
      <c r="AT303" s="145" t="s">
        <v>169</v>
      </c>
      <c r="AU303" s="145" t="s">
        <v>88</v>
      </c>
      <c r="AY303" s="18" t="s">
        <v>167</v>
      </c>
      <c r="BE303" s="146">
        <f t="shared" si="14"/>
        <v>0</v>
      </c>
      <c r="BF303" s="146">
        <f t="shared" si="15"/>
        <v>0</v>
      </c>
      <c r="BG303" s="146">
        <f t="shared" si="16"/>
        <v>0</v>
      </c>
      <c r="BH303" s="146">
        <f t="shared" si="17"/>
        <v>0</v>
      </c>
      <c r="BI303" s="146">
        <f t="shared" si="18"/>
        <v>0</v>
      </c>
      <c r="BJ303" s="18" t="s">
        <v>86</v>
      </c>
      <c r="BK303" s="146">
        <f t="shared" si="19"/>
        <v>0</v>
      </c>
      <c r="BL303" s="18" t="s">
        <v>275</v>
      </c>
      <c r="BM303" s="145" t="s">
        <v>2990</v>
      </c>
    </row>
    <row r="304" spans="2:65" s="1" customFormat="1" ht="24.15" customHeight="1" x14ac:dyDescent="0.2">
      <c r="B304" s="133"/>
      <c r="C304" s="134" t="s">
        <v>1145</v>
      </c>
      <c r="D304" s="134" t="s">
        <v>169</v>
      </c>
      <c r="E304" s="135" t="s">
        <v>2991</v>
      </c>
      <c r="F304" s="136" t="s">
        <v>2992</v>
      </c>
      <c r="G304" s="137" t="s">
        <v>1617</v>
      </c>
      <c r="H304" s="138">
        <v>1</v>
      </c>
      <c r="I304" s="139"/>
      <c r="J304" s="140">
        <f t="shared" si="10"/>
        <v>0</v>
      </c>
      <c r="K304" s="136" t="s">
        <v>3</v>
      </c>
      <c r="L304" s="34"/>
      <c r="M304" s="141" t="s">
        <v>3</v>
      </c>
      <c r="N304" s="142" t="s">
        <v>50</v>
      </c>
      <c r="P304" s="143">
        <f t="shared" si="11"/>
        <v>0</v>
      </c>
      <c r="Q304" s="143">
        <v>0</v>
      </c>
      <c r="R304" s="143">
        <f t="shared" si="12"/>
        <v>0</v>
      </c>
      <c r="S304" s="143">
        <v>0</v>
      </c>
      <c r="T304" s="144">
        <f t="shared" si="13"/>
        <v>0</v>
      </c>
      <c r="AR304" s="145" t="s">
        <v>275</v>
      </c>
      <c r="AT304" s="145" t="s">
        <v>169</v>
      </c>
      <c r="AU304" s="145" t="s">
        <v>88</v>
      </c>
      <c r="AY304" s="18" t="s">
        <v>167</v>
      </c>
      <c r="BE304" s="146">
        <f t="shared" si="14"/>
        <v>0</v>
      </c>
      <c r="BF304" s="146">
        <f t="shared" si="15"/>
        <v>0</v>
      </c>
      <c r="BG304" s="146">
        <f t="shared" si="16"/>
        <v>0</v>
      </c>
      <c r="BH304" s="146">
        <f t="shared" si="17"/>
        <v>0</v>
      </c>
      <c r="BI304" s="146">
        <f t="shared" si="18"/>
        <v>0</v>
      </c>
      <c r="BJ304" s="18" t="s">
        <v>86</v>
      </c>
      <c r="BK304" s="146">
        <f t="shared" si="19"/>
        <v>0</v>
      </c>
      <c r="BL304" s="18" t="s">
        <v>275</v>
      </c>
      <c r="BM304" s="145" t="s">
        <v>2993</v>
      </c>
    </row>
    <row r="305" spans="2:65" s="1" customFormat="1" ht="24.15" customHeight="1" x14ac:dyDescent="0.2">
      <c r="B305" s="133"/>
      <c r="C305" s="134" t="s">
        <v>1151</v>
      </c>
      <c r="D305" s="134" t="s">
        <v>169</v>
      </c>
      <c r="E305" s="135" t="s">
        <v>2994</v>
      </c>
      <c r="F305" s="136" t="s">
        <v>2995</v>
      </c>
      <c r="G305" s="137" t="s">
        <v>1617</v>
      </c>
      <c r="H305" s="138">
        <v>2</v>
      </c>
      <c r="I305" s="139"/>
      <c r="J305" s="140">
        <f t="shared" si="10"/>
        <v>0</v>
      </c>
      <c r="K305" s="136" t="s">
        <v>3</v>
      </c>
      <c r="L305" s="34"/>
      <c r="M305" s="141" t="s">
        <v>3</v>
      </c>
      <c r="N305" s="142" t="s">
        <v>50</v>
      </c>
      <c r="P305" s="143">
        <f t="shared" si="11"/>
        <v>0</v>
      </c>
      <c r="Q305" s="143">
        <v>0</v>
      </c>
      <c r="R305" s="143">
        <f t="shared" si="12"/>
        <v>0</v>
      </c>
      <c r="S305" s="143">
        <v>0</v>
      </c>
      <c r="T305" s="144">
        <f t="shared" si="13"/>
        <v>0</v>
      </c>
      <c r="AR305" s="145" t="s">
        <v>275</v>
      </c>
      <c r="AT305" s="145" t="s">
        <v>169</v>
      </c>
      <c r="AU305" s="145" t="s">
        <v>88</v>
      </c>
      <c r="AY305" s="18" t="s">
        <v>167</v>
      </c>
      <c r="BE305" s="146">
        <f t="shared" si="14"/>
        <v>0</v>
      </c>
      <c r="BF305" s="146">
        <f t="shared" si="15"/>
        <v>0</v>
      </c>
      <c r="BG305" s="146">
        <f t="shared" si="16"/>
        <v>0</v>
      </c>
      <c r="BH305" s="146">
        <f t="shared" si="17"/>
        <v>0</v>
      </c>
      <c r="BI305" s="146">
        <f t="shared" si="18"/>
        <v>0</v>
      </c>
      <c r="BJ305" s="18" t="s">
        <v>86</v>
      </c>
      <c r="BK305" s="146">
        <f t="shared" si="19"/>
        <v>0</v>
      </c>
      <c r="BL305" s="18" t="s">
        <v>275</v>
      </c>
      <c r="BM305" s="145" t="s">
        <v>2996</v>
      </c>
    </row>
    <row r="306" spans="2:65" s="1" customFormat="1" ht="24.15" customHeight="1" x14ac:dyDescent="0.2">
      <c r="B306" s="133"/>
      <c r="C306" s="134" t="s">
        <v>1156</v>
      </c>
      <c r="D306" s="134" t="s">
        <v>169</v>
      </c>
      <c r="E306" s="135" t="s">
        <v>2997</v>
      </c>
      <c r="F306" s="136" t="s">
        <v>2998</v>
      </c>
      <c r="G306" s="137" t="s">
        <v>1617</v>
      </c>
      <c r="H306" s="138">
        <v>3</v>
      </c>
      <c r="I306" s="139"/>
      <c r="J306" s="140">
        <f t="shared" si="10"/>
        <v>0</v>
      </c>
      <c r="K306" s="136" t="s">
        <v>3</v>
      </c>
      <c r="L306" s="34"/>
      <c r="M306" s="141" t="s">
        <v>3</v>
      </c>
      <c r="N306" s="142" t="s">
        <v>50</v>
      </c>
      <c r="P306" s="143">
        <f t="shared" si="11"/>
        <v>0</v>
      </c>
      <c r="Q306" s="143">
        <v>0</v>
      </c>
      <c r="R306" s="143">
        <f t="shared" si="12"/>
        <v>0</v>
      </c>
      <c r="S306" s="143">
        <v>0</v>
      </c>
      <c r="T306" s="144">
        <f t="shared" si="13"/>
        <v>0</v>
      </c>
      <c r="AR306" s="145" t="s">
        <v>275</v>
      </c>
      <c r="AT306" s="145" t="s">
        <v>169</v>
      </c>
      <c r="AU306" s="145" t="s">
        <v>88</v>
      </c>
      <c r="AY306" s="18" t="s">
        <v>167</v>
      </c>
      <c r="BE306" s="146">
        <f t="shared" si="14"/>
        <v>0</v>
      </c>
      <c r="BF306" s="146">
        <f t="shared" si="15"/>
        <v>0</v>
      </c>
      <c r="BG306" s="146">
        <f t="shared" si="16"/>
        <v>0</v>
      </c>
      <c r="BH306" s="146">
        <f t="shared" si="17"/>
        <v>0</v>
      </c>
      <c r="BI306" s="146">
        <f t="shared" si="18"/>
        <v>0</v>
      </c>
      <c r="BJ306" s="18" t="s">
        <v>86</v>
      </c>
      <c r="BK306" s="146">
        <f t="shared" si="19"/>
        <v>0</v>
      </c>
      <c r="BL306" s="18" t="s">
        <v>275</v>
      </c>
      <c r="BM306" s="145" t="s">
        <v>2999</v>
      </c>
    </row>
    <row r="307" spans="2:65" s="1" customFormat="1" ht="24.15" customHeight="1" x14ac:dyDescent="0.2">
      <c r="B307" s="133"/>
      <c r="C307" s="134" t="s">
        <v>1161</v>
      </c>
      <c r="D307" s="134" t="s">
        <v>169</v>
      </c>
      <c r="E307" s="135" t="s">
        <v>3000</v>
      </c>
      <c r="F307" s="136" t="s">
        <v>3001</v>
      </c>
      <c r="G307" s="137" t="s">
        <v>1617</v>
      </c>
      <c r="H307" s="138">
        <v>2</v>
      </c>
      <c r="I307" s="139"/>
      <c r="J307" s="140">
        <f t="shared" si="10"/>
        <v>0</v>
      </c>
      <c r="K307" s="136" t="s">
        <v>3</v>
      </c>
      <c r="L307" s="34"/>
      <c r="M307" s="141" t="s">
        <v>3</v>
      </c>
      <c r="N307" s="142" t="s">
        <v>50</v>
      </c>
      <c r="P307" s="143">
        <f t="shared" si="11"/>
        <v>0</v>
      </c>
      <c r="Q307" s="143">
        <v>0</v>
      </c>
      <c r="R307" s="143">
        <f t="shared" si="12"/>
        <v>0</v>
      </c>
      <c r="S307" s="143">
        <v>0</v>
      </c>
      <c r="T307" s="144">
        <f t="shared" si="13"/>
        <v>0</v>
      </c>
      <c r="AR307" s="145" t="s">
        <v>275</v>
      </c>
      <c r="AT307" s="145" t="s">
        <v>169</v>
      </c>
      <c r="AU307" s="145" t="s">
        <v>88</v>
      </c>
      <c r="AY307" s="18" t="s">
        <v>167</v>
      </c>
      <c r="BE307" s="146">
        <f t="shared" si="14"/>
        <v>0</v>
      </c>
      <c r="BF307" s="146">
        <f t="shared" si="15"/>
        <v>0</v>
      </c>
      <c r="BG307" s="146">
        <f t="shared" si="16"/>
        <v>0</v>
      </c>
      <c r="BH307" s="146">
        <f t="shared" si="17"/>
        <v>0</v>
      </c>
      <c r="BI307" s="146">
        <f t="shared" si="18"/>
        <v>0</v>
      </c>
      <c r="BJ307" s="18" t="s">
        <v>86</v>
      </c>
      <c r="BK307" s="146">
        <f t="shared" si="19"/>
        <v>0</v>
      </c>
      <c r="BL307" s="18" t="s">
        <v>275</v>
      </c>
      <c r="BM307" s="145" t="s">
        <v>3002</v>
      </c>
    </row>
    <row r="308" spans="2:65" s="1" customFormat="1" ht="24.15" customHeight="1" x14ac:dyDescent="0.2">
      <c r="B308" s="133"/>
      <c r="C308" s="134" t="s">
        <v>1163</v>
      </c>
      <c r="D308" s="134" t="s">
        <v>169</v>
      </c>
      <c r="E308" s="135" t="s">
        <v>3003</v>
      </c>
      <c r="F308" s="136" t="s">
        <v>3004</v>
      </c>
      <c r="G308" s="137" t="s">
        <v>1617</v>
      </c>
      <c r="H308" s="138">
        <v>1</v>
      </c>
      <c r="I308" s="139"/>
      <c r="J308" s="140">
        <f t="shared" si="10"/>
        <v>0</v>
      </c>
      <c r="K308" s="136" t="s">
        <v>3</v>
      </c>
      <c r="L308" s="34"/>
      <c r="M308" s="141" t="s">
        <v>3</v>
      </c>
      <c r="N308" s="142" t="s">
        <v>50</v>
      </c>
      <c r="P308" s="143">
        <f t="shared" si="11"/>
        <v>0</v>
      </c>
      <c r="Q308" s="143">
        <v>0</v>
      </c>
      <c r="R308" s="143">
        <f t="shared" si="12"/>
        <v>0</v>
      </c>
      <c r="S308" s="143">
        <v>0</v>
      </c>
      <c r="T308" s="144">
        <f t="shared" si="13"/>
        <v>0</v>
      </c>
      <c r="AR308" s="145" t="s">
        <v>275</v>
      </c>
      <c r="AT308" s="145" t="s">
        <v>169</v>
      </c>
      <c r="AU308" s="145" t="s">
        <v>88</v>
      </c>
      <c r="AY308" s="18" t="s">
        <v>167</v>
      </c>
      <c r="BE308" s="146">
        <f t="shared" si="14"/>
        <v>0</v>
      </c>
      <c r="BF308" s="146">
        <f t="shared" si="15"/>
        <v>0</v>
      </c>
      <c r="BG308" s="146">
        <f t="shared" si="16"/>
        <v>0</v>
      </c>
      <c r="BH308" s="146">
        <f t="shared" si="17"/>
        <v>0</v>
      </c>
      <c r="BI308" s="146">
        <f t="shared" si="18"/>
        <v>0</v>
      </c>
      <c r="BJ308" s="18" t="s">
        <v>86</v>
      </c>
      <c r="BK308" s="146">
        <f t="shared" si="19"/>
        <v>0</v>
      </c>
      <c r="BL308" s="18" t="s">
        <v>275</v>
      </c>
      <c r="BM308" s="145" t="s">
        <v>3005</v>
      </c>
    </row>
    <row r="309" spans="2:65" s="1" customFormat="1" ht="24.15" customHeight="1" x14ac:dyDescent="0.2">
      <c r="B309" s="133"/>
      <c r="C309" s="134" t="s">
        <v>1165</v>
      </c>
      <c r="D309" s="134" t="s">
        <v>169</v>
      </c>
      <c r="E309" s="135" t="s">
        <v>3006</v>
      </c>
      <c r="F309" s="136" t="s">
        <v>3007</v>
      </c>
      <c r="G309" s="137" t="s">
        <v>1617</v>
      </c>
      <c r="H309" s="138">
        <v>3</v>
      </c>
      <c r="I309" s="139"/>
      <c r="J309" s="140">
        <f t="shared" si="10"/>
        <v>0</v>
      </c>
      <c r="K309" s="136" t="s">
        <v>3</v>
      </c>
      <c r="L309" s="34"/>
      <c r="M309" s="141" t="s">
        <v>3</v>
      </c>
      <c r="N309" s="142" t="s">
        <v>50</v>
      </c>
      <c r="P309" s="143">
        <f t="shared" si="11"/>
        <v>0</v>
      </c>
      <c r="Q309" s="143">
        <v>0</v>
      </c>
      <c r="R309" s="143">
        <f t="shared" si="12"/>
        <v>0</v>
      </c>
      <c r="S309" s="143">
        <v>0</v>
      </c>
      <c r="T309" s="144">
        <f t="shared" si="13"/>
        <v>0</v>
      </c>
      <c r="AR309" s="145" t="s">
        <v>275</v>
      </c>
      <c r="AT309" s="145" t="s">
        <v>169</v>
      </c>
      <c r="AU309" s="145" t="s">
        <v>88</v>
      </c>
      <c r="AY309" s="18" t="s">
        <v>167</v>
      </c>
      <c r="BE309" s="146">
        <f t="shared" si="14"/>
        <v>0</v>
      </c>
      <c r="BF309" s="146">
        <f t="shared" si="15"/>
        <v>0</v>
      </c>
      <c r="BG309" s="146">
        <f t="shared" si="16"/>
        <v>0</v>
      </c>
      <c r="BH309" s="146">
        <f t="shared" si="17"/>
        <v>0</v>
      </c>
      <c r="BI309" s="146">
        <f t="shared" si="18"/>
        <v>0</v>
      </c>
      <c r="BJ309" s="18" t="s">
        <v>86</v>
      </c>
      <c r="BK309" s="146">
        <f t="shared" si="19"/>
        <v>0</v>
      </c>
      <c r="BL309" s="18" t="s">
        <v>275</v>
      </c>
      <c r="BM309" s="145" t="s">
        <v>3008</v>
      </c>
    </row>
    <row r="310" spans="2:65" s="1" customFormat="1" ht="24.15" customHeight="1" x14ac:dyDescent="0.2">
      <c r="B310" s="133"/>
      <c r="C310" s="134" t="s">
        <v>1170</v>
      </c>
      <c r="D310" s="134" t="s">
        <v>169</v>
      </c>
      <c r="E310" s="135" t="s">
        <v>3009</v>
      </c>
      <c r="F310" s="136" t="s">
        <v>3010</v>
      </c>
      <c r="G310" s="137" t="s">
        <v>1617</v>
      </c>
      <c r="H310" s="138">
        <v>1</v>
      </c>
      <c r="I310" s="139"/>
      <c r="J310" s="140">
        <f t="shared" si="10"/>
        <v>0</v>
      </c>
      <c r="K310" s="136" t="s">
        <v>3</v>
      </c>
      <c r="L310" s="34"/>
      <c r="M310" s="141" t="s">
        <v>3</v>
      </c>
      <c r="N310" s="142" t="s">
        <v>50</v>
      </c>
      <c r="P310" s="143">
        <f t="shared" si="11"/>
        <v>0</v>
      </c>
      <c r="Q310" s="143">
        <v>0</v>
      </c>
      <c r="R310" s="143">
        <f t="shared" si="12"/>
        <v>0</v>
      </c>
      <c r="S310" s="143">
        <v>0</v>
      </c>
      <c r="T310" s="144">
        <f t="shared" si="13"/>
        <v>0</v>
      </c>
      <c r="AR310" s="145" t="s">
        <v>275</v>
      </c>
      <c r="AT310" s="145" t="s">
        <v>169</v>
      </c>
      <c r="AU310" s="145" t="s">
        <v>88</v>
      </c>
      <c r="AY310" s="18" t="s">
        <v>167</v>
      </c>
      <c r="BE310" s="146">
        <f t="shared" si="14"/>
        <v>0</v>
      </c>
      <c r="BF310" s="146">
        <f t="shared" si="15"/>
        <v>0</v>
      </c>
      <c r="BG310" s="146">
        <f t="shared" si="16"/>
        <v>0</v>
      </c>
      <c r="BH310" s="146">
        <f t="shared" si="17"/>
        <v>0</v>
      </c>
      <c r="BI310" s="146">
        <f t="shared" si="18"/>
        <v>0</v>
      </c>
      <c r="BJ310" s="18" t="s">
        <v>86</v>
      </c>
      <c r="BK310" s="146">
        <f t="shared" si="19"/>
        <v>0</v>
      </c>
      <c r="BL310" s="18" t="s">
        <v>275</v>
      </c>
      <c r="BM310" s="145" t="s">
        <v>3011</v>
      </c>
    </row>
    <row r="311" spans="2:65" s="1" customFormat="1" ht="21.75" customHeight="1" x14ac:dyDescent="0.2">
      <c r="B311" s="133"/>
      <c r="C311" s="134" t="s">
        <v>1175</v>
      </c>
      <c r="D311" s="134" t="s">
        <v>169</v>
      </c>
      <c r="E311" s="135" t="s">
        <v>3012</v>
      </c>
      <c r="F311" s="136" t="s">
        <v>3013</v>
      </c>
      <c r="G311" s="137" t="s">
        <v>1617</v>
      </c>
      <c r="H311" s="138">
        <v>1</v>
      </c>
      <c r="I311" s="139"/>
      <c r="J311" s="140">
        <f t="shared" si="10"/>
        <v>0</v>
      </c>
      <c r="K311" s="136" t="s">
        <v>3</v>
      </c>
      <c r="L311" s="34"/>
      <c r="M311" s="141" t="s">
        <v>3</v>
      </c>
      <c r="N311" s="142" t="s">
        <v>50</v>
      </c>
      <c r="P311" s="143">
        <f t="shared" si="11"/>
        <v>0</v>
      </c>
      <c r="Q311" s="143">
        <v>0</v>
      </c>
      <c r="R311" s="143">
        <f t="shared" si="12"/>
        <v>0</v>
      </c>
      <c r="S311" s="143">
        <v>0</v>
      </c>
      <c r="T311" s="144">
        <f t="shared" si="13"/>
        <v>0</v>
      </c>
      <c r="AR311" s="145" t="s">
        <v>275</v>
      </c>
      <c r="AT311" s="145" t="s">
        <v>169</v>
      </c>
      <c r="AU311" s="145" t="s">
        <v>88</v>
      </c>
      <c r="AY311" s="18" t="s">
        <v>167</v>
      </c>
      <c r="BE311" s="146">
        <f t="shared" si="14"/>
        <v>0</v>
      </c>
      <c r="BF311" s="146">
        <f t="shared" si="15"/>
        <v>0</v>
      </c>
      <c r="BG311" s="146">
        <f t="shared" si="16"/>
        <v>0</v>
      </c>
      <c r="BH311" s="146">
        <f t="shared" si="17"/>
        <v>0</v>
      </c>
      <c r="BI311" s="146">
        <f t="shared" si="18"/>
        <v>0</v>
      </c>
      <c r="BJ311" s="18" t="s">
        <v>86</v>
      </c>
      <c r="BK311" s="146">
        <f t="shared" si="19"/>
        <v>0</v>
      </c>
      <c r="BL311" s="18" t="s">
        <v>275</v>
      </c>
      <c r="BM311" s="145" t="s">
        <v>3014</v>
      </c>
    </row>
    <row r="312" spans="2:65" s="1" customFormat="1" ht="24.15" customHeight="1" x14ac:dyDescent="0.2">
      <c r="B312" s="133"/>
      <c r="C312" s="134" t="s">
        <v>1180</v>
      </c>
      <c r="D312" s="134" t="s">
        <v>169</v>
      </c>
      <c r="E312" s="135" t="s">
        <v>3015</v>
      </c>
      <c r="F312" s="136" t="s">
        <v>3016</v>
      </c>
      <c r="G312" s="137" t="s">
        <v>1617</v>
      </c>
      <c r="H312" s="138">
        <v>1</v>
      </c>
      <c r="I312" s="139"/>
      <c r="J312" s="140">
        <f t="shared" si="10"/>
        <v>0</v>
      </c>
      <c r="K312" s="136" t="s">
        <v>3</v>
      </c>
      <c r="L312" s="34"/>
      <c r="M312" s="141" t="s">
        <v>3</v>
      </c>
      <c r="N312" s="142" t="s">
        <v>50</v>
      </c>
      <c r="P312" s="143">
        <f t="shared" si="11"/>
        <v>0</v>
      </c>
      <c r="Q312" s="143">
        <v>0</v>
      </c>
      <c r="R312" s="143">
        <f t="shared" si="12"/>
        <v>0</v>
      </c>
      <c r="S312" s="143">
        <v>0</v>
      </c>
      <c r="T312" s="144">
        <f t="shared" si="13"/>
        <v>0</v>
      </c>
      <c r="AR312" s="145" t="s">
        <v>275</v>
      </c>
      <c r="AT312" s="145" t="s">
        <v>169</v>
      </c>
      <c r="AU312" s="145" t="s">
        <v>88</v>
      </c>
      <c r="AY312" s="18" t="s">
        <v>167</v>
      </c>
      <c r="BE312" s="146">
        <f t="shared" si="14"/>
        <v>0</v>
      </c>
      <c r="BF312" s="146">
        <f t="shared" si="15"/>
        <v>0</v>
      </c>
      <c r="BG312" s="146">
        <f t="shared" si="16"/>
        <v>0</v>
      </c>
      <c r="BH312" s="146">
        <f t="shared" si="17"/>
        <v>0</v>
      </c>
      <c r="BI312" s="146">
        <f t="shared" si="18"/>
        <v>0</v>
      </c>
      <c r="BJ312" s="18" t="s">
        <v>86</v>
      </c>
      <c r="BK312" s="146">
        <f t="shared" si="19"/>
        <v>0</v>
      </c>
      <c r="BL312" s="18" t="s">
        <v>275</v>
      </c>
      <c r="BM312" s="145" t="s">
        <v>3017</v>
      </c>
    </row>
    <row r="313" spans="2:65" s="1" customFormat="1" ht="16.5" customHeight="1" x14ac:dyDescent="0.2">
      <c r="B313" s="133"/>
      <c r="C313" s="134" t="s">
        <v>1185</v>
      </c>
      <c r="D313" s="134" t="s">
        <v>169</v>
      </c>
      <c r="E313" s="135" t="s">
        <v>3018</v>
      </c>
      <c r="F313" s="136" t="s">
        <v>3019</v>
      </c>
      <c r="G313" s="137" t="s">
        <v>1617</v>
      </c>
      <c r="H313" s="138">
        <v>1</v>
      </c>
      <c r="I313" s="139"/>
      <c r="J313" s="140">
        <f t="shared" si="10"/>
        <v>0</v>
      </c>
      <c r="K313" s="136" t="s">
        <v>3</v>
      </c>
      <c r="L313" s="34"/>
      <c r="M313" s="141" t="s">
        <v>3</v>
      </c>
      <c r="N313" s="142" t="s">
        <v>50</v>
      </c>
      <c r="P313" s="143">
        <f t="shared" si="11"/>
        <v>0</v>
      </c>
      <c r="Q313" s="143">
        <v>0</v>
      </c>
      <c r="R313" s="143">
        <f t="shared" si="12"/>
        <v>0</v>
      </c>
      <c r="S313" s="143">
        <v>0</v>
      </c>
      <c r="T313" s="144">
        <f t="shared" si="13"/>
        <v>0</v>
      </c>
      <c r="AR313" s="145" t="s">
        <v>275</v>
      </c>
      <c r="AT313" s="145" t="s">
        <v>169</v>
      </c>
      <c r="AU313" s="145" t="s">
        <v>88</v>
      </c>
      <c r="AY313" s="18" t="s">
        <v>167</v>
      </c>
      <c r="BE313" s="146">
        <f t="shared" si="14"/>
        <v>0</v>
      </c>
      <c r="BF313" s="146">
        <f t="shared" si="15"/>
        <v>0</v>
      </c>
      <c r="BG313" s="146">
        <f t="shared" si="16"/>
        <v>0</v>
      </c>
      <c r="BH313" s="146">
        <f t="shared" si="17"/>
        <v>0</v>
      </c>
      <c r="BI313" s="146">
        <f t="shared" si="18"/>
        <v>0</v>
      </c>
      <c r="BJ313" s="18" t="s">
        <v>86</v>
      </c>
      <c r="BK313" s="146">
        <f t="shared" si="19"/>
        <v>0</v>
      </c>
      <c r="BL313" s="18" t="s">
        <v>275</v>
      </c>
      <c r="BM313" s="145" t="s">
        <v>3020</v>
      </c>
    </row>
    <row r="314" spans="2:65" s="1" customFormat="1" ht="21.75" customHeight="1" x14ac:dyDescent="0.2">
      <c r="B314" s="133"/>
      <c r="C314" s="134" t="s">
        <v>1190</v>
      </c>
      <c r="D314" s="134" t="s">
        <v>169</v>
      </c>
      <c r="E314" s="135" t="s">
        <v>3021</v>
      </c>
      <c r="F314" s="136" t="s">
        <v>3022</v>
      </c>
      <c r="G314" s="137" t="s">
        <v>1617</v>
      </c>
      <c r="H314" s="138">
        <v>1</v>
      </c>
      <c r="I314" s="139"/>
      <c r="J314" s="140">
        <f t="shared" si="10"/>
        <v>0</v>
      </c>
      <c r="K314" s="136" t="s">
        <v>3</v>
      </c>
      <c r="L314" s="34"/>
      <c r="M314" s="141" t="s">
        <v>3</v>
      </c>
      <c r="N314" s="142" t="s">
        <v>50</v>
      </c>
      <c r="P314" s="143">
        <f t="shared" si="11"/>
        <v>0</v>
      </c>
      <c r="Q314" s="143">
        <v>0</v>
      </c>
      <c r="R314" s="143">
        <f t="shared" si="12"/>
        <v>0</v>
      </c>
      <c r="S314" s="143">
        <v>0</v>
      </c>
      <c r="T314" s="144">
        <f t="shared" si="13"/>
        <v>0</v>
      </c>
      <c r="AR314" s="145" t="s">
        <v>275</v>
      </c>
      <c r="AT314" s="145" t="s">
        <v>169</v>
      </c>
      <c r="AU314" s="145" t="s">
        <v>88</v>
      </c>
      <c r="AY314" s="18" t="s">
        <v>167</v>
      </c>
      <c r="BE314" s="146">
        <f t="shared" si="14"/>
        <v>0</v>
      </c>
      <c r="BF314" s="146">
        <f t="shared" si="15"/>
        <v>0</v>
      </c>
      <c r="BG314" s="146">
        <f t="shared" si="16"/>
        <v>0</v>
      </c>
      <c r="BH314" s="146">
        <f t="shared" si="17"/>
        <v>0</v>
      </c>
      <c r="BI314" s="146">
        <f t="shared" si="18"/>
        <v>0</v>
      </c>
      <c r="BJ314" s="18" t="s">
        <v>86</v>
      </c>
      <c r="BK314" s="146">
        <f t="shared" si="19"/>
        <v>0</v>
      </c>
      <c r="BL314" s="18" t="s">
        <v>275</v>
      </c>
      <c r="BM314" s="145" t="s">
        <v>3023</v>
      </c>
    </row>
    <row r="315" spans="2:65" s="1" customFormat="1" ht="24.15" customHeight="1" x14ac:dyDescent="0.2">
      <c r="B315" s="133"/>
      <c r="C315" s="134" t="s">
        <v>1198</v>
      </c>
      <c r="D315" s="134" t="s">
        <v>169</v>
      </c>
      <c r="E315" s="135" t="s">
        <v>3024</v>
      </c>
      <c r="F315" s="136" t="s">
        <v>3025</v>
      </c>
      <c r="G315" s="137" t="s">
        <v>1617</v>
      </c>
      <c r="H315" s="138">
        <v>1</v>
      </c>
      <c r="I315" s="139"/>
      <c r="J315" s="140">
        <f t="shared" si="10"/>
        <v>0</v>
      </c>
      <c r="K315" s="136" t="s">
        <v>3</v>
      </c>
      <c r="L315" s="34"/>
      <c r="M315" s="141" t="s">
        <v>3</v>
      </c>
      <c r="N315" s="142" t="s">
        <v>50</v>
      </c>
      <c r="P315" s="143">
        <f t="shared" si="11"/>
        <v>0</v>
      </c>
      <c r="Q315" s="143">
        <v>0</v>
      </c>
      <c r="R315" s="143">
        <f t="shared" si="12"/>
        <v>0</v>
      </c>
      <c r="S315" s="143">
        <v>0</v>
      </c>
      <c r="T315" s="144">
        <f t="shared" si="13"/>
        <v>0</v>
      </c>
      <c r="AR315" s="145" t="s">
        <v>275</v>
      </c>
      <c r="AT315" s="145" t="s">
        <v>169</v>
      </c>
      <c r="AU315" s="145" t="s">
        <v>88</v>
      </c>
      <c r="AY315" s="18" t="s">
        <v>167</v>
      </c>
      <c r="BE315" s="146">
        <f t="shared" si="14"/>
        <v>0</v>
      </c>
      <c r="BF315" s="146">
        <f t="shared" si="15"/>
        <v>0</v>
      </c>
      <c r="BG315" s="146">
        <f t="shared" si="16"/>
        <v>0</v>
      </c>
      <c r="BH315" s="146">
        <f t="shared" si="17"/>
        <v>0</v>
      </c>
      <c r="BI315" s="146">
        <f t="shared" si="18"/>
        <v>0</v>
      </c>
      <c r="BJ315" s="18" t="s">
        <v>86</v>
      </c>
      <c r="BK315" s="146">
        <f t="shared" si="19"/>
        <v>0</v>
      </c>
      <c r="BL315" s="18" t="s">
        <v>275</v>
      </c>
      <c r="BM315" s="145" t="s">
        <v>3026</v>
      </c>
    </row>
    <row r="316" spans="2:65" s="1" customFormat="1" ht="24.15" customHeight="1" x14ac:dyDescent="0.2">
      <c r="B316" s="133"/>
      <c r="C316" s="134" t="s">
        <v>1203</v>
      </c>
      <c r="D316" s="134" t="s">
        <v>169</v>
      </c>
      <c r="E316" s="135" t="s">
        <v>3027</v>
      </c>
      <c r="F316" s="136" t="s">
        <v>3028</v>
      </c>
      <c r="G316" s="137" t="s">
        <v>1617</v>
      </c>
      <c r="H316" s="138">
        <v>1</v>
      </c>
      <c r="I316" s="139"/>
      <c r="J316" s="140">
        <f t="shared" si="10"/>
        <v>0</v>
      </c>
      <c r="K316" s="136" t="s">
        <v>3</v>
      </c>
      <c r="L316" s="34"/>
      <c r="M316" s="141" t="s">
        <v>3</v>
      </c>
      <c r="N316" s="142" t="s">
        <v>50</v>
      </c>
      <c r="P316" s="143">
        <f t="shared" si="11"/>
        <v>0</v>
      </c>
      <c r="Q316" s="143">
        <v>0</v>
      </c>
      <c r="R316" s="143">
        <f t="shared" si="12"/>
        <v>0</v>
      </c>
      <c r="S316" s="143">
        <v>0</v>
      </c>
      <c r="T316" s="144">
        <f t="shared" si="13"/>
        <v>0</v>
      </c>
      <c r="AR316" s="145" t="s">
        <v>275</v>
      </c>
      <c r="AT316" s="145" t="s">
        <v>169</v>
      </c>
      <c r="AU316" s="145" t="s">
        <v>88</v>
      </c>
      <c r="AY316" s="18" t="s">
        <v>167</v>
      </c>
      <c r="BE316" s="146">
        <f t="shared" si="14"/>
        <v>0</v>
      </c>
      <c r="BF316" s="146">
        <f t="shared" si="15"/>
        <v>0</v>
      </c>
      <c r="BG316" s="146">
        <f t="shared" si="16"/>
        <v>0</v>
      </c>
      <c r="BH316" s="146">
        <f t="shared" si="17"/>
        <v>0</v>
      </c>
      <c r="BI316" s="146">
        <f t="shared" si="18"/>
        <v>0</v>
      </c>
      <c r="BJ316" s="18" t="s">
        <v>86</v>
      </c>
      <c r="BK316" s="146">
        <f t="shared" si="19"/>
        <v>0</v>
      </c>
      <c r="BL316" s="18" t="s">
        <v>275</v>
      </c>
      <c r="BM316" s="145" t="s">
        <v>3029</v>
      </c>
    </row>
    <row r="317" spans="2:65" s="1" customFormat="1" ht="21.75" customHeight="1" x14ac:dyDescent="0.2">
      <c r="B317" s="133"/>
      <c r="C317" s="134" t="s">
        <v>1208</v>
      </c>
      <c r="D317" s="134" t="s">
        <v>169</v>
      </c>
      <c r="E317" s="135" t="s">
        <v>3030</v>
      </c>
      <c r="F317" s="136" t="s">
        <v>3031</v>
      </c>
      <c r="G317" s="137" t="s">
        <v>1617</v>
      </c>
      <c r="H317" s="138">
        <v>4</v>
      </c>
      <c r="I317" s="139"/>
      <c r="J317" s="140">
        <f t="shared" si="10"/>
        <v>0</v>
      </c>
      <c r="K317" s="136" t="s">
        <v>3</v>
      </c>
      <c r="L317" s="34"/>
      <c r="M317" s="141" t="s">
        <v>3</v>
      </c>
      <c r="N317" s="142" t="s">
        <v>50</v>
      </c>
      <c r="P317" s="143">
        <f t="shared" si="11"/>
        <v>0</v>
      </c>
      <c r="Q317" s="143">
        <v>0</v>
      </c>
      <c r="R317" s="143">
        <f t="shared" si="12"/>
        <v>0</v>
      </c>
      <c r="S317" s="143">
        <v>0</v>
      </c>
      <c r="T317" s="144">
        <f t="shared" si="13"/>
        <v>0</v>
      </c>
      <c r="AR317" s="145" t="s">
        <v>275</v>
      </c>
      <c r="AT317" s="145" t="s">
        <v>169</v>
      </c>
      <c r="AU317" s="145" t="s">
        <v>88</v>
      </c>
      <c r="AY317" s="18" t="s">
        <v>167</v>
      </c>
      <c r="BE317" s="146">
        <f t="shared" si="14"/>
        <v>0</v>
      </c>
      <c r="BF317" s="146">
        <f t="shared" si="15"/>
        <v>0</v>
      </c>
      <c r="BG317" s="146">
        <f t="shared" si="16"/>
        <v>0</v>
      </c>
      <c r="BH317" s="146">
        <f t="shared" si="17"/>
        <v>0</v>
      </c>
      <c r="BI317" s="146">
        <f t="shared" si="18"/>
        <v>0</v>
      </c>
      <c r="BJ317" s="18" t="s">
        <v>86</v>
      </c>
      <c r="BK317" s="146">
        <f t="shared" si="19"/>
        <v>0</v>
      </c>
      <c r="BL317" s="18" t="s">
        <v>275</v>
      </c>
      <c r="BM317" s="145" t="s">
        <v>3032</v>
      </c>
    </row>
    <row r="318" spans="2:65" s="1" customFormat="1" ht="21.75" customHeight="1" x14ac:dyDescent="0.2">
      <c r="B318" s="133"/>
      <c r="C318" s="134" t="s">
        <v>1214</v>
      </c>
      <c r="D318" s="134" t="s">
        <v>169</v>
      </c>
      <c r="E318" s="135" t="s">
        <v>3033</v>
      </c>
      <c r="F318" s="136" t="s">
        <v>3034</v>
      </c>
      <c r="G318" s="137" t="s">
        <v>1617</v>
      </c>
      <c r="H318" s="138">
        <v>3</v>
      </c>
      <c r="I318" s="139"/>
      <c r="J318" s="140">
        <f t="shared" si="10"/>
        <v>0</v>
      </c>
      <c r="K318" s="136" t="s">
        <v>3</v>
      </c>
      <c r="L318" s="34"/>
      <c r="M318" s="141" t="s">
        <v>3</v>
      </c>
      <c r="N318" s="142" t="s">
        <v>50</v>
      </c>
      <c r="P318" s="143">
        <f t="shared" si="11"/>
        <v>0</v>
      </c>
      <c r="Q318" s="143">
        <v>0</v>
      </c>
      <c r="R318" s="143">
        <f t="shared" si="12"/>
        <v>0</v>
      </c>
      <c r="S318" s="143">
        <v>0</v>
      </c>
      <c r="T318" s="144">
        <f t="shared" si="13"/>
        <v>0</v>
      </c>
      <c r="AR318" s="145" t="s">
        <v>275</v>
      </c>
      <c r="AT318" s="145" t="s">
        <v>169</v>
      </c>
      <c r="AU318" s="145" t="s">
        <v>88</v>
      </c>
      <c r="AY318" s="18" t="s">
        <v>167</v>
      </c>
      <c r="BE318" s="146">
        <f t="shared" si="14"/>
        <v>0</v>
      </c>
      <c r="BF318" s="146">
        <f t="shared" si="15"/>
        <v>0</v>
      </c>
      <c r="BG318" s="146">
        <f t="shared" si="16"/>
        <v>0</v>
      </c>
      <c r="BH318" s="146">
        <f t="shared" si="17"/>
        <v>0</v>
      </c>
      <c r="BI318" s="146">
        <f t="shared" si="18"/>
        <v>0</v>
      </c>
      <c r="BJ318" s="18" t="s">
        <v>86</v>
      </c>
      <c r="BK318" s="146">
        <f t="shared" si="19"/>
        <v>0</v>
      </c>
      <c r="BL318" s="18" t="s">
        <v>275</v>
      </c>
      <c r="BM318" s="145" t="s">
        <v>3035</v>
      </c>
    </row>
    <row r="319" spans="2:65" s="1" customFormat="1" ht="16.5" customHeight="1" x14ac:dyDescent="0.2">
      <c r="B319" s="133"/>
      <c r="C319" s="134" t="s">
        <v>1219</v>
      </c>
      <c r="D319" s="134" t="s">
        <v>169</v>
      </c>
      <c r="E319" s="135" t="s">
        <v>3036</v>
      </c>
      <c r="F319" s="136" t="s">
        <v>3037</v>
      </c>
      <c r="G319" s="137" t="s">
        <v>1617</v>
      </c>
      <c r="H319" s="138">
        <v>1</v>
      </c>
      <c r="I319" s="139"/>
      <c r="J319" s="140">
        <f t="shared" si="10"/>
        <v>0</v>
      </c>
      <c r="K319" s="136" t="s">
        <v>3</v>
      </c>
      <c r="L319" s="34"/>
      <c r="M319" s="141" t="s">
        <v>3</v>
      </c>
      <c r="N319" s="142" t="s">
        <v>50</v>
      </c>
      <c r="P319" s="143">
        <f t="shared" si="11"/>
        <v>0</v>
      </c>
      <c r="Q319" s="143">
        <v>0</v>
      </c>
      <c r="R319" s="143">
        <f t="shared" si="12"/>
        <v>0</v>
      </c>
      <c r="S319" s="143">
        <v>0</v>
      </c>
      <c r="T319" s="144">
        <f t="shared" si="13"/>
        <v>0</v>
      </c>
      <c r="AR319" s="145" t="s">
        <v>275</v>
      </c>
      <c r="AT319" s="145" t="s">
        <v>169</v>
      </c>
      <c r="AU319" s="145" t="s">
        <v>88</v>
      </c>
      <c r="AY319" s="18" t="s">
        <v>167</v>
      </c>
      <c r="BE319" s="146">
        <f t="shared" si="14"/>
        <v>0</v>
      </c>
      <c r="BF319" s="146">
        <f t="shared" si="15"/>
        <v>0</v>
      </c>
      <c r="BG319" s="146">
        <f t="shared" si="16"/>
        <v>0</v>
      </c>
      <c r="BH319" s="146">
        <f t="shared" si="17"/>
        <v>0</v>
      </c>
      <c r="BI319" s="146">
        <f t="shared" si="18"/>
        <v>0</v>
      </c>
      <c r="BJ319" s="18" t="s">
        <v>86</v>
      </c>
      <c r="BK319" s="146">
        <f t="shared" si="19"/>
        <v>0</v>
      </c>
      <c r="BL319" s="18" t="s">
        <v>275</v>
      </c>
      <c r="BM319" s="145" t="s">
        <v>3038</v>
      </c>
    </row>
    <row r="320" spans="2:65" s="1" customFormat="1" ht="24.15" customHeight="1" x14ac:dyDescent="0.2">
      <c r="B320" s="133"/>
      <c r="C320" s="134" t="s">
        <v>1226</v>
      </c>
      <c r="D320" s="134" t="s">
        <v>169</v>
      </c>
      <c r="E320" s="135" t="s">
        <v>3039</v>
      </c>
      <c r="F320" s="136" t="s">
        <v>3040</v>
      </c>
      <c r="G320" s="137" t="s">
        <v>1617</v>
      </c>
      <c r="H320" s="138">
        <v>3</v>
      </c>
      <c r="I320" s="139"/>
      <c r="J320" s="140">
        <f t="shared" si="10"/>
        <v>0</v>
      </c>
      <c r="K320" s="136" t="s">
        <v>3</v>
      </c>
      <c r="L320" s="34"/>
      <c r="M320" s="141" t="s">
        <v>3</v>
      </c>
      <c r="N320" s="142" t="s">
        <v>50</v>
      </c>
      <c r="P320" s="143">
        <f t="shared" si="11"/>
        <v>0</v>
      </c>
      <c r="Q320" s="143">
        <v>0</v>
      </c>
      <c r="R320" s="143">
        <f t="shared" si="12"/>
        <v>0</v>
      </c>
      <c r="S320" s="143">
        <v>0</v>
      </c>
      <c r="T320" s="144">
        <f t="shared" si="13"/>
        <v>0</v>
      </c>
      <c r="AR320" s="145" t="s">
        <v>275</v>
      </c>
      <c r="AT320" s="145" t="s">
        <v>169</v>
      </c>
      <c r="AU320" s="145" t="s">
        <v>88</v>
      </c>
      <c r="AY320" s="18" t="s">
        <v>167</v>
      </c>
      <c r="BE320" s="146">
        <f t="shared" si="14"/>
        <v>0</v>
      </c>
      <c r="BF320" s="146">
        <f t="shared" si="15"/>
        <v>0</v>
      </c>
      <c r="BG320" s="146">
        <f t="shared" si="16"/>
        <v>0</v>
      </c>
      <c r="BH320" s="146">
        <f t="shared" si="17"/>
        <v>0</v>
      </c>
      <c r="BI320" s="146">
        <f t="shared" si="18"/>
        <v>0</v>
      </c>
      <c r="BJ320" s="18" t="s">
        <v>86</v>
      </c>
      <c r="BK320" s="146">
        <f t="shared" si="19"/>
        <v>0</v>
      </c>
      <c r="BL320" s="18" t="s">
        <v>275</v>
      </c>
      <c r="BM320" s="145" t="s">
        <v>3041</v>
      </c>
    </row>
    <row r="321" spans="2:65" s="1" customFormat="1" ht="24.15" customHeight="1" x14ac:dyDescent="0.2">
      <c r="B321" s="133"/>
      <c r="C321" s="134" t="s">
        <v>1231</v>
      </c>
      <c r="D321" s="134" t="s">
        <v>169</v>
      </c>
      <c r="E321" s="135" t="s">
        <v>3042</v>
      </c>
      <c r="F321" s="136" t="s">
        <v>3043</v>
      </c>
      <c r="G321" s="137" t="s">
        <v>1617</v>
      </c>
      <c r="H321" s="138">
        <v>1</v>
      </c>
      <c r="I321" s="139"/>
      <c r="J321" s="140">
        <f t="shared" si="10"/>
        <v>0</v>
      </c>
      <c r="K321" s="136" t="s">
        <v>3</v>
      </c>
      <c r="L321" s="34"/>
      <c r="M321" s="141" t="s">
        <v>3</v>
      </c>
      <c r="N321" s="142" t="s">
        <v>50</v>
      </c>
      <c r="P321" s="143">
        <f t="shared" si="11"/>
        <v>0</v>
      </c>
      <c r="Q321" s="143">
        <v>0</v>
      </c>
      <c r="R321" s="143">
        <f t="shared" si="12"/>
        <v>0</v>
      </c>
      <c r="S321" s="143">
        <v>0</v>
      </c>
      <c r="T321" s="144">
        <f t="shared" si="13"/>
        <v>0</v>
      </c>
      <c r="AR321" s="145" t="s">
        <v>275</v>
      </c>
      <c r="AT321" s="145" t="s">
        <v>169</v>
      </c>
      <c r="AU321" s="145" t="s">
        <v>88</v>
      </c>
      <c r="AY321" s="18" t="s">
        <v>167</v>
      </c>
      <c r="BE321" s="146">
        <f t="shared" si="14"/>
        <v>0</v>
      </c>
      <c r="BF321" s="146">
        <f t="shared" si="15"/>
        <v>0</v>
      </c>
      <c r="BG321" s="146">
        <f t="shared" si="16"/>
        <v>0</v>
      </c>
      <c r="BH321" s="146">
        <f t="shared" si="17"/>
        <v>0</v>
      </c>
      <c r="BI321" s="146">
        <f t="shared" si="18"/>
        <v>0</v>
      </c>
      <c r="BJ321" s="18" t="s">
        <v>86</v>
      </c>
      <c r="BK321" s="146">
        <f t="shared" si="19"/>
        <v>0</v>
      </c>
      <c r="BL321" s="18" t="s">
        <v>275</v>
      </c>
      <c r="BM321" s="145" t="s">
        <v>3044</v>
      </c>
    </row>
    <row r="322" spans="2:65" s="1" customFormat="1" ht="24.15" customHeight="1" x14ac:dyDescent="0.2">
      <c r="B322" s="133"/>
      <c r="C322" s="134" t="s">
        <v>1236</v>
      </c>
      <c r="D322" s="134" t="s">
        <v>169</v>
      </c>
      <c r="E322" s="135" t="s">
        <v>3045</v>
      </c>
      <c r="F322" s="136" t="s">
        <v>3046</v>
      </c>
      <c r="G322" s="137" t="s">
        <v>1617</v>
      </c>
      <c r="H322" s="138">
        <v>1</v>
      </c>
      <c r="I322" s="139"/>
      <c r="J322" s="140">
        <f t="shared" si="10"/>
        <v>0</v>
      </c>
      <c r="K322" s="136" t="s">
        <v>3</v>
      </c>
      <c r="L322" s="34"/>
      <c r="M322" s="141" t="s">
        <v>3</v>
      </c>
      <c r="N322" s="142" t="s">
        <v>50</v>
      </c>
      <c r="P322" s="143">
        <f t="shared" si="11"/>
        <v>0</v>
      </c>
      <c r="Q322" s="143">
        <v>0</v>
      </c>
      <c r="R322" s="143">
        <f t="shared" si="12"/>
        <v>0</v>
      </c>
      <c r="S322" s="143">
        <v>0</v>
      </c>
      <c r="T322" s="144">
        <f t="shared" si="13"/>
        <v>0</v>
      </c>
      <c r="AR322" s="145" t="s">
        <v>275</v>
      </c>
      <c r="AT322" s="145" t="s">
        <v>169</v>
      </c>
      <c r="AU322" s="145" t="s">
        <v>88</v>
      </c>
      <c r="AY322" s="18" t="s">
        <v>167</v>
      </c>
      <c r="BE322" s="146">
        <f t="shared" si="14"/>
        <v>0</v>
      </c>
      <c r="BF322" s="146">
        <f t="shared" si="15"/>
        <v>0</v>
      </c>
      <c r="BG322" s="146">
        <f t="shared" si="16"/>
        <v>0</v>
      </c>
      <c r="BH322" s="146">
        <f t="shared" si="17"/>
        <v>0</v>
      </c>
      <c r="BI322" s="146">
        <f t="shared" si="18"/>
        <v>0</v>
      </c>
      <c r="BJ322" s="18" t="s">
        <v>86</v>
      </c>
      <c r="BK322" s="146">
        <f t="shared" si="19"/>
        <v>0</v>
      </c>
      <c r="BL322" s="18" t="s">
        <v>275</v>
      </c>
      <c r="BM322" s="145" t="s">
        <v>3047</v>
      </c>
    </row>
    <row r="323" spans="2:65" s="1" customFormat="1" ht="24.15" customHeight="1" x14ac:dyDescent="0.2">
      <c r="B323" s="133"/>
      <c r="C323" s="134" t="s">
        <v>1243</v>
      </c>
      <c r="D323" s="134" t="s">
        <v>169</v>
      </c>
      <c r="E323" s="135" t="s">
        <v>3048</v>
      </c>
      <c r="F323" s="136" t="s">
        <v>3049</v>
      </c>
      <c r="G323" s="137" t="s">
        <v>1617</v>
      </c>
      <c r="H323" s="138">
        <v>1</v>
      </c>
      <c r="I323" s="139"/>
      <c r="J323" s="140">
        <f t="shared" si="10"/>
        <v>0</v>
      </c>
      <c r="K323" s="136" t="s">
        <v>3</v>
      </c>
      <c r="L323" s="34"/>
      <c r="M323" s="141" t="s">
        <v>3</v>
      </c>
      <c r="N323" s="142" t="s">
        <v>50</v>
      </c>
      <c r="P323" s="143">
        <f t="shared" si="11"/>
        <v>0</v>
      </c>
      <c r="Q323" s="143">
        <v>0</v>
      </c>
      <c r="R323" s="143">
        <f t="shared" si="12"/>
        <v>0</v>
      </c>
      <c r="S323" s="143">
        <v>0</v>
      </c>
      <c r="T323" s="144">
        <f t="shared" si="13"/>
        <v>0</v>
      </c>
      <c r="AR323" s="145" t="s">
        <v>275</v>
      </c>
      <c r="AT323" s="145" t="s">
        <v>169</v>
      </c>
      <c r="AU323" s="145" t="s">
        <v>88</v>
      </c>
      <c r="AY323" s="18" t="s">
        <v>167</v>
      </c>
      <c r="BE323" s="146">
        <f t="shared" si="14"/>
        <v>0</v>
      </c>
      <c r="BF323" s="146">
        <f t="shared" si="15"/>
        <v>0</v>
      </c>
      <c r="BG323" s="146">
        <f t="shared" si="16"/>
        <v>0</v>
      </c>
      <c r="BH323" s="146">
        <f t="shared" si="17"/>
        <v>0</v>
      </c>
      <c r="BI323" s="146">
        <f t="shared" si="18"/>
        <v>0</v>
      </c>
      <c r="BJ323" s="18" t="s">
        <v>86</v>
      </c>
      <c r="BK323" s="146">
        <f t="shared" si="19"/>
        <v>0</v>
      </c>
      <c r="BL323" s="18" t="s">
        <v>275</v>
      </c>
      <c r="BM323" s="145" t="s">
        <v>3050</v>
      </c>
    </row>
    <row r="324" spans="2:65" s="1" customFormat="1" ht="24.15" customHeight="1" x14ac:dyDescent="0.2">
      <c r="B324" s="133"/>
      <c r="C324" s="134" t="s">
        <v>1249</v>
      </c>
      <c r="D324" s="134" t="s">
        <v>169</v>
      </c>
      <c r="E324" s="135" t="s">
        <v>3051</v>
      </c>
      <c r="F324" s="136" t="s">
        <v>3052</v>
      </c>
      <c r="G324" s="137" t="s">
        <v>1617</v>
      </c>
      <c r="H324" s="138">
        <v>16</v>
      </c>
      <c r="I324" s="139"/>
      <c r="J324" s="140">
        <f t="shared" si="10"/>
        <v>0</v>
      </c>
      <c r="K324" s="136" t="s">
        <v>3</v>
      </c>
      <c r="L324" s="34"/>
      <c r="M324" s="141" t="s">
        <v>3</v>
      </c>
      <c r="N324" s="142" t="s">
        <v>50</v>
      </c>
      <c r="P324" s="143">
        <f t="shared" si="11"/>
        <v>0</v>
      </c>
      <c r="Q324" s="143">
        <v>0</v>
      </c>
      <c r="R324" s="143">
        <f t="shared" si="12"/>
        <v>0</v>
      </c>
      <c r="S324" s="143">
        <v>0</v>
      </c>
      <c r="T324" s="144">
        <f t="shared" si="13"/>
        <v>0</v>
      </c>
      <c r="AR324" s="145" t="s">
        <v>275</v>
      </c>
      <c r="AT324" s="145" t="s">
        <v>169</v>
      </c>
      <c r="AU324" s="145" t="s">
        <v>88</v>
      </c>
      <c r="AY324" s="18" t="s">
        <v>167</v>
      </c>
      <c r="BE324" s="146">
        <f t="shared" si="14"/>
        <v>0</v>
      </c>
      <c r="BF324" s="146">
        <f t="shared" si="15"/>
        <v>0</v>
      </c>
      <c r="BG324" s="146">
        <f t="shared" si="16"/>
        <v>0</v>
      </c>
      <c r="BH324" s="146">
        <f t="shared" si="17"/>
        <v>0</v>
      </c>
      <c r="BI324" s="146">
        <f t="shared" si="18"/>
        <v>0</v>
      </c>
      <c r="BJ324" s="18" t="s">
        <v>86</v>
      </c>
      <c r="BK324" s="146">
        <f t="shared" si="19"/>
        <v>0</v>
      </c>
      <c r="BL324" s="18" t="s">
        <v>275</v>
      </c>
      <c r="BM324" s="145" t="s">
        <v>3053</v>
      </c>
    </row>
    <row r="325" spans="2:65" s="1" customFormat="1" ht="24.15" customHeight="1" x14ac:dyDescent="0.2">
      <c r="B325" s="133"/>
      <c r="C325" s="134" t="s">
        <v>1256</v>
      </c>
      <c r="D325" s="134" t="s">
        <v>169</v>
      </c>
      <c r="E325" s="135" t="s">
        <v>3054</v>
      </c>
      <c r="F325" s="136" t="s">
        <v>3055</v>
      </c>
      <c r="G325" s="137" t="s">
        <v>1617</v>
      </c>
      <c r="H325" s="138">
        <v>5</v>
      </c>
      <c r="I325" s="139"/>
      <c r="J325" s="140">
        <f t="shared" si="10"/>
        <v>0</v>
      </c>
      <c r="K325" s="136" t="s">
        <v>3</v>
      </c>
      <c r="L325" s="34"/>
      <c r="M325" s="141" t="s">
        <v>3</v>
      </c>
      <c r="N325" s="142" t="s">
        <v>50</v>
      </c>
      <c r="P325" s="143">
        <f t="shared" si="11"/>
        <v>0</v>
      </c>
      <c r="Q325" s="143">
        <v>0</v>
      </c>
      <c r="R325" s="143">
        <f t="shared" si="12"/>
        <v>0</v>
      </c>
      <c r="S325" s="143">
        <v>0</v>
      </c>
      <c r="T325" s="144">
        <f t="shared" si="13"/>
        <v>0</v>
      </c>
      <c r="AR325" s="145" t="s">
        <v>275</v>
      </c>
      <c r="AT325" s="145" t="s">
        <v>169</v>
      </c>
      <c r="AU325" s="145" t="s">
        <v>88</v>
      </c>
      <c r="AY325" s="18" t="s">
        <v>167</v>
      </c>
      <c r="BE325" s="146">
        <f t="shared" si="14"/>
        <v>0</v>
      </c>
      <c r="BF325" s="146">
        <f t="shared" si="15"/>
        <v>0</v>
      </c>
      <c r="BG325" s="146">
        <f t="shared" si="16"/>
        <v>0</v>
      </c>
      <c r="BH325" s="146">
        <f t="shared" si="17"/>
        <v>0</v>
      </c>
      <c r="BI325" s="146">
        <f t="shared" si="18"/>
        <v>0</v>
      </c>
      <c r="BJ325" s="18" t="s">
        <v>86</v>
      </c>
      <c r="BK325" s="146">
        <f t="shared" si="19"/>
        <v>0</v>
      </c>
      <c r="BL325" s="18" t="s">
        <v>275</v>
      </c>
      <c r="BM325" s="145" t="s">
        <v>3056</v>
      </c>
    </row>
    <row r="326" spans="2:65" s="1" customFormat="1" ht="16.5" customHeight="1" x14ac:dyDescent="0.2">
      <c r="B326" s="133"/>
      <c r="C326" s="134" t="s">
        <v>1261</v>
      </c>
      <c r="D326" s="134" t="s">
        <v>169</v>
      </c>
      <c r="E326" s="135" t="s">
        <v>3057</v>
      </c>
      <c r="F326" s="136" t="s">
        <v>3058</v>
      </c>
      <c r="G326" s="137" t="s">
        <v>1617</v>
      </c>
      <c r="H326" s="138">
        <v>55</v>
      </c>
      <c r="I326" s="139"/>
      <c r="J326" s="140">
        <f t="shared" si="10"/>
        <v>0</v>
      </c>
      <c r="K326" s="136" t="s">
        <v>3</v>
      </c>
      <c r="L326" s="34"/>
      <c r="M326" s="141" t="s">
        <v>3</v>
      </c>
      <c r="N326" s="142" t="s">
        <v>50</v>
      </c>
      <c r="P326" s="143">
        <f t="shared" si="11"/>
        <v>0</v>
      </c>
      <c r="Q326" s="143">
        <v>0</v>
      </c>
      <c r="R326" s="143">
        <f t="shared" si="12"/>
        <v>0</v>
      </c>
      <c r="S326" s="143">
        <v>0</v>
      </c>
      <c r="T326" s="144">
        <f t="shared" si="13"/>
        <v>0</v>
      </c>
      <c r="AR326" s="145" t="s">
        <v>275</v>
      </c>
      <c r="AT326" s="145" t="s">
        <v>169</v>
      </c>
      <c r="AU326" s="145" t="s">
        <v>88</v>
      </c>
      <c r="AY326" s="18" t="s">
        <v>167</v>
      </c>
      <c r="BE326" s="146">
        <f t="shared" si="14"/>
        <v>0</v>
      </c>
      <c r="BF326" s="146">
        <f t="shared" si="15"/>
        <v>0</v>
      </c>
      <c r="BG326" s="146">
        <f t="shared" si="16"/>
        <v>0</v>
      </c>
      <c r="BH326" s="146">
        <f t="shared" si="17"/>
        <v>0</v>
      </c>
      <c r="BI326" s="146">
        <f t="shared" si="18"/>
        <v>0</v>
      </c>
      <c r="BJ326" s="18" t="s">
        <v>86</v>
      </c>
      <c r="BK326" s="146">
        <f t="shared" si="19"/>
        <v>0</v>
      </c>
      <c r="BL326" s="18" t="s">
        <v>275</v>
      </c>
      <c r="BM326" s="145" t="s">
        <v>3059</v>
      </c>
    </row>
    <row r="327" spans="2:65" s="1" customFormat="1" ht="16.5" customHeight="1" x14ac:dyDescent="0.2">
      <c r="B327" s="133"/>
      <c r="C327" s="134" t="s">
        <v>1268</v>
      </c>
      <c r="D327" s="134" t="s">
        <v>169</v>
      </c>
      <c r="E327" s="135" t="s">
        <v>3060</v>
      </c>
      <c r="F327" s="136" t="s">
        <v>3061</v>
      </c>
      <c r="G327" s="137" t="s">
        <v>1617</v>
      </c>
      <c r="H327" s="138">
        <v>8</v>
      </c>
      <c r="I327" s="139"/>
      <c r="J327" s="140">
        <f t="shared" si="10"/>
        <v>0</v>
      </c>
      <c r="K327" s="136" t="s">
        <v>3</v>
      </c>
      <c r="L327" s="34"/>
      <c r="M327" s="141" t="s">
        <v>3</v>
      </c>
      <c r="N327" s="142" t="s">
        <v>50</v>
      </c>
      <c r="P327" s="143">
        <f t="shared" si="11"/>
        <v>0</v>
      </c>
      <c r="Q327" s="143">
        <v>0</v>
      </c>
      <c r="R327" s="143">
        <f t="shared" si="12"/>
        <v>0</v>
      </c>
      <c r="S327" s="143">
        <v>0</v>
      </c>
      <c r="T327" s="144">
        <f t="shared" si="13"/>
        <v>0</v>
      </c>
      <c r="AR327" s="145" t="s">
        <v>275</v>
      </c>
      <c r="AT327" s="145" t="s">
        <v>169</v>
      </c>
      <c r="AU327" s="145" t="s">
        <v>88</v>
      </c>
      <c r="AY327" s="18" t="s">
        <v>167</v>
      </c>
      <c r="BE327" s="146">
        <f t="shared" si="14"/>
        <v>0</v>
      </c>
      <c r="BF327" s="146">
        <f t="shared" si="15"/>
        <v>0</v>
      </c>
      <c r="BG327" s="146">
        <f t="shared" si="16"/>
        <v>0</v>
      </c>
      <c r="BH327" s="146">
        <f t="shared" si="17"/>
        <v>0</v>
      </c>
      <c r="BI327" s="146">
        <f t="shared" si="18"/>
        <v>0</v>
      </c>
      <c r="BJ327" s="18" t="s">
        <v>86</v>
      </c>
      <c r="BK327" s="146">
        <f t="shared" si="19"/>
        <v>0</v>
      </c>
      <c r="BL327" s="18" t="s">
        <v>275</v>
      </c>
      <c r="BM327" s="145" t="s">
        <v>3062</v>
      </c>
    </row>
    <row r="328" spans="2:65" s="1" customFormat="1" ht="16.5" customHeight="1" x14ac:dyDescent="0.2">
      <c r="B328" s="133"/>
      <c r="C328" s="134" t="s">
        <v>1273</v>
      </c>
      <c r="D328" s="134" t="s">
        <v>169</v>
      </c>
      <c r="E328" s="135" t="s">
        <v>3063</v>
      </c>
      <c r="F328" s="136" t="s">
        <v>3064</v>
      </c>
      <c r="G328" s="137" t="s">
        <v>1617</v>
      </c>
      <c r="H328" s="138">
        <v>1</v>
      </c>
      <c r="I328" s="139"/>
      <c r="J328" s="140">
        <f t="shared" si="10"/>
        <v>0</v>
      </c>
      <c r="K328" s="136" t="s">
        <v>3</v>
      </c>
      <c r="L328" s="34"/>
      <c r="M328" s="141" t="s">
        <v>3</v>
      </c>
      <c r="N328" s="142" t="s">
        <v>50</v>
      </c>
      <c r="P328" s="143">
        <f t="shared" si="11"/>
        <v>0</v>
      </c>
      <c r="Q328" s="143">
        <v>0</v>
      </c>
      <c r="R328" s="143">
        <f t="shared" si="12"/>
        <v>0</v>
      </c>
      <c r="S328" s="143">
        <v>0</v>
      </c>
      <c r="T328" s="144">
        <f t="shared" si="13"/>
        <v>0</v>
      </c>
      <c r="AR328" s="145" t="s">
        <v>275</v>
      </c>
      <c r="AT328" s="145" t="s">
        <v>169</v>
      </c>
      <c r="AU328" s="145" t="s">
        <v>88</v>
      </c>
      <c r="AY328" s="18" t="s">
        <v>167</v>
      </c>
      <c r="BE328" s="146">
        <f t="shared" si="14"/>
        <v>0</v>
      </c>
      <c r="BF328" s="146">
        <f t="shared" si="15"/>
        <v>0</v>
      </c>
      <c r="BG328" s="146">
        <f t="shared" si="16"/>
        <v>0</v>
      </c>
      <c r="BH328" s="146">
        <f t="shared" si="17"/>
        <v>0</v>
      </c>
      <c r="BI328" s="146">
        <f t="shared" si="18"/>
        <v>0</v>
      </c>
      <c r="BJ328" s="18" t="s">
        <v>86</v>
      </c>
      <c r="BK328" s="146">
        <f t="shared" si="19"/>
        <v>0</v>
      </c>
      <c r="BL328" s="18" t="s">
        <v>275</v>
      </c>
      <c r="BM328" s="145" t="s">
        <v>3065</v>
      </c>
    </row>
    <row r="329" spans="2:65" s="1" customFormat="1" ht="16.5" customHeight="1" x14ac:dyDescent="0.2">
      <c r="B329" s="133"/>
      <c r="C329" s="134" t="s">
        <v>1284</v>
      </c>
      <c r="D329" s="134" t="s">
        <v>169</v>
      </c>
      <c r="E329" s="135" t="s">
        <v>3066</v>
      </c>
      <c r="F329" s="136" t="s">
        <v>3067</v>
      </c>
      <c r="G329" s="137" t="s">
        <v>1617</v>
      </c>
      <c r="H329" s="138">
        <v>1</v>
      </c>
      <c r="I329" s="139"/>
      <c r="J329" s="140">
        <f t="shared" si="10"/>
        <v>0</v>
      </c>
      <c r="K329" s="136" t="s">
        <v>3</v>
      </c>
      <c r="L329" s="34"/>
      <c r="M329" s="141" t="s">
        <v>3</v>
      </c>
      <c r="N329" s="142" t="s">
        <v>50</v>
      </c>
      <c r="P329" s="143">
        <f t="shared" si="11"/>
        <v>0</v>
      </c>
      <c r="Q329" s="143">
        <v>0</v>
      </c>
      <c r="R329" s="143">
        <f t="shared" si="12"/>
        <v>0</v>
      </c>
      <c r="S329" s="143">
        <v>0</v>
      </c>
      <c r="T329" s="144">
        <f t="shared" si="13"/>
        <v>0</v>
      </c>
      <c r="AR329" s="145" t="s">
        <v>275</v>
      </c>
      <c r="AT329" s="145" t="s">
        <v>169</v>
      </c>
      <c r="AU329" s="145" t="s">
        <v>88</v>
      </c>
      <c r="AY329" s="18" t="s">
        <v>167</v>
      </c>
      <c r="BE329" s="146">
        <f t="shared" si="14"/>
        <v>0</v>
      </c>
      <c r="BF329" s="146">
        <f t="shared" si="15"/>
        <v>0</v>
      </c>
      <c r="BG329" s="146">
        <f t="shared" si="16"/>
        <v>0</v>
      </c>
      <c r="BH329" s="146">
        <f t="shared" si="17"/>
        <v>0</v>
      </c>
      <c r="BI329" s="146">
        <f t="shared" si="18"/>
        <v>0</v>
      </c>
      <c r="BJ329" s="18" t="s">
        <v>86</v>
      </c>
      <c r="BK329" s="146">
        <f t="shared" si="19"/>
        <v>0</v>
      </c>
      <c r="BL329" s="18" t="s">
        <v>275</v>
      </c>
      <c r="BM329" s="145" t="s">
        <v>3068</v>
      </c>
    </row>
    <row r="330" spans="2:65" s="1" customFormat="1" ht="16.5" customHeight="1" x14ac:dyDescent="0.2">
      <c r="B330" s="133"/>
      <c r="C330" s="134" t="s">
        <v>1289</v>
      </c>
      <c r="D330" s="134" t="s">
        <v>169</v>
      </c>
      <c r="E330" s="135" t="s">
        <v>3069</v>
      </c>
      <c r="F330" s="136" t="s">
        <v>3070</v>
      </c>
      <c r="G330" s="137" t="s">
        <v>1617</v>
      </c>
      <c r="H330" s="138">
        <v>8</v>
      </c>
      <c r="I330" s="139"/>
      <c r="J330" s="140">
        <f t="shared" si="10"/>
        <v>0</v>
      </c>
      <c r="K330" s="136" t="s">
        <v>3</v>
      </c>
      <c r="L330" s="34"/>
      <c r="M330" s="141" t="s">
        <v>3</v>
      </c>
      <c r="N330" s="142" t="s">
        <v>50</v>
      </c>
      <c r="P330" s="143">
        <f t="shared" si="11"/>
        <v>0</v>
      </c>
      <c r="Q330" s="143">
        <v>0</v>
      </c>
      <c r="R330" s="143">
        <f t="shared" si="12"/>
        <v>0</v>
      </c>
      <c r="S330" s="143">
        <v>0</v>
      </c>
      <c r="T330" s="144">
        <f t="shared" si="13"/>
        <v>0</v>
      </c>
      <c r="AR330" s="145" t="s">
        <v>275</v>
      </c>
      <c r="AT330" s="145" t="s">
        <v>169</v>
      </c>
      <c r="AU330" s="145" t="s">
        <v>88</v>
      </c>
      <c r="AY330" s="18" t="s">
        <v>167</v>
      </c>
      <c r="BE330" s="146">
        <f t="shared" si="14"/>
        <v>0</v>
      </c>
      <c r="BF330" s="146">
        <f t="shared" si="15"/>
        <v>0</v>
      </c>
      <c r="BG330" s="146">
        <f t="shared" si="16"/>
        <v>0</v>
      </c>
      <c r="BH330" s="146">
        <f t="shared" si="17"/>
        <v>0</v>
      </c>
      <c r="BI330" s="146">
        <f t="shared" si="18"/>
        <v>0</v>
      </c>
      <c r="BJ330" s="18" t="s">
        <v>86</v>
      </c>
      <c r="BK330" s="146">
        <f t="shared" si="19"/>
        <v>0</v>
      </c>
      <c r="BL330" s="18" t="s">
        <v>275</v>
      </c>
      <c r="BM330" s="145" t="s">
        <v>3071</v>
      </c>
    </row>
    <row r="331" spans="2:65" s="1" customFormat="1" ht="16.5" customHeight="1" x14ac:dyDescent="0.2">
      <c r="B331" s="133"/>
      <c r="C331" s="134" t="s">
        <v>1294</v>
      </c>
      <c r="D331" s="134" t="s">
        <v>169</v>
      </c>
      <c r="E331" s="135" t="s">
        <v>3072</v>
      </c>
      <c r="F331" s="136" t="s">
        <v>3073</v>
      </c>
      <c r="G331" s="137" t="s">
        <v>1617</v>
      </c>
      <c r="H331" s="138">
        <v>1</v>
      </c>
      <c r="I331" s="139"/>
      <c r="J331" s="140">
        <f t="shared" si="10"/>
        <v>0</v>
      </c>
      <c r="K331" s="136" t="s">
        <v>3</v>
      </c>
      <c r="L331" s="34"/>
      <c r="M331" s="141" t="s">
        <v>3</v>
      </c>
      <c r="N331" s="142" t="s">
        <v>50</v>
      </c>
      <c r="P331" s="143">
        <f t="shared" si="11"/>
        <v>0</v>
      </c>
      <c r="Q331" s="143">
        <v>0</v>
      </c>
      <c r="R331" s="143">
        <f t="shared" si="12"/>
        <v>0</v>
      </c>
      <c r="S331" s="143">
        <v>0</v>
      </c>
      <c r="T331" s="144">
        <f t="shared" si="13"/>
        <v>0</v>
      </c>
      <c r="AR331" s="145" t="s">
        <v>275</v>
      </c>
      <c r="AT331" s="145" t="s">
        <v>169</v>
      </c>
      <c r="AU331" s="145" t="s">
        <v>88</v>
      </c>
      <c r="AY331" s="18" t="s">
        <v>167</v>
      </c>
      <c r="BE331" s="146">
        <f t="shared" si="14"/>
        <v>0</v>
      </c>
      <c r="BF331" s="146">
        <f t="shared" si="15"/>
        <v>0</v>
      </c>
      <c r="BG331" s="146">
        <f t="shared" si="16"/>
        <v>0</v>
      </c>
      <c r="BH331" s="146">
        <f t="shared" si="17"/>
        <v>0</v>
      </c>
      <c r="BI331" s="146">
        <f t="shared" si="18"/>
        <v>0</v>
      </c>
      <c r="BJ331" s="18" t="s">
        <v>86</v>
      </c>
      <c r="BK331" s="146">
        <f t="shared" si="19"/>
        <v>0</v>
      </c>
      <c r="BL331" s="18" t="s">
        <v>275</v>
      </c>
      <c r="BM331" s="145" t="s">
        <v>3074</v>
      </c>
    </row>
    <row r="332" spans="2:65" s="1" customFormat="1" ht="16.5" customHeight="1" x14ac:dyDescent="0.2">
      <c r="B332" s="133"/>
      <c r="C332" s="134" t="s">
        <v>1299</v>
      </c>
      <c r="D332" s="134" t="s">
        <v>169</v>
      </c>
      <c r="E332" s="135" t="s">
        <v>3075</v>
      </c>
      <c r="F332" s="136" t="s">
        <v>3076</v>
      </c>
      <c r="G332" s="137" t="s">
        <v>254</v>
      </c>
      <c r="H332" s="138">
        <v>95</v>
      </c>
      <c r="I332" s="139"/>
      <c r="J332" s="140">
        <f t="shared" si="10"/>
        <v>0</v>
      </c>
      <c r="K332" s="136" t="s">
        <v>3</v>
      </c>
      <c r="L332" s="34"/>
      <c r="M332" s="141" t="s">
        <v>3</v>
      </c>
      <c r="N332" s="142" t="s">
        <v>50</v>
      </c>
      <c r="P332" s="143">
        <f t="shared" si="11"/>
        <v>0</v>
      </c>
      <c r="Q332" s="143">
        <v>0</v>
      </c>
      <c r="R332" s="143">
        <f t="shared" si="12"/>
        <v>0</v>
      </c>
      <c r="S332" s="143">
        <v>0</v>
      </c>
      <c r="T332" s="144">
        <f t="shared" si="13"/>
        <v>0</v>
      </c>
      <c r="AR332" s="145" t="s">
        <v>275</v>
      </c>
      <c r="AT332" s="145" t="s">
        <v>169</v>
      </c>
      <c r="AU332" s="145" t="s">
        <v>88</v>
      </c>
      <c r="AY332" s="18" t="s">
        <v>167</v>
      </c>
      <c r="BE332" s="146">
        <f t="shared" si="14"/>
        <v>0</v>
      </c>
      <c r="BF332" s="146">
        <f t="shared" si="15"/>
        <v>0</v>
      </c>
      <c r="BG332" s="146">
        <f t="shared" si="16"/>
        <v>0</v>
      </c>
      <c r="BH332" s="146">
        <f t="shared" si="17"/>
        <v>0</v>
      </c>
      <c r="BI332" s="146">
        <f t="shared" si="18"/>
        <v>0</v>
      </c>
      <c r="BJ332" s="18" t="s">
        <v>86</v>
      </c>
      <c r="BK332" s="146">
        <f t="shared" si="19"/>
        <v>0</v>
      </c>
      <c r="BL332" s="18" t="s">
        <v>275</v>
      </c>
      <c r="BM332" s="145" t="s">
        <v>3077</v>
      </c>
    </row>
    <row r="333" spans="2:65" s="1" customFormat="1" ht="16.5" customHeight="1" x14ac:dyDescent="0.2">
      <c r="B333" s="133"/>
      <c r="C333" s="134" t="s">
        <v>1304</v>
      </c>
      <c r="D333" s="134" t="s">
        <v>169</v>
      </c>
      <c r="E333" s="135" t="s">
        <v>3078</v>
      </c>
      <c r="F333" s="136" t="s">
        <v>3079</v>
      </c>
      <c r="G333" s="137" t="s">
        <v>1617</v>
      </c>
      <c r="H333" s="138">
        <v>1</v>
      </c>
      <c r="I333" s="139"/>
      <c r="J333" s="140">
        <f t="shared" si="10"/>
        <v>0</v>
      </c>
      <c r="K333" s="136" t="s">
        <v>3</v>
      </c>
      <c r="L333" s="34"/>
      <c r="M333" s="141" t="s">
        <v>3</v>
      </c>
      <c r="N333" s="142" t="s">
        <v>50</v>
      </c>
      <c r="P333" s="143">
        <f t="shared" si="11"/>
        <v>0</v>
      </c>
      <c r="Q333" s="143">
        <v>0</v>
      </c>
      <c r="R333" s="143">
        <f t="shared" si="12"/>
        <v>0</v>
      </c>
      <c r="S333" s="143">
        <v>0</v>
      </c>
      <c r="T333" s="144">
        <f t="shared" si="13"/>
        <v>0</v>
      </c>
      <c r="AR333" s="145" t="s">
        <v>275</v>
      </c>
      <c r="AT333" s="145" t="s">
        <v>169</v>
      </c>
      <c r="AU333" s="145" t="s">
        <v>88</v>
      </c>
      <c r="AY333" s="18" t="s">
        <v>167</v>
      </c>
      <c r="BE333" s="146">
        <f t="shared" si="14"/>
        <v>0</v>
      </c>
      <c r="BF333" s="146">
        <f t="shared" si="15"/>
        <v>0</v>
      </c>
      <c r="BG333" s="146">
        <f t="shared" si="16"/>
        <v>0</v>
      </c>
      <c r="BH333" s="146">
        <f t="shared" si="17"/>
        <v>0</v>
      </c>
      <c r="BI333" s="146">
        <f t="shared" si="18"/>
        <v>0</v>
      </c>
      <c r="BJ333" s="18" t="s">
        <v>86</v>
      </c>
      <c r="BK333" s="146">
        <f t="shared" si="19"/>
        <v>0</v>
      </c>
      <c r="BL333" s="18" t="s">
        <v>275</v>
      </c>
      <c r="BM333" s="145" t="s">
        <v>3080</v>
      </c>
    </row>
    <row r="334" spans="2:65" s="1" customFormat="1" ht="16.5" customHeight="1" x14ac:dyDescent="0.2">
      <c r="B334" s="133"/>
      <c r="C334" s="134" t="s">
        <v>1309</v>
      </c>
      <c r="D334" s="134" t="s">
        <v>169</v>
      </c>
      <c r="E334" s="135" t="s">
        <v>3081</v>
      </c>
      <c r="F334" s="136" t="s">
        <v>3082</v>
      </c>
      <c r="G334" s="137" t="s">
        <v>2888</v>
      </c>
      <c r="H334" s="198"/>
      <c r="I334" s="139"/>
      <c r="J334" s="140">
        <f t="shared" si="10"/>
        <v>0</v>
      </c>
      <c r="K334" s="136" t="s">
        <v>3</v>
      </c>
      <c r="L334" s="34"/>
      <c r="M334" s="141" t="s">
        <v>3</v>
      </c>
      <c r="N334" s="142" t="s">
        <v>50</v>
      </c>
      <c r="P334" s="143">
        <f t="shared" si="11"/>
        <v>0</v>
      </c>
      <c r="Q334" s="143">
        <v>0</v>
      </c>
      <c r="R334" s="143">
        <f t="shared" si="12"/>
        <v>0</v>
      </c>
      <c r="S334" s="143">
        <v>0</v>
      </c>
      <c r="T334" s="144">
        <f t="shared" si="13"/>
        <v>0</v>
      </c>
      <c r="AR334" s="145" t="s">
        <v>275</v>
      </c>
      <c r="AT334" s="145" t="s">
        <v>169</v>
      </c>
      <c r="AU334" s="145" t="s">
        <v>88</v>
      </c>
      <c r="AY334" s="18" t="s">
        <v>167</v>
      </c>
      <c r="BE334" s="146">
        <f t="shared" si="14"/>
        <v>0</v>
      </c>
      <c r="BF334" s="146">
        <f t="shared" si="15"/>
        <v>0</v>
      </c>
      <c r="BG334" s="146">
        <f t="shared" si="16"/>
        <v>0</v>
      </c>
      <c r="BH334" s="146">
        <f t="shared" si="17"/>
        <v>0</v>
      </c>
      <c r="BI334" s="146">
        <f t="shared" si="18"/>
        <v>0</v>
      </c>
      <c r="BJ334" s="18" t="s">
        <v>86</v>
      </c>
      <c r="BK334" s="146">
        <f t="shared" si="19"/>
        <v>0</v>
      </c>
      <c r="BL334" s="18" t="s">
        <v>275</v>
      </c>
      <c r="BM334" s="145" t="s">
        <v>3083</v>
      </c>
    </row>
    <row r="335" spans="2:65" s="11" customFormat="1" ht="22.8" customHeight="1" x14ac:dyDescent="0.25">
      <c r="B335" s="121"/>
      <c r="D335" s="122" t="s">
        <v>78</v>
      </c>
      <c r="E335" s="131" t="s">
        <v>3084</v>
      </c>
      <c r="F335" s="131" t="s">
        <v>3085</v>
      </c>
      <c r="I335" s="124"/>
      <c r="J335" s="132">
        <f>BK335</f>
        <v>0</v>
      </c>
      <c r="L335" s="121"/>
      <c r="M335" s="126"/>
      <c r="P335" s="127">
        <f>SUM(P336:P345)</f>
        <v>0</v>
      </c>
      <c r="R335" s="127">
        <f>SUM(R336:R345)</f>
        <v>0</v>
      </c>
      <c r="T335" s="128">
        <f>SUM(T336:T345)</f>
        <v>0</v>
      </c>
      <c r="AR335" s="122" t="s">
        <v>88</v>
      </c>
      <c r="AT335" s="129" t="s">
        <v>78</v>
      </c>
      <c r="AU335" s="129" t="s">
        <v>86</v>
      </c>
      <c r="AY335" s="122" t="s">
        <v>167</v>
      </c>
      <c r="BK335" s="130">
        <f>SUM(BK336:BK345)</f>
        <v>0</v>
      </c>
    </row>
    <row r="336" spans="2:65" s="1" customFormat="1" ht="24.15" customHeight="1" x14ac:dyDescent="0.2">
      <c r="B336" s="133"/>
      <c r="C336" s="134" t="s">
        <v>1314</v>
      </c>
      <c r="D336" s="134" t="s">
        <v>169</v>
      </c>
      <c r="E336" s="135" t="s">
        <v>3086</v>
      </c>
      <c r="F336" s="136" t="s">
        <v>3087</v>
      </c>
      <c r="G336" s="137" t="s">
        <v>1617</v>
      </c>
      <c r="H336" s="138">
        <v>1</v>
      </c>
      <c r="I336" s="139"/>
      <c r="J336" s="140">
        <f t="shared" ref="J336:J345" si="20">ROUND(I336*H336,2)</f>
        <v>0</v>
      </c>
      <c r="K336" s="136" t="s">
        <v>3</v>
      </c>
      <c r="L336" s="34"/>
      <c r="M336" s="141" t="s">
        <v>3</v>
      </c>
      <c r="N336" s="142" t="s">
        <v>50</v>
      </c>
      <c r="P336" s="143">
        <f t="shared" ref="P336:P345" si="21">O336*H336</f>
        <v>0</v>
      </c>
      <c r="Q336" s="143">
        <v>0</v>
      </c>
      <c r="R336" s="143">
        <f t="shared" ref="R336:R345" si="22">Q336*H336</f>
        <v>0</v>
      </c>
      <c r="S336" s="143">
        <v>0</v>
      </c>
      <c r="T336" s="144">
        <f t="shared" ref="T336:T345" si="23">S336*H336</f>
        <v>0</v>
      </c>
      <c r="AR336" s="145" t="s">
        <v>275</v>
      </c>
      <c r="AT336" s="145" t="s">
        <v>169</v>
      </c>
      <c r="AU336" s="145" t="s">
        <v>88</v>
      </c>
      <c r="AY336" s="18" t="s">
        <v>167</v>
      </c>
      <c r="BE336" s="146">
        <f t="shared" ref="BE336:BE345" si="24">IF(N336="základní",J336,0)</f>
        <v>0</v>
      </c>
      <c r="BF336" s="146">
        <f t="shared" ref="BF336:BF345" si="25">IF(N336="snížená",J336,0)</f>
        <v>0</v>
      </c>
      <c r="BG336" s="146">
        <f t="shared" ref="BG336:BG345" si="26">IF(N336="zákl. přenesená",J336,0)</f>
        <v>0</v>
      </c>
      <c r="BH336" s="146">
        <f t="shared" ref="BH336:BH345" si="27">IF(N336="sníž. přenesená",J336,0)</f>
        <v>0</v>
      </c>
      <c r="BI336" s="146">
        <f t="shared" ref="BI336:BI345" si="28">IF(N336="nulová",J336,0)</f>
        <v>0</v>
      </c>
      <c r="BJ336" s="18" t="s">
        <v>86</v>
      </c>
      <c r="BK336" s="146">
        <f t="shared" ref="BK336:BK345" si="29">ROUND(I336*H336,2)</f>
        <v>0</v>
      </c>
      <c r="BL336" s="18" t="s">
        <v>275</v>
      </c>
      <c r="BM336" s="145" t="s">
        <v>3088</v>
      </c>
    </row>
    <row r="337" spans="2:65" s="1" customFormat="1" ht="24.15" customHeight="1" x14ac:dyDescent="0.2">
      <c r="B337" s="133"/>
      <c r="C337" s="134" t="s">
        <v>1319</v>
      </c>
      <c r="D337" s="134" t="s">
        <v>169</v>
      </c>
      <c r="E337" s="135" t="s">
        <v>3089</v>
      </c>
      <c r="F337" s="136" t="s">
        <v>3090</v>
      </c>
      <c r="G337" s="137" t="s">
        <v>1617</v>
      </c>
      <c r="H337" s="138">
        <v>5</v>
      </c>
      <c r="I337" s="139"/>
      <c r="J337" s="140">
        <f t="shared" si="20"/>
        <v>0</v>
      </c>
      <c r="K337" s="136" t="s">
        <v>3</v>
      </c>
      <c r="L337" s="34"/>
      <c r="M337" s="141" t="s">
        <v>3</v>
      </c>
      <c r="N337" s="142" t="s">
        <v>50</v>
      </c>
      <c r="P337" s="143">
        <f t="shared" si="21"/>
        <v>0</v>
      </c>
      <c r="Q337" s="143">
        <v>0</v>
      </c>
      <c r="R337" s="143">
        <f t="shared" si="22"/>
        <v>0</v>
      </c>
      <c r="S337" s="143">
        <v>0</v>
      </c>
      <c r="T337" s="144">
        <f t="shared" si="23"/>
        <v>0</v>
      </c>
      <c r="AR337" s="145" t="s">
        <v>275</v>
      </c>
      <c r="AT337" s="145" t="s">
        <v>169</v>
      </c>
      <c r="AU337" s="145" t="s">
        <v>88</v>
      </c>
      <c r="AY337" s="18" t="s">
        <v>167</v>
      </c>
      <c r="BE337" s="146">
        <f t="shared" si="24"/>
        <v>0</v>
      </c>
      <c r="BF337" s="146">
        <f t="shared" si="25"/>
        <v>0</v>
      </c>
      <c r="BG337" s="146">
        <f t="shared" si="26"/>
        <v>0</v>
      </c>
      <c r="BH337" s="146">
        <f t="shared" si="27"/>
        <v>0</v>
      </c>
      <c r="BI337" s="146">
        <f t="shared" si="28"/>
        <v>0</v>
      </c>
      <c r="BJ337" s="18" t="s">
        <v>86</v>
      </c>
      <c r="BK337" s="146">
        <f t="shared" si="29"/>
        <v>0</v>
      </c>
      <c r="BL337" s="18" t="s">
        <v>275</v>
      </c>
      <c r="BM337" s="145" t="s">
        <v>3091</v>
      </c>
    </row>
    <row r="338" spans="2:65" s="1" customFormat="1" ht="21.75" customHeight="1" x14ac:dyDescent="0.2">
      <c r="B338" s="133"/>
      <c r="C338" s="134" t="s">
        <v>1324</v>
      </c>
      <c r="D338" s="134" t="s">
        <v>169</v>
      </c>
      <c r="E338" s="135" t="s">
        <v>3092</v>
      </c>
      <c r="F338" s="136" t="s">
        <v>3093</v>
      </c>
      <c r="G338" s="137" t="s">
        <v>1617</v>
      </c>
      <c r="H338" s="138">
        <v>3</v>
      </c>
      <c r="I338" s="139"/>
      <c r="J338" s="140">
        <f t="shared" si="20"/>
        <v>0</v>
      </c>
      <c r="K338" s="136" t="s">
        <v>3</v>
      </c>
      <c r="L338" s="34"/>
      <c r="M338" s="141" t="s">
        <v>3</v>
      </c>
      <c r="N338" s="142" t="s">
        <v>50</v>
      </c>
      <c r="P338" s="143">
        <f t="shared" si="21"/>
        <v>0</v>
      </c>
      <c r="Q338" s="143">
        <v>0</v>
      </c>
      <c r="R338" s="143">
        <f t="shared" si="22"/>
        <v>0</v>
      </c>
      <c r="S338" s="143">
        <v>0</v>
      </c>
      <c r="T338" s="144">
        <f t="shared" si="23"/>
        <v>0</v>
      </c>
      <c r="AR338" s="145" t="s">
        <v>275</v>
      </c>
      <c r="AT338" s="145" t="s">
        <v>169</v>
      </c>
      <c r="AU338" s="145" t="s">
        <v>88</v>
      </c>
      <c r="AY338" s="18" t="s">
        <v>167</v>
      </c>
      <c r="BE338" s="146">
        <f t="shared" si="24"/>
        <v>0</v>
      </c>
      <c r="BF338" s="146">
        <f t="shared" si="25"/>
        <v>0</v>
      </c>
      <c r="BG338" s="146">
        <f t="shared" si="26"/>
        <v>0</v>
      </c>
      <c r="BH338" s="146">
        <f t="shared" si="27"/>
        <v>0</v>
      </c>
      <c r="BI338" s="146">
        <f t="shared" si="28"/>
        <v>0</v>
      </c>
      <c r="BJ338" s="18" t="s">
        <v>86</v>
      </c>
      <c r="BK338" s="146">
        <f t="shared" si="29"/>
        <v>0</v>
      </c>
      <c r="BL338" s="18" t="s">
        <v>275</v>
      </c>
      <c r="BM338" s="145" t="s">
        <v>3094</v>
      </c>
    </row>
    <row r="339" spans="2:65" s="1" customFormat="1" ht="24.15" customHeight="1" x14ac:dyDescent="0.2">
      <c r="B339" s="133"/>
      <c r="C339" s="134" t="s">
        <v>1329</v>
      </c>
      <c r="D339" s="134" t="s">
        <v>169</v>
      </c>
      <c r="E339" s="135" t="s">
        <v>3095</v>
      </c>
      <c r="F339" s="136" t="s">
        <v>3096</v>
      </c>
      <c r="G339" s="137" t="s">
        <v>1617</v>
      </c>
      <c r="H339" s="138">
        <v>4</v>
      </c>
      <c r="I339" s="139"/>
      <c r="J339" s="140">
        <f t="shared" si="20"/>
        <v>0</v>
      </c>
      <c r="K339" s="136" t="s">
        <v>3</v>
      </c>
      <c r="L339" s="34"/>
      <c r="M339" s="141" t="s">
        <v>3</v>
      </c>
      <c r="N339" s="142" t="s">
        <v>50</v>
      </c>
      <c r="P339" s="143">
        <f t="shared" si="21"/>
        <v>0</v>
      </c>
      <c r="Q339" s="143">
        <v>0</v>
      </c>
      <c r="R339" s="143">
        <f t="shared" si="22"/>
        <v>0</v>
      </c>
      <c r="S339" s="143">
        <v>0</v>
      </c>
      <c r="T339" s="144">
        <f t="shared" si="23"/>
        <v>0</v>
      </c>
      <c r="AR339" s="145" t="s">
        <v>275</v>
      </c>
      <c r="AT339" s="145" t="s">
        <v>169</v>
      </c>
      <c r="AU339" s="145" t="s">
        <v>88</v>
      </c>
      <c r="AY339" s="18" t="s">
        <v>167</v>
      </c>
      <c r="BE339" s="146">
        <f t="shared" si="24"/>
        <v>0</v>
      </c>
      <c r="BF339" s="146">
        <f t="shared" si="25"/>
        <v>0</v>
      </c>
      <c r="BG339" s="146">
        <f t="shared" si="26"/>
        <v>0</v>
      </c>
      <c r="BH339" s="146">
        <f t="shared" si="27"/>
        <v>0</v>
      </c>
      <c r="BI339" s="146">
        <f t="shared" si="28"/>
        <v>0</v>
      </c>
      <c r="BJ339" s="18" t="s">
        <v>86</v>
      </c>
      <c r="BK339" s="146">
        <f t="shared" si="29"/>
        <v>0</v>
      </c>
      <c r="BL339" s="18" t="s">
        <v>275</v>
      </c>
      <c r="BM339" s="145" t="s">
        <v>3097</v>
      </c>
    </row>
    <row r="340" spans="2:65" s="1" customFormat="1" ht="16.5" customHeight="1" x14ac:dyDescent="0.2">
      <c r="B340" s="133"/>
      <c r="C340" s="134" t="s">
        <v>1334</v>
      </c>
      <c r="D340" s="134" t="s">
        <v>169</v>
      </c>
      <c r="E340" s="135" t="s">
        <v>3098</v>
      </c>
      <c r="F340" s="136" t="s">
        <v>3099</v>
      </c>
      <c r="G340" s="137" t="s">
        <v>1617</v>
      </c>
      <c r="H340" s="138">
        <v>13</v>
      </c>
      <c r="I340" s="139"/>
      <c r="J340" s="140">
        <f t="shared" si="20"/>
        <v>0</v>
      </c>
      <c r="K340" s="136" t="s">
        <v>3</v>
      </c>
      <c r="L340" s="34"/>
      <c r="M340" s="141" t="s">
        <v>3</v>
      </c>
      <c r="N340" s="142" t="s">
        <v>50</v>
      </c>
      <c r="P340" s="143">
        <f t="shared" si="21"/>
        <v>0</v>
      </c>
      <c r="Q340" s="143">
        <v>0</v>
      </c>
      <c r="R340" s="143">
        <f t="shared" si="22"/>
        <v>0</v>
      </c>
      <c r="S340" s="143">
        <v>0</v>
      </c>
      <c r="T340" s="144">
        <f t="shared" si="23"/>
        <v>0</v>
      </c>
      <c r="AR340" s="145" t="s">
        <v>275</v>
      </c>
      <c r="AT340" s="145" t="s">
        <v>169</v>
      </c>
      <c r="AU340" s="145" t="s">
        <v>88</v>
      </c>
      <c r="AY340" s="18" t="s">
        <v>167</v>
      </c>
      <c r="BE340" s="146">
        <f t="shared" si="24"/>
        <v>0</v>
      </c>
      <c r="BF340" s="146">
        <f t="shared" si="25"/>
        <v>0</v>
      </c>
      <c r="BG340" s="146">
        <f t="shared" si="26"/>
        <v>0</v>
      </c>
      <c r="BH340" s="146">
        <f t="shared" si="27"/>
        <v>0</v>
      </c>
      <c r="BI340" s="146">
        <f t="shared" si="28"/>
        <v>0</v>
      </c>
      <c r="BJ340" s="18" t="s">
        <v>86</v>
      </c>
      <c r="BK340" s="146">
        <f t="shared" si="29"/>
        <v>0</v>
      </c>
      <c r="BL340" s="18" t="s">
        <v>275</v>
      </c>
      <c r="BM340" s="145" t="s">
        <v>3100</v>
      </c>
    </row>
    <row r="341" spans="2:65" s="1" customFormat="1" ht="16.5" customHeight="1" x14ac:dyDescent="0.2">
      <c r="B341" s="133"/>
      <c r="C341" s="134" t="s">
        <v>1339</v>
      </c>
      <c r="D341" s="134" t="s">
        <v>169</v>
      </c>
      <c r="E341" s="135" t="s">
        <v>3101</v>
      </c>
      <c r="F341" s="136" t="s">
        <v>3102</v>
      </c>
      <c r="G341" s="137" t="s">
        <v>1617</v>
      </c>
      <c r="H341" s="138">
        <v>2</v>
      </c>
      <c r="I341" s="139"/>
      <c r="J341" s="140">
        <f t="shared" si="20"/>
        <v>0</v>
      </c>
      <c r="K341" s="136" t="s">
        <v>3</v>
      </c>
      <c r="L341" s="34"/>
      <c r="M341" s="141" t="s">
        <v>3</v>
      </c>
      <c r="N341" s="142" t="s">
        <v>50</v>
      </c>
      <c r="P341" s="143">
        <f t="shared" si="21"/>
        <v>0</v>
      </c>
      <c r="Q341" s="143">
        <v>0</v>
      </c>
      <c r="R341" s="143">
        <f t="shared" si="22"/>
        <v>0</v>
      </c>
      <c r="S341" s="143">
        <v>0</v>
      </c>
      <c r="T341" s="144">
        <f t="shared" si="23"/>
        <v>0</v>
      </c>
      <c r="AR341" s="145" t="s">
        <v>275</v>
      </c>
      <c r="AT341" s="145" t="s">
        <v>169</v>
      </c>
      <c r="AU341" s="145" t="s">
        <v>88</v>
      </c>
      <c r="AY341" s="18" t="s">
        <v>167</v>
      </c>
      <c r="BE341" s="146">
        <f t="shared" si="24"/>
        <v>0</v>
      </c>
      <c r="BF341" s="146">
        <f t="shared" si="25"/>
        <v>0</v>
      </c>
      <c r="BG341" s="146">
        <f t="shared" si="26"/>
        <v>0</v>
      </c>
      <c r="BH341" s="146">
        <f t="shared" si="27"/>
        <v>0</v>
      </c>
      <c r="BI341" s="146">
        <f t="shared" si="28"/>
        <v>0</v>
      </c>
      <c r="BJ341" s="18" t="s">
        <v>86</v>
      </c>
      <c r="BK341" s="146">
        <f t="shared" si="29"/>
        <v>0</v>
      </c>
      <c r="BL341" s="18" t="s">
        <v>275</v>
      </c>
      <c r="BM341" s="145" t="s">
        <v>3103</v>
      </c>
    </row>
    <row r="342" spans="2:65" s="1" customFormat="1" ht="16.5" customHeight="1" x14ac:dyDescent="0.2">
      <c r="B342" s="133"/>
      <c r="C342" s="134" t="s">
        <v>1346</v>
      </c>
      <c r="D342" s="134" t="s">
        <v>169</v>
      </c>
      <c r="E342" s="135" t="s">
        <v>3104</v>
      </c>
      <c r="F342" s="136" t="s">
        <v>3105</v>
      </c>
      <c r="G342" s="137" t="s">
        <v>1617</v>
      </c>
      <c r="H342" s="138">
        <v>5</v>
      </c>
      <c r="I342" s="139"/>
      <c r="J342" s="140">
        <f t="shared" si="20"/>
        <v>0</v>
      </c>
      <c r="K342" s="136" t="s">
        <v>3</v>
      </c>
      <c r="L342" s="34"/>
      <c r="M342" s="141" t="s">
        <v>3</v>
      </c>
      <c r="N342" s="142" t="s">
        <v>50</v>
      </c>
      <c r="P342" s="143">
        <f t="shared" si="21"/>
        <v>0</v>
      </c>
      <c r="Q342" s="143">
        <v>0</v>
      </c>
      <c r="R342" s="143">
        <f t="shared" si="22"/>
        <v>0</v>
      </c>
      <c r="S342" s="143">
        <v>0</v>
      </c>
      <c r="T342" s="144">
        <f t="shared" si="23"/>
        <v>0</v>
      </c>
      <c r="AR342" s="145" t="s">
        <v>275</v>
      </c>
      <c r="AT342" s="145" t="s">
        <v>169</v>
      </c>
      <c r="AU342" s="145" t="s">
        <v>88</v>
      </c>
      <c r="AY342" s="18" t="s">
        <v>167</v>
      </c>
      <c r="BE342" s="146">
        <f t="shared" si="24"/>
        <v>0</v>
      </c>
      <c r="BF342" s="146">
        <f t="shared" si="25"/>
        <v>0</v>
      </c>
      <c r="BG342" s="146">
        <f t="shared" si="26"/>
        <v>0</v>
      </c>
      <c r="BH342" s="146">
        <f t="shared" si="27"/>
        <v>0</v>
      </c>
      <c r="BI342" s="146">
        <f t="shared" si="28"/>
        <v>0</v>
      </c>
      <c r="BJ342" s="18" t="s">
        <v>86</v>
      </c>
      <c r="BK342" s="146">
        <f t="shared" si="29"/>
        <v>0</v>
      </c>
      <c r="BL342" s="18" t="s">
        <v>275</v>
      </c>
      <c r="BM342" s="145" t="s">
        <v>3106</v>
      </c>
    </row>
    <row r="343" spans="2:65" s="1" customFormat="1" ht="16.5" customHeight="1" x14ac:dyDescent="0.2">
      <c r="B343" s="133"/>
      <c r="C343" s="134" t="s">
        <v>1351</v>
      </c>
      <c r="D343" s="134" t="s">
        <v>169</v>
      </c>
      <c r="E343" s="135" t="s">
        <v>3107</v>
      </c>
      <c r="F343" s="136" t="s">
        <v>3108</v>
      </c>
      <c r="G343" s="137" t="s">
        <v>1617</v>
      </c>
      <c r="H343" s="138">
        <v>12</v>
      </c>
      <c r="I343" s="139"/>
      <c r="J343" s="140">
        <f t="shared" si="20"/>
        <v>0</v>
      </c>
      <c r="K343" s="136" t="s">
        <v>3</v>
      </c>
      <c r="L343" s="34"/>
      <c r="M343" s="141" t="s">
        <v>3</v>
      </c>
      <c r="N343" s="142" t="s">
        <v>50</v>
      </c>
      <c r="P343" s="143">
        <f t="shared" si="21"/>
        <v>0</v>
      </c>
      <c r="Q343" s="143">
        <v>0</v>
      </c>
      <c r="R343" s="143">
        <f t="shared" si="22"/>
        <v>0</v>
      </c>
      <c r="S343" s="143">
        <v>0</v>
      </c>
      <c r="T343" s="144">
        <f t="shared" si="23"/>
        <v>0</v>
      </c>
      <c r="AR343" s="145" t="s">
        <v>275</v>
      </c>
      <c r="AT343" s="145" t="s">
        <v>169</v>
      </c>
      <c r="AU343" s="145" t="s">
        <v>88</v>
      </c>
      <c r="AY343" s="18" t="s">
        <v>167</v>
      </c>
      <c r="BE343" s="146">
        <f t="shared" si="24"/>
        <v>0</v>
      </c>
      <c r="BF343" s="146">
        <f t="shared" si="25"/>
        <v>0</v>
      </c>
      <c r="BG343" s="146">
        <f t="shared" si="26"/>
        <v>0</v>
      </c>
      <c r="BH343" s="146">
        <f t="shared" si="27"/>
        <v>0</v>
      </c>
      <c r="BI343" s="146">
        <f t="shared" si="28"/>
        <v>0</v>
      </c>
      <c r="BJ343" s="18" t="s">
        <v>86</v>
      </c>
      <c r="BK343" s="146">
        <f t="shared" si="29"/>
        <v>0</v>
      </c>
      <c r="BL343" s="18" t="s">
        <v>275</v>
      </c>
      <c r="BM343" s="145" t="s">
        <v>3109</v>
      </c>
    </row>
    <row r="344" spans="2:65" s="1" customFormat="1" ht="16.5" customHeight="1" x14ac:dyDescent="0.2">
      <c r="B344" s="133"/>
      <c r="C344" s="134" t="s">
        <v>1357</v>
      </c>
      <c r="D344" s="134" t="s">
        <v>169</v>
      </c>
      <c r="E344" s="135" t="s">
        <v>3110</v>
      </c>
      <c r="F344" s="136" t="s">
        <v>3111</v>
      </c>
      <c r="G344" s="137" t="s">
        <v>1617</v>
      </c>
      <c r="H344" s="138">
        <v>2</v>
      </c>
      <c r="I344" s="139"/>
      <c r="J344" s="140">
        <f t="shared" si="20"/>
        <v>0</v>
      </c>
      <c r="K344" s="136" t="s">
        <v>3</v>
      </c>
      <c r="L344" s="34"/>
      <c r="M344" s="141" t="s">
        <v>3</v>
      </c>
      <c r="N344" s="142" t="s">
        <v>50</v>
      </c>
      <c r="P344" s="143">
        <f t="shared" si="21"/>
        <v>0</v>
      </c>
      <c r="Q344" s="143">
        <v>0</v>
      </c>
      <c r="R344" s="143">
        <f t="shared" si="22"/>
        <v>0</v>
      </c>
      <c r="S344" s="143">
        <v>0</v>
      </c>
      <c r="T344" s="144">
        <f t="shared" si="23"/>
        <v>0</v>
      </c>
      <c r="AR344" s="145" t="s">
        <v>275</v>
      </c>
      <c r="AT344" s="145" t="s">
        <v>169</v>
      </c>
      <c r="AU344" s="145" t="s">
        <v>88</v>
      </c>
      <c r="AY344" s="18" t="s">
        <v>167</v>
      </c>
      <c r="BE344" s="146">
        <f t="shared" si="24"/>
        <v>0</v>
      </c>
      <c r="BF344" s="146">
        <f t="shared" si="25"/>
        <v>0</v>
      </c>
      <c r="BG344" s="146">
        <f t="shared" si="26"/>
        <v>0</v>
      </c>
      <c r="BH344" s="146">
        <f t="shared" si="27"/>
        <v>0</v>
      </c>
      <c r="BI344" s="146">
        <f t="shared" si="28"/>
        <v>0</v>
      </c>
      <c r="BJ344" s="18" t="s">
        <v>86</v>
      </c>
      <c r="BK344" s="146">
        <f t="shared" si="29"/>
        <v>0</v>
      </c>
      <c r="BL344" s="18" t="s">
        <v>275</v>
      </c>
      <c r="BM344" s="145" t="s">
        <v>3112</v>
      </c>
    </row>
    <row r="345" spans="2:65" s="1" customFormat="1" ht="24.15" customHeight="1" x14ac:dyDescent="0.2">
      <c r="B345" s="133"/>
      <c r="C345" s="134" t="s">
        <v>1365</v>
      </c>
      <c r="D345" s="134" t="s">
        <v>169</v>
      </c>
      <c r="E345" s="135" t="s">
        <v>3113</v>
      </c>
      <c r="F345" s="136" t="s">
        <v>3114</v>
      </c>
      <c r="G345" s="137" t="s">
        <v>1617</v>
      </c>
      <c r="H345" s="138">
        <v>2</v>
      </c>
      <c r="I345" s="139"/>
      <c r="J345" s="140">
        <f t="shared" si="20"/>
        <v>0</v>
      </c>
      <c r="K345" s="136" t="s">
        <v>3</v>
      </c>
      <c r="L345" s="34"/>
      <c r="M345" s="141" t="s">
        <v>3</v>
      </c>
      <c r="N345" s="142" t="s">
        <v>50</v>
      </c>
      <c r="P345" s="143">
        <f t="shared" si="21"/>
        <v>0</v>
      </c>
      <c r="Q345" s="143">
        <v>0</v>
      </c>
      <c r="R345" s="143">
        <f t="shared" si="22"/>
        <v>0</v>
      </c>
      <c r="S345" s="143">
        <v>0</v>
      </c>
      <c r="T345" s="144">
        <f t="shared" si="23"/>
        <v>0</v>
      </c>
      <c r="AR345" s="145" t="s">
        <v>275</v>
      </c>
      <c r="AT345" s="145" t="s">
        <v>169</v>
      </c>
      <c r="AU345" s="145" t="s">
        <v>88</v>
      </c>
      <c r="AY345" s="18" t="s">
        <v>167</v>
      </c>
      <c r="BE345" s="146">
        <f t="shared" si="24"/>
        <v>0</v>
      </c>
      <c r="BF345" s="146">
        <f t="shared" si="25"/>
        <v>0</v>
      </c>
      <c r="BG345" s="146">
        <f t="shared" si="26"/>
        <v>0</v>
      </c>
      <c r="BH345" s="146">
        <f t="shared" si="27"/>
        <v>0</v>
      </c>
      <c r="BI345" s="146">
        <f t="shared" si="28"/>
        <v>0</v>
      </c>
      <c r="BJ345" s="18" t="s">
        <v>86</v>
      </c>
      <c r="BK345" s="146">
        <f t="shared" si="29"/>
        <v>0</v>
      </c>
      <c r="BL345" s="18" t="s">
        <v>275</v>
      </c>
      <c r="BM345" s="145" t="s">
        <v>3115</v>
      </c>
    </row>
    <row r="346" spans="2:65" s="11" customFormat="1" ht="22.8" customHeight="1" x14ac:dyDescent="0.25">
      <c r="B346" s="121"/>
      <c r="D346" s="122" t="s">
        <v>78</v>
      </c>
      <c r="E346" s="131" t="s">
        <v>3116</v>
      </c>
      <c r="F346" s="131" t="s">
        <v>3117</v>
      </c>
      <c r="I346" s="124"/>
      <c r="J346" s="132">
        <f>BK346</f>
        <v>0</v>
      </c>
      <c r="L346" s="121"/>
      <c r="M346" s="126"/>
      <c r="P346" s="127">
        <f>SUM(P347:P353)</f>
        <v>0</v>
      </c>
      <c r="R346" s="127">
        <f>SUM(R347:R353)</f>
        <v>0</v>
      </c>
      <c r="T346" s="128">
        <f>SUM(T347:T353)</f>
        <v>0</v>
      </c>
      <c r="AR346" s="122" t="s">
        <v>88</v>
      </c>
      <c r="AT346" s="129" t="s">
        <v>78</v>
      </c>
      <c r="AU346" s="129" t="s">
        <v>86</v>
      </c>
      <c r="AY346" s="122" t="s">
        <v>167</v>
      </c>
      <c r="BK346" s="130">
        <f>SUM(BK347:BK353)</f>
        <v>0</v>
      </c>
    </row>
    <row r="347" spans="2:65" s="1" customFormat="1" ht="24.15" customHeight="1" x14ac:dyDescent="0.2">
      <c r="B347" s="133"/>
      <c r="C347" s="134" t="s">
        <v>1372</v>
      </c>
      <c r="D347" s="134" t="s">
        <v>169</v>
      </c>
      <c r="E347" s="135" t="s">
        <v>3118</v>
      </c>
      <c r="F347" s="136" t="s">
        <v>3119</v>
      </c>
      <c r="G347" s="137" t="s">
        <v>208</v>
      </c>
      <c r="H347" s="138">
        <v>0.313</v>
      </c>
      <c r="I347" s="139"/>
      <c r="J347" s="140">
        <f>ROUND(I347*H347,2)</f>
        <v>0</v>
      </c>
      <c r="K347" s="136" t="s">
        <v>173</v>
      </c>
      <c r="L347" s="34"/>
      <c r="M347" s="141" t="s">
        <v>3</v>
      </c>
      <c r="N347" s="142" t="s">
        <v>50</v>
      </c>
      <c r="P347" s="143">
        <f>O347*H347</f>
        <v>0</v>
      </c>
      <c r="Q347" s="143">
        <v>0</v>
      </c>
      <c r="R347" s="143">
        <f>Q347*H347</f>
        <v>0</v>
      </c>
      <c r="S347" s="143">
        <v>0</v>
      </c>
      <c r="T347" s="144">
        <f>S347*H347</f>
        <v>0</v>
      </c>
      <c r="AR347" s="145" t="s">
        <v>275</v>
      </c>
      <c r="AT347" s="145" t="s">
        <v>169</v>
      </c>
      <c r="AU347" s="145" t="s">
        <v>88</v>
      </c>
      <c r="AY347" s="18" t="s">
        <v>167</v>
      </c>
      <c r="BE347" s="146">
        <f>IF(N347="základní",J347,0)</f>
        <v>0</v>
      </c>
      <c r="BF347" s="146">
        <f>IF(N347="snížená",J347,0)</f>
        <v>0</v>
      </c>
      <c r="BG347" s="146">
        <f>IF(N347="zákl. přenesená",J347,0)</f>
        <v>0</v>
      </c>
      <c r="BH347" s="146">
        <f>IF(N347="sníž. přenesená",J347,0)</f>
        <v>0</v>
      </c>
      <c r="BI347" s="146">
        <f>IF(N347="nulová",J347,0)</f>
        <v>0</v>
      </c>
      <c r="BJ347" s="18" t="s">
        <v>86</v>
      </c>
      <c r="BK347" s="146">
        <f>ROUND(I347*H347,2)</f>
        <v>0</v>
      </c>
      <c r="BL347" s="18" t="s">
        <v>275</v>
      </c>
      <c r="BM347" s="145" t="s">
        <v>3120</v>
      </c>
    </row>
    <row r="348" spans="2:65" s="1" customFormat="1" ht="10.199999999999999" x14ac:dyDescent="0.2">
      <c r="B348" s="34"/>
      <c r="D348" s="147" t="s">
        <v>176</v>
      </c>
      <c r="F348" s="148" t="s">
        <v>3121</v>
      </c>
      <c r="I348" s="149"/>
      <c r="L348" s="34"/>
      <c r="M348" s="150"/>
      <c r="T348" s="55"/>
      <c r="AT348" s="18" t="s">
        <v>176</v>
      </c>
      <c r="AU348" s="18" t="s">
        <v>88</v>
      </c>
    </row>
    <row r="349" spans="2:65" s="1" customFormat="1" ht="37.799999999999997" customHeight="1" x14ac:dyDescent="0.2">
      <c r="B349" s="133"/>
      <c r="C349" s="134" t="s">
        <v>1377</v>
      </c>
      <c r="D349" s="134" t="s">
        <v>169</v>
      </c>
      <c r="E349" s="135" t="s">
        <v>3122</v>
      </c>
      <c r="F349" s="136" t="s">
        <v>3123</v>
      </c>
      <c r="G349" s="137" t="s">
        <v>208</v>
      </c>
      <c r="H349" s="138">
        <v>1.58</v>
      </c>
      <c r="I349" s="139"/>
      <c r="J349" s="140">
        <f>ROUND(I349*H349,2)</f>
        <v>0</v>
      </c>
      <c r="K349" s="136" t="s">
        <v>173</v>
      </c>
      <c r="L349" s="34"/>
      <c r="M349" s="141" t="s">
        <v>3</v>
      </c>
      <c r="N349" s="142" t="s">
        <v>50</v>
      </c>
      <c r="P349" s="143">
        <f>O349*H349</f>
        <v>0</v>
      </c>
      <c r="Q349" s="143">
        <v>0</v>
      </c>
      <c r="R349" s="143">
        <f>Q349*H349</f>
        <v>0</v>
      </c>
      <c r="S349" s="143">
        <v>0</v>
      </c>
      <c r="T349" s="144">
        <f>S349*H349</f>
        <v>0</v>
      </c>
      <c r="AR349" s="145" t="s">
        <v>275</v>
      </c>
      <c r="AT349" s="145" t="s">
        <v>169</v>
      </c>
      <c r="AU349" s="145" t="s">
        <v>88</v>
      </c>
      <c r="AY349" s="18" t="s">
        <v>167</v>
      </c>
      <c r="BE349" s="146">
        <f>IF(N349="základní",J349,0)</f>
        <v>0</v>
      </c>
      <c r="BF349" s="146">
        <f>IF(N349="snížená",J349,0)</f>
        <v>0</v>
      </c>
      <c r="BG349" s="146">
        <f>IF(N349="zákl. přenesená",J349,0)</f>
        <v>0</v>
      </c>
      <c r="BH349" s="146">
        <f>IF(N349="sníž. přenesená",J349,0)</f>
        <v>0</v>
      </c>
      <c r="BI349" s="146">
        <f>IF(N349="nulová",J349,0)</f>
        <v>0</v>
      </c>
      <c r="BJ349" s="18" t="s">
        <v>86</v>
      </c>
      <c r="BK349" s="146">
        <f>ROUND(I349*H349,2)</f>
        <v>0</v>
      </c>
      <c r="BL349" s="18" t="s">
        <v>275</v>
      </c>
      <c r="BM349" s="145" t="s">
        <v>3124</v>
      </c>
    </row>
    <row r="350" spans="2:65" s="1" customFormat="1" ht="10.199999999999999" x14ac:dyDescent="0.2">
      <c r="B350" s="34"/>
      <c r="D350" s="147" t="s">
        <v>176</v>
      </c>
      <c r="F350" s="148" t="s">
        <v>3125</v>
      </c>
      <c r="I350" s="149"/>
      <c r="L350" s="34"/>
      <c r="M350" s="150"/>
      <c r="T350" s="55"/>
      <c r="AT350" s="18" t="s">
        <v>176</v>
      </c>
      <c r="AU350" s="18" t="s">
        <v>88</v>
      </c>
    </row>
    <row r="351" spans="2:65" s="12" customFormat="1" ht="10.199999999999999" x14ac:dyDescent="0.2">
      <c r="B351" s="151"/>
      <c r="D351" s="152" t="s">
        <v>178</v>
      </c>
      <c r="E351" s="153" t="s">
        <v>3</v>
      </c>
      <c r="F351" s="154" t="s">
        <v>2734</v>
      </c>
      <c r="H351" s="153" t="s">
        <v>3</v>
      </c>
      <c r="I351" s="155"/>
      <c r="L351" s="151"/>
      <c r="M351" s="156"/>
      <c r="T351" s="157"/>
      <c r="AT351" s="153" t="s">
        <v>178</v>
      </c>
      <c r="AU351" s="153" t="s">
        <v>88</v>
      </c>
      <c r="AV351" s="12" t="s">
        <v>86</v>
      </c>
      <c r="AW351" s="12" t="s">
        <v>41</v>
      </c>
      <c r="AX351" s="12" t="s">
        <v>79</v>
      </c>
      <c r="AY351" s="153" t="s">
        <v>167</v>
      </c>
    </row>
    <row r="352" spans="2:65" s="13" customFormat="1" ht="10.199999999999999" x14ac:dyDescent="0.2">
      <c r="B352" s="158"/>
      <c r="D352" s="152" t="s">
        <v>178</v>
      </c>
      <c r="E352" s="159" t="s">
        <v>3</v>
      </c>
      <c r="F352" s="160" t="s">
        <v>3126</v>
      </c>
      <c r="H352" s="161">
        <v>1.58</v>
      </c>
      <c r="I352" s="162"/>
      <c r="L352" s="158"/>
      <c r="M352" s="163"/>
      <c r="T352" s="164"/>
      <c r="AT352" s="159" t="s">
        <v>178</v>
      </c>
      <c r="AU352" s="159" t="s">
        <v>88</v>
      </c>
      <c r="AV352" s="13" t="s">
        <v>88</v>
      </c>
      <c r="AW352" s="13" t="s">
        <v>41</v>
      </c>
      <c r="AX352" s="13" t="s">
        <v>79</v>
      </c>
      <c r="AY352" s="159" t="s">
        <v>167</v>
      </c>
    </row>
    <row r="353" spans="2:65" s="14" customFormat="1" ht="10.199999999999999" x14ac:dyDescent="0.2">
      <c r="B353" s="165"/>
      <c r="D353" s="152" t="s">
        <v>178</v>
      </c>
      <c r="E353" s="166" t="s">
        <v>3</v>
      </c>
      <c r="F353" s="167" t="s">
        <v>181</v>
      </c>
      <c r="H353" s="168">
        <v>1.58</v>
      </c>
      <c r="I353" s="169"/>
      <c r="L353" s="165"/>
      <c r="M353" s="170"/>
      <c r="T353" s="171"/>
      <c r="AT353" s="166" t="s">
        <v>178</v>
      </c>
      <c r="AU353" s="166" t="s">
        <v>88</v>
      </c>
      <c r="AV353" s="14" t="s">
        <v>174</v>
      </c>
      <c r="AW353" s="14" t="s">
        <v>41</v>
      </c>
      <c r="AX353" s="14" t="s">
        <v>86</v>
      </c>
      <c r="AY353" s="166" t="s">
        <v>167</v>
      </c>
    </row>
    <row r="354" spans="2:65" s="11" customFormat="1" ht="25.95" customHeight="1" x14ac:dyDescent="0.25">
      <c r="B354" s="121"/>
      <c r="D354" s="122" t="s">
        <v>78</v>
      </c>
      <c r="E354" s="123" t="s">
        <v>127</v>
      </c>
      <c r="F354" s="123" t="s">
        <v>1464</v>
      </c>
      <c r="I354" s="124"/>
      <c r="J354" s="125">
        <f>BK354</f>
        <v>0</v>
      </c>
      <c r="L354" s="121"/>
      <c r="M354" s="126"/>
      <c r="P354" s="127">
        <f>SUM(P355:P363)</f>
        <v>0</v>
      </c>
      <c r="R354" s="127">
        <f>SUM(R355:R363)</f>
        <v>0</v>
      </c>
      <c r="T354" s="128">
        <f>SUM(T355:T363)</f>
        <v>0</v>
      </c>
      <c r="AR354" s="122" t="s">
        <v>174</v>
      </c>
      <c r="AT354" s="129" t="s">
        <v>78</v>
      </c>
      <c r="AU354" s="129" t="s">
        <v>79</v>
      </c>
      <c r="AY354" s="122" t="s">
        <v>167</v>
      </c>
      <c r="BK354" s="130">
        <f>SUM(BK355:BK363)</f>
        <v>0</v>
      </c>
    </row>
    <row r="355" spans="2:65" s="1" customFormat="1" ht="16.5" customHeight="1" x14ac:dyDescent="0.2">
      <c r="B355" s="133"/>
      <c r="C355" s="134" t="s">
        <v>1380</v>
      </c>
      <c r="D355" s="134" t="s">
        <v>169</v>
      </c>
      <c r="E355" s="135" t="s">
        <v>1466</v>
      </c>
      <c r="F355" s="136" t="s">
        <v>3127</v>
      </c>
      <c r="G355" s="137" t="s">
        <v>2888</v>
      </c>
      <c r="H355" s="198"/>
      <c r="I355" s="139"/>
      <c r="J355" s="140">
        <f t="shared" ref="J355:J363" si="30">ROUND(I355*H355,2)</f>
        <v>0</v>
      </c>
      <c r="K355" s="136" t="s">
        <v>3</v>
      </c>
      <c r="L355" s="34"/>
      <c r="M355" s="141" t="s">
        <v>3</v>
      </c>
      <c r="N355" s="142" t="s">
        <v>50</v>
      </c>
      <c r="P355" s="143">
        <f t="shared" ref="P355:P363" si="31">O355*H355</f>
        <v>0</v>
      </c>
      <c r="Q355" s="143">
        <v>0</v>
      </c>
      <c r="R355" s="143">
        <f t="shared" ref="R355:R363" si="32">Q355*H355</f>
        <v>0</v>
      </c>
      <c r="S355" s="143">
        <v>0</v>
      </c>
      <c r="T355" s="144">
        <f t="shared" ref="T355:T363" si="33">S355*H355</f>
        <v>0</v>
      </c>
      <c r="AR355" s="145" t="s">
        <v>174</v>
      </c>
      <c r="AT355" s="145" t="s">
        <v>169</v>
      </c>
      <c r="AU355" s="145" t="s">
        <v>86</v>
      </c>
      <c r="AY355" s="18" t="s">
        <v>167</v>
      </c>
      <c r="BE355" s="146">
        <f t="shared" ref="BE355:BE363" si="34">IF(N355="základní",J355,0)</f>
        <v>0</v>
      </c>
      <c r="BF355" s="146">
        <f t="shared" ref="BF355:BF363" si="35">IF(N355="snížená",J355,0)</f>
        <v>0</v>
      </c>
      <c r="BG355" s="146">
        <f t="shared" ref="BG355:BG363" si="36">IF(N355="zákl. přenesená",J355,0)</f>
        <v>0</v>
      </c>
      <c r="BH355" s="146">
        <f t="shared" ref="BH355:BH363" si="37">IF(N355="sníž. přenesená",J355,0)</f>
        <v>0</v>
      </c>
      <c r="BI355" s="146">
        <f t="shared" ref="BI355:BI363" si="38">IF(N355="nulová",J355,0)</f>
        <v>0</v>
      </c>
      <c r="BJ355" s="18" t="s">
        <v>86</v>
      </c>
      <c r="BK355" s="146">
        <f t="shared" ref="BK355:BK363" si="39">ROUND(I355*H355,2)</f>
        <v>0</v>
      </c>
      <c r="BL355" s="18" t="s">
        <v>174</v>
      </c>
      <c r="BM355" s="145" t="s">
        <v>3128</v>
      </c>
    </row>
    <row r="356" spans="2:65" s="1" customFormat="1" ht="16.5" customHeight="1" x14ac:dyDescent="0.2">
      <c r="B356" s="133"/>
      <c r="C356" s="134" t="s">
        <v>1387</v>
      </c>
      <c r="D356" s="134" t="s">
        <v>169</v>
      </c>
      <c r="E356" s="135" t="s">
        <v>1471</v>
      </c>
      <c r="F356" s="136" t="s">
        <v>3129</v>
      </c>
      <c r="G356" s="137" t="s">
        <v>2888</v>
      </c>
      <c r="H356" s="198"/>
      <c r="I356" s="139"/>
      <c r="J356" s="140">
        <f t="shared" si="30"/>
        <v>0</v>
      </c>
      <c r="K356" s="136" t="s">
        <v>3</v>
      </c>
      <c r="L356" s="34"/>
      <c r="M356" s="141" t="s">
        <v>3</v>
      </c>
      <c r="N356" s="142" t="s">
        <v>50</v>
      </c>
      <c r="P356" s="143">
        <f t="shared" si="31"/>
        <v>0</v>
      </c>
      <c r="Q356" s="143">
        <v>0</v>
      </c>
      <c r="R356" s="143">
        <f t="shared" si="32"/>
        <v>0</v>
      </c>
      <c r="S356" s="143">
        <v>0</v>
      </c>
      <c r="T356" s="144">
        <f t="shared" si="33"/>
        <v>0</v>
      </c>
      <c r="AR356" s="145" t="s">
        <v>174</v>
      </c>
      <c r="AT356" s="145" t="s">
        <v>169</v>
      </c>
      <c r="AU356" s="145" t="s">
        <v>86</v>
      </c>
      <c r="AY356" s="18" t="s">
        <v>167</v>
      </c>
      <c r="BE356" s="146">
        <f t="shared" si="34"/>
        <v>0</v>
      </c>
      <c r="BF356" s="146">
        <f t="shared" si="35"/>
        <v>0</v>
      </c>
      <c r="BG356" s="146">
        <f t="shared" si="36"/>
        <v>0</v>
      </c>
      <c r="BH356" s="146">
        <f t="shared" si="37"/>
        <v>0</v>
      </c>
      <c r="BI356" s="146">
        <f t="shared" si="38"/>
        <v>0</v>
      </c>
      <c r="BJ356" s="18" t="s">
        <v>86</v>
      </c>
      <c r="BK356" s="146">
        <f t="shared" si="39"/>
        <v>0</v>
      </c>
      <c r="BL356" s="18" t="s">
        <v>174</v>
      </c>
      <c r="BM356" s="145" t="s">
        <v>3130</v>
      </c>
    </row>
    <row r="357" spans="2:65" s="1" customFormat="1" ht="24.15" customHeight="1" x14ac:dyDescent="0.2">
      <c r="B357" s="133"/>
      <c r="C357" s="134" t="s">
        <v>1393</v>
      </c>
      <c r="D357" s="134" t="s">
        <v>169</v>
      </c>
      <c r="E357" s="135" t="s">
        <v>3131</v>
      </c>
      <c r="F357" s="136" t="s">
        <v>3132</v>
      </c>
      <c r="G357" s="137" t="s">
        <v>1468</v>
      </c>
      <c r="H357" s="138">
        <v>1</v>
      </c>
      <c r="I357" s="139"/>
      <c r="J357" s="140">
        <f t="shared" si="30"/>
        <v>0</v>
      </c>
      <c r="K357" s="136" t="s">
        <v>3</v>
      </c>
      <c r="L357" s="34"/>
      <c r="M357" s="141" t="s">
        <v>3</v>
      </c>
      <c r="N357" s="142" t="s">
        <v>50</v>
      </c>
      <c r="P357" s="143">
        <f t="shared" si="31"/>
        <v>0</v>
      </c>
      <c r="Q357" s="143">
        <v>0</v>
      </c>
      <c r="R357" s="143">
        <f t="shared" si="32"/>
        <v>0</v>
      </c>
      <c r="S357" s="143">
        <v>0</v>
      </c>
      <c r="T357" s="144">
        <f t="shared" si="33"/>
        <v>0</v>
      </c>
      <c r="AR357" s="145" t="s">
        <v>174</v>
      </c>
      <c r="AT357" s="145" t="s">
        <v>169</v>
      </c>
      <c r="AU357" s="145" t="s">
        <v>86</v>
      </c>
      <c r="AY357" s="18" t="s">
        <v>167</v>
      </c>
      <c r="BE357" s="146">
        <f t="shared" si="34"/>
        <v>0</v>
      </c>
      <c r="BF357" s="146">
        <f t="shared" si="35"/>
        <v>0</v>
      </c>
      <c r="BG357" s="146">
        <f t="shared" si="36"/>
        <v>0</v>
      </c>
      <c r="BH357" s="146">
        <f t="shared" si="37"/>
        <v>0</v>
      </c>
      <c r="BI357" s="146">
        <f t="shared" si="38"/>
        <v>0</v>
      </c>
      <c r="BJ357" s="18" t="s">
        <v>86</v>
      </c>
      <c r="BK357" s="146">
        <f t="shared" si="39"/>
        <v>0</v>
      </c>
      <c r="BL357" s="18" t="s">
        <v>174</v>
      </c>
      <c r="BM357" s="145" t="s">
        <v>3133</v>
      </c>
    </row>
    <row r="358" spans="2:65" s="1" customFormat="1" ht="16.5" customHeight="1" x14ac:dyDescent="0.2">
      <c r="B358" s="133"/>
      <c r="C358" s="134" t="s">
        <v>1399</v>
      </c>
      <c r="D358" s="134" t="s">
        <v>169</v>
      </c>
      <c r="E358" s="135" t="s">
        <v>3134</v>
      </c>
      <c r="F358" s="136" t="s">
        <v>3135</v>
      </c>
      <c r="G358" s="137" t="s">
        <v>1617</v>
      </c>
      <c r="H358" s="138">
        <v>4</v>
      </c>
      <c r="I358" s="139"/>
      <c r="J358" s="140">
        <f t="shared" si="30"/>
        <v>0</v>
      </c>
      <c r="K358" s="136" t="s">
        <v>3</v>
      </c>
      <c r="L358" s="34"/>
      <c r="M358" s="141" t="s">
        <v>3</v>
      </c>
      <c r="N358" s="142" t="s">
        <v>50</v>
      </c>
      <c r="P358" s="143">
        <f t="shared" si="31"/>
        <v>0</v>
      </c>
      <c r="Q358" s="143">
        <v>0</v>
      </c>
      <c r="R358" s="143">
        <f t="shared" si="32"/>
        <v>0</v>
      </c>
      <c r="S358" s="143">
        <v>0</v>
      </c>
      <c r="T358" s="144">
        <f t="shared" si="33"/>
        <v>0</v>
      </c>
      <c r="AR358" s="145" t="s">
        <v>174</v>
      </c>
      <c r="AT358" s="145" t="s">
        <v>169</v>
      </c>
      <c r="AU358" s="145" t="s">
        <v>86</v>
      </c>
      <c r="AY358" s="18" t="s">
        <v>167</v>
      </c>
      <c r="BE358" s="146">
        <f t="shared" si="34"/>
        <v>0</v>
      </c>
      <c r="BF358" s="146">
        <f t="shared" si="35"/>
        <v>0</v>
      </c>
      <c r="BG358" s="146">
        <f t="shared" si="36"/>
        <v>0</v>
      </c>
      <c r="BH358" s="146">
        <f t="shared" si="37"/>
        <v>0</v>
      </c>
      <c r="BI358" s="146">
        <f t="shared" si="38"/>
        <v>0</v>
      </c>
      <c r="BJ358" s="18" t="s">
        <v>86</v>
      </c>
      <c r="BK358" s="146">
        <f t="shared" si="39"/>
        <v>0</v>
      </c>
      <c r="BL358" s="18" t="s">
        <v>174</v>
      </c>
      <c r="BM358" s="145" t="s">
        <v>3136</v>
      </c>
    </row>
    <row r="359" spans="2:65" s="1" customFormat="1" ht="16.5" customHeight="1" x14ac:dyDescent="0.2">
      <c r="B359" s="133"/>
      <c r="C359" s="134" t="s">
        <v>1406</v>
      </c>
      <c r="D359" s="134" t="s">
        <v>169</v>
      </c>
      <c r="E359" s="135" t="s">
        <v>3137</v>
      </c>
      <c r="F359" s="136" t="s">
        <v>3138</v>
      </c>
      <c r="G359" s="137" t="s">
        <v>1617</v>
      </c>
      <c r="H359" s="138">
        <v>1</v>
      </c>
      <c r="I359" s="139"/>
      <c r="J359" s="140">
        <f t="shared" si="30"/>
        <v>0</v>
      </c>
      <c r="K359" s="136" t="s">
        <v>3</v>
      </c>
      <c r="L359" s="34"/>
      <c r="M359" s="141" t="s">
        <v>3</v>
      </c>
      <c r="N359" s="142" t="s">
        <v>50</v>
      </c>
      <c r="P359" s="143">
        <f t="shared" si="31"/>
        <v>0</v>
      </c>
      <c r="Q359" s="143">
        <v>0</v>
      </c>
      <c r="R359" s="143">
        <f t="shared" si="32"/>
        <v>0</v>
      </c>
      <c r="S359" s="143">
        <v>0</v>
      </c>
      <c r="T359" s="144">
        <f t="shared" si="33"/>
        <v>0</v>
      </c>
      <c r="AR359" s="145" t="s">
        <v>174</v>
      </c>
      <c r="AT359" s="145" t="s">
        <v>169</v>
      </c>
      <c r="AU359" s="145" t="s">
        <v>86</v>
      </c>
      <c r="AY359" s="18" t="s">
        <v>167</v>
      </c>
      <c r="BE359" s="146">
        <f t="shared" si="34"/>
        <v>0</v>
      </c>
      <c r="BF359" s="146">
        <f t="shared" si="35"/>
        <v>0</v>
      </c>
      <c r="BG359" s="146">
        <f t="shared" si="36"/>
        <v>0</v>
      </c>
      <c r="BH359" s="146">
        <f t="shared" si="37"/>
        <v>0</v>
      </c>
      <c r="BI359" s="146">
        <f t="shared" si="38"/>
        <v>0</v>
      </c>
      <c r="BJ359" s="18" t="s">
        <v>86</v>
      </c>
      <c r="BK359" s="146">
        <f t="shared" si="39"/>
        <v>0</v>
      </c>
      <c r="BL359" s="18" t="s">
        <v>174</v>
      </c>
      <c r="BM359" s="145" t="s">
        <v>3139</v>
      </c>
    </row>
    <row r="360" spans="2:65" s="1" customFormat="1" ht="16.5" customHeight="1" x14ac:dyDescent="0.2">
      <c r="B360" s="133"/>
      <c r="C360" s="134" t="s">
        <v>1411</v>
      </c>
      <c r="D360" s="134" t="s">
        <v>169</v>
      </c>
      <c r="E360" s="135" t="s">
        <v>3140</v>
      </c>
      <c r="F360" s="136" t="s">
        <v>3141</v>
      </c>
      <c r="G360" s="137" t="s">
        <v>1617</v>
      </c>
      <c r="H360" s="138">
        <v>2</v>
      </c>
      <c r="I360" s="139"/>
      <c r="J360" s="140">
        <f t="shared" si="30"/>
        <v>0</v>
      </c>
      <c r="K360" s="136" t="s">
        <v>3</v>
      </c>
      <c r="L360" s="34"/>
      <c r="M360" s="141" t="s">
        <v>3</v>
      </c>
      <c r="N360" s="142" t="s">
        <v>50</v>
      </c>
      <c r="P360" s="143">
        <f t="shared" si="31"/>
        <v>0</v>
      </c>
      <c r="Q360" s="143">
        <v>0</v>
      </c>
      <c r="R360" s="143">
        <f t="shared" si="32"/>
        <v>0</v>
      </c>
      <c r="S360" s="143">
        <v>0</v>
      </c>
      <c r="T360" s="144">
        <f t="shared" si="33"/>
        <v>0</v>
      </c>
      <c r="AR360" s="145" t="s">
        <v>174</v>
      </c>
      <c r="AT360" s="145" t="s">
        <v>169</v>
      </c>
      <c r="AU360" s="145" t="s">
        <v>86</v>
      </c>
      <c r="AY360" s="18" t="s">
        <v>167</v>
      </c>
      <c r="BE360" s="146">
        <f t="shared" si="34"/>
        <v>0</v>
      </c>
      <c r="BF360" s="146">
        <f t="shared" si="35"/>
        <v>0</v>
      </c>
      <c r="BG360" s="146">
        <f t="shared" si="36"/>
        <v>0</v>
      </c>
      <c r="BH360" s="146">
        <f t="shared" si="37"/>
        <v>0</v>
      </c>
      <c r="BI360" s="146">
        <f t="shared" si="38"/>
        <v>0</v>
      </c>
      <c r="BJ360" s="18" t="s">
        <v>86</v>
      </c>
      <c r="BK360" s="146">
        <f t="shared" si="39"/>
        <v>0</v>
      </c>
      <c r="BL360" s="18" t="s">
        <v>174</v>
      </c>
      <c r="BM360" s="145" t="s">
        <v>3142</v>
      </c>
    </row>
    <row r="361" spans="2:65" s="1" customFormat="1" ht="16.5" customHeight="1" x14ac:dyDescent="0.2">
      <c r="B361" s="133"/>
      <c r="C361" s="134" t="s">
        <v>1416</v>
      </c>
      <c r="D361" s="134" t="s">
        <v>169</v>
      </c>
      <c r="E361" s="135" t="s">
        <v>3143</v>
      </c>
      <c r="F361" s="136" t="s">
        <v>3144</v>
      </c>
      <c r="G361" s="137" t="s">
        <v>1617</v>
      </c>
      <c r="H361" s="138">
        <v>2</v>
      </c>
      <c r="I361" s="139"/>
      <c r="J361" s="140">
        <f t="shared" si="30"/>
        <v>0</v>
      </c>
      <c r="K361" s="136" t="s">
        <v>3</v>
      </c>
      <c r="L361" s="34"/>
      <c r="M361" s="141" t="s">
        <v>3</v>
      </c>
      <c r="N361" s="142" t="s">
        <v>50</v>
      </c>
      <c r="P361" s="143">
        <f t="shared" si="31"/>
        <v>0</v>
      </c>
      <c r="Q361" s="143">
        <v>0</v>
      </c>
      <c r="R361" s="143">
        <f t="shared" si="32"/>
        <v>0</v>
      </c>
      <c r="S361" s="143">
        <v>0</v>
      </c>
      <c r="T361" s="144">
        <f t="shared" si="33"/>
        <v>0</v>
      </c>
      <c r="AR361" s="145" t="s">
        <v>174</v>
      </c>
      <c r="AT361" s="145" t="s">
        <v>169</v>
      </c>
      <c r="AU361" s="145" t="s">
        <v>86</v>
      </c>
      <c r="AY361" s="18" t="s">
        <v>167</v>
      </c>
      <c r="BE361" s="146">
        <f t="shared" si="34"/>
        <v>0</v>
      </c>
      <c r="BF361" s="146">
        <f t="shared" si="35"/>
        <v>0</v>
      </c>
      <c r="BG361" s="146">
        <f t="shared" si="36"/>
        <v>0</v>
      </c>
      <c r="BH361" s="146">
        <f t="shared" si="37"/>
        <v>0</v>
      </c>
      <c r="BI361" s="146">
        <f t="shared" si="38"/>
        <v>0</v>
      </c>
      <c r="BJ361" s="18" t="s">
        <v>86</v>
      </c>
      <c r="BK361" s="146">
        <f t="shared" si="39"/>
        <v>0</v>
      </c>
      <c r="BL361" s="18" t="s">
        <v>174</v>
      </c>
      <c r="BM361" s="145" t="s">
        <v>3145</v>
      </c>
    </row>
    <row r="362" spans="2:65" s="1" customFormat="1" ht="16.5" customHeight="1" x14ac:dyDescent="0.2">
      <c r="B362" s="133"/>
      <c r="C362" s="134" t="s">
        <v>1421</v>
      </c>
      <c r="D362" s="134" t="s">
        <v>169</v>
      </c>
      <c r="E362" s="135" t="s">
        <v>3146</v>
      </c>
      <c r="F362" s="136" t="s">
        <v>3147</v>
      </c>
      <c r="G362" s="137" t="s">
        <v>1468</v>
      </c>
      <c r="H362" s="138">
        <v>1</v>
      </c>
      <c r="I362" s="139"/>
      <c r="J362" s="140">
        <f t="shared" si="30"/>
        <v>0</v>
      </c>
      <c r="K362" s="136" t="s">
        <v>3</v>
      </c>
      <c r="L362" s="34"/>
      <c r="M362" s="141" t="s">
        <v>3</v>
      </c>
      <c r="N362" s="142" t="s">
        <v>50</v>
      </c>
      <c r="P362" s="143">
        <f t="shared" si="31"/>
        <v>0</v>
      </c>
      <c r="Q362" s="143">
        <v>0</v>
      </c>
      <c r="R362" s="143">
        <f t="shared" si="32"/>
        <v>0</v>
      </c>
      <c r="S362" s="143">
        <v>0</v>
      </c>
      <c r="T362" s="144">
        <f t="shared" si="33"/>
        <v>0</v>
      </c>
      <c r="AR362" s="145" t="s">
        <v>174</v>
      </c>
      <c r="AT362" s="145" t="s">
        <v>169</v>
      </c>
      <c r="AU362" s="145" t="s">
        <v>86</v>
      </c>
      <c r="AY362" s="18" t="s">
        <v>167</v>
      </c>
      <c r="BE362" s="146">
        <f t="shared" si="34"/>
        <v>0</v>
      </c>
      <c r="BF362" s="146">
        <f t="shared" si="35"/>
        <v>0</v>
      </c>
      <c r="BG362" s="146">
        <f t="shared" si="36"/>
        <v>0</v>
      </c>
      <c r="BH362" s="146">
        <f t="shared" si="37"/>
        <v>0</v>
      </c>
      <c r="BI362" s="146">
        <f t="shared" si="38"/>
        <v>0</v>
      </c>
      <c r="BJ362" s="18" t="s">
        <v>86</v>
      </c>
      <c r="BK362" s="146">
        <f t="shared" si="39"/>
        <v>0</v>
      </c>
      <c r="BL362" s="18" t="s">
        <v>174</v>
      </c>
      <c r="BM362" s="145" t="s">
        <v>3148</v>
      </c>
    </row>
    <row r="363" spans="2:65" s="1" customFormat="1" ht="16.5" customHeight="1" x14ac:dyDescent="0.2">
      <c r="B363" s="133"/>
      <c r="C363" s="134" t="s">
        <v>1426</v>
      </c>
      <c r="D363" s="134" t="s">
        <v>169</v>
      </c>
      <c r="E363" s="135" t="s">
        <v>3149</v>
      </c>
      <c r="F363" s="136" t="s">
        <v>3150</v>
      </c>
      <c r="G363" s="137" t="s">
        <v>1468</v>
      </c>
      <c r="H363" s="138">
        <v>1</v>
      </c>
      <c r="I363" s="139"/>
      <c r="J363" s="140">
        <f t="shared" si="30"/>
        <v>0</v>
      </c>
      <c r="K363" s="136" t="s">
        <v>3</v>
      </c>
      <c r="L363" s="34"/>
      <c r="M363" s="193" t="s">
        <v>3</v>
      </c>
      <c r="N363" s="194" t="s">
        <v>50</v>
      </c>
      <c r="O363" s="195"/>
      <c r="P363" s="196">
        <f t="shared" si="31"/>
        <v>0</v>
      </c>
      <c r="Q363" s="196">
        <v>0</v>
      </c>
      <c r="R363" s="196">
        <f t="shared" si="32"/>
        <v>0</v>
      </c>
      <c r="S363" s="196">
        <v>0</v>
      </c>
      <c r="T363" s="197">
        <f t="shared" si="33"/>
        <v>0</v>
      </c>
      <c r="AR363" s="145" t="s">
        <v>174</v>
      </c>
      <c r="AT363" s="145" t="s">
        <v>169</v>
      </c>
      <c r="AU363" s="145" t="s">
        <v>86</v>
      </c>
      <c r="AY363" s="18" t="s">
        <v>167</v>
      </c>
      <c r="BE363" s="146">
        <f t="shared" si="34"/>
        <v>0</v>
      </c>
      <c r="BF363" s="146">
        <f t="shared" si="35"/>
        <v>0</v>
      </c>
      <c r="BG363" s="146">
        <f t="shared" si="36"/>
        <v>0</v>
      </c>
      <c r="BH363" s="146">
        <f t="shared" si="37"/>
        <v>0</v>
      </c>
      <c r="BI363" s="146">
        <f t="shared" si="38"/>
        <v>0</v>
      </c>
      <c r="BJ363" s="18" t="s">
        <v>86</v>
      </c>
      <c r="BK363" s="146">
        <f t="shared" si="39"/>
        <v>0</v>
      </c>
      <c r="BL363" s="18" t="s">
        <v>174</v>
      </c>
      <c r="BM363" s="145" t="s">
        <v>3151</v>
      </c>
    </row>
    <row r="364" spans="2:65" s="1" customFormat="1" ht="6.9" customHeight="1" x14ac:dyDescent="0.2">
      <c r="B364" s="43"/>
      <c r="C364" s="44"/>
      <c r="D364" s="44"/>
      <c r="E364" s="44"/>
      <c r="F364" s="44"/>
      <c r="G364" s="44"/>
      <c r="H364" s="44"/>
      <c r="I364" s="44"/>
      <c r="J364" s="44"/>
      <c r="K364" s="44"/>
      <c r="L364" s="34"/>
    </row>
  </sheetData>
  <autoFilter ref="C89:K363" xr:uid="{00000000-0009-0000-0000-00000C000000}"/>
  <mergeCells count="10">
    <mergeCell ref="E50:H50"/>
    <mergeCell ref="E80:H80"/>
    <mergeCell ref="E82:H82"/>
    <mergeCell ref="L2:V2"/>
    <mergeCell ref="E24:H24"/>
    <mergeCell ref="E7:H7"/>
    <mergeCell ref="E9:H9"/>
    <mergeCell ref="E18:H18"/>
    <mergeCell ref="E27:H27"/>
    <mergeCell ref="E48:H48"/>
  </mergeCells>
  <hyperlinks>
    <hyperlink ref="F94" r:id="rId1" xr:uid="{00000000-0004-0000-0C00-000000000000}"/>
    <hyperlink ref="F104" r:id="rId2" xr:uid="{00000000-0004-0000-0C00-000001000000}"/>
    <hyperlink ref="F113" r:id="rId3" xr:uid="{00000000-0004-0000-0C00-000002000000}"/>
    <hyperlink ref="F115" r:id="rId4" xr:uid="{00000000-0004-0000-0C00-000003000000}"/>
    <hyperlink ref="F120" r:id="rId5" xr:uid="{00000000-0004-0000-0C00-000004000000}"/>
    <hyperlink ref="F122" r:id="rId6" xr:uid="{00000000-0004-0000-0C00-000005000000}"/>
    <hyperlink ref="F127" r:id="rId7" xr:uid="{00000000-0004-0000-0C00-000006000000}"/>
    <hyperlink ref="F131" r:id="rId8" xr:uid="{00000000-0004-0000-0C00-000007000000}"/>
    <hyperlink ref="F139" r:id="rId9" xr:uid="{00000000-0004-0000-0C00-000008000000}"/>
    <hyperlink ref="F147" r:id="rId10" xr:uid="{00000000-0004-0000-0C00-000009000000}"/>
    <hyperlink ref="F155" r:id="rId11" xr:uid="{00000000-0004-0000-0C00-00000A000000}"/>
    <hyperlink ref="F161" r:id="rId12" xr:uid="{00000000-0004-0000-0C00-00000B000000}"/>
    <hyperlink ref="F171" r:id="rId13" xr:uid="{00000000-0004-0000-0C00-00000C000000}"/>
    <hyperlink ref="F185" r:id="rId14" xr:uid="{00000000-0004-0000-0C00-00000D000000}"/>
    <hyperlink ref="F192" r:id="rId15" xr:uid="{00000000-0004-0000-0C00-00000E000000}"/>
    <hyperlink ref="F203" r:id="rId16" xr:uid="{00000000-0004-0000-0C00-00000F000000}"/>
    <hyperlink ref="F210" r:id="rId17" xr:uid="{00000000-0004-0000-0C00-000010000000}"/>
    <hyperlink ref="F217" r:id="rId18" xr:uid="{00000000-0004-0000-0C00-000011000000}"/>
    <hyperlink ref="F224" r:id="rId19" xr:uid="{00000000-0004-0000-0C00-000012000000}"/>
    <hyperlink ref="F231" r:id="rId20" xr:uid="{00000000-0004-0000-0C00-000013000000}"/>
    <hyperlink ref="F236" r:id="rId21" xr:uid="{00000000-0004-0000-0C00-000014000000}"/>
    <hyperlink ref="F241" r:id="rId22" xr:uid="{00000000-0004-0000-0C00-000015000000}"/>
    <hyperlink ref="F256" r:id="rId23" xr:uid="{00000000-0004-0000-0C00-000016000000}"/>
    <hyperlink ref="F260" r:id="rId24" xr:uid="{00000000-0004-0000-0C00-000017000000}"/>
    <hyperlink ref="F264" r:id="rId25" xr:uid="{00000000-0004-0000-0C00-000018000000}"/>
    <hyperlink ref="F270" r:id="rId26" xr:uid="{00000000-0004-0000-0C00-000019000000}"/>
    <hyperlink ref="F273" r:id="rId27" xr:uid="{00000000-0004-0000-0C00-00001A000000}"/>
    <hyperlink ref="F279" r:id="rId28" xr:uid="{00000000-0004-0000-0C00-00001B000000}"/>
    <hyperlink ref="F283" r:id="rId29" xr:uid="{00000000-0004-0000-0C00-00001C000000}"/>
    <hyperlink ref="F287" r:id="rId30" xr:uid="{00000000-0004-0000-0C00-00001D000000}"/>
    <hyperlink ref="F294" r:id="rId31" xr:uid="{00000000-0004-0000-0C00-00001E000000}"/>
    <hyperlink ref="F348" r:id="rId32" xr:uid="{00000000-0004-0000-0C00-00001F000000}"/>
    <hyperlink ref="F350" r:id="rId33" xr:uid="{00000000-0004-0000-0C00-000020000000}"/>
  </hyperlinks>
  <pageMargins left="0.39374999999999999" right="0.39374999999999999" top="0.39374999999999999" bottom="0.39374999999999999" header="0" footer="0"/>
  <pageSetup paperSize="9" fitToHeight="100" orientation="landscape" blackAndWhite="1"/>
  <headerFooter>
    <oddFooter>&amp;CStrana &amp;P z &amp;N</oddFooter>
  </headerFooter>
  <drawing r:id="rId3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B2:BM125"/>
  <sheetViews>
    <sheetView showGridLines="0" workbookViewId="0"/>
  </sheetViews>
  <sheetFormatPr defaultRowHeight="14.4"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4" customWidth="1"/>
    <col min="9" max="9" width="15.85546875" customWidth="1"/>
    <col min="10" max="11" width="22.28515625" customWidth="1"/>
    <col min="12" max="12" width="9.28515625" customWidth="1"/>
    <col min="13" max="13" width="10.85546875" hidden="1" customWidth="1"/>
    <col min="14" max="14" width="9.28515625" hidden="1"/>
    <col min="15" max="20" width="14.140625" hidden="1" customWidth="1"/>
    <col min="21" max="21" width="16.28515625" hidden="1" customWidth="1"/>
    <col min="22" max="22" width="12.28515625" customWidth="1"/>
    <col min="23" max="23" width="16.28515625" customWidth="1"/>
    <col min="24" max="24" width="12.28515625" customWidth="1"/>
    <col min="25" max="25" width="15" customWidth="1"/>
    <col min="26" max="26" width="11" customWidth="1"/>
    <col min="27" max="27" width="15" customWidth="1"/>
    <col min="28" max="28" width="16.28515625" customWidth="1"/>
    <col min="29" max="29" width="11" customWidth="1"/>
    <col min="30" max="30" width="15" customWidth="1"/>
    <col min="31" max="31" width="16.28515625" customWidth="1"/>
    <col min="44" max="65" width="9.28515625" hidden="1"/>
  </cols>
  <sheetData>
    <row r="2" spans="2:46" ht="36.9" customHeight="1" x14ac:dyDescent="0.2">
      <c r="L2" s="311" t="s">
        <v>6</v>
      </c>
      <c r="M2" s="296"/>
      <c r="N2" s="296"/>
      <c r="O2" s="296"/>
      <c r="P2" s="296"/>
      <c r="Q2" s="296"/>
      <c r="R2" s="296"/>
      <c r="S2" s="296"/>
      <c r="T2" s="296"/>
      <c r="U2" s="296"/>
      <c r="V2" s="296"/>
      <c r="AT2" s="18" t="s">
        <v>129</v>
      </c>
    </row>
    <row r="3" spans="2:46" ht="6.9" customHeight="1" x14ac:dyDescent="0.2">
      <c r="B3" s="19"/>
      <c r="C3" s="20"/>
      <c r="D3" s="20"/>
      <c r="E3" s="20"/>
      <c r="F3" s="20"/>
      <c r="G3" s="20"/>
      <c r="H3" s="20"/>
      <c r="I3" s="20"/>
      <c r="J3" s="20"/>
      <c r="K3" s="20"/>
      <c r="L3" s="21"/>
      <c r="AT3" s="18" t="s">
        <v>88</v>
      </c>
    </row>
    <row r="4" spans="2:46" ht="24.9" customHeight="1" x14ac:dyDescent="0.2">
      <c r="B4" s="21"/>
      <c r="D4" s="22" t="s">
        <v>130</v>
      </c>
      <c r="L4" s="21"/>
      <c r="M4" s="92" t="s">
        <v>11</v>
      </c>
      <c r="AT4" s="18" t="s">
        <v>4</v>
      </c>
    </row>
    <row r="5" spans="2:46" ht="6.9" customHeight="1" x14ac:dyDescent="0.2">
      <c r="B5" s="21"/>
      <c r="L5" s="21"/>
    </row>
    <row r="6" spans="2:46" ht="12" customHeight="1" x14ac:dyDescent="0.2">
      <c r="B6" s="21"/>
      <c r="D6" s="28" t="s">
        <v>17</v>
      </c>
      <c r="L6" s="21"/>
    </row>
    <row r="7" spans="2:46" ht="16.5" customHeight="1" x14ac:dyDescent="0.2">
      <c r="B7" s="21"/>
      <c r="E7" s="326" t="str">
        <f>'Rekapitulace stavby'!K6</f>
        <v>Stavební úpravy objektu ve vnitrobloku</v>
      </c>
      <c r="F7" s="327"/>
      <c r="G7" s="327"/>
      <c r="H7" s="327"/>
      <c r="L7" s="21"/>
    </row>
    <row r="8" spans="2:46" s="1" customFormat="1" ht="12" customHeight="1" x14ac:dyDescent="0.2">
      <c r="B8" s="34"/>
      <c r="D8" s="28" t="s">
        <v>131</v>
      </c>
      <c r="L8" s="34"/>
    </row>
    <row r="9" spans="2:46" s="1" customFormat="1" ht="16.5" customHeight="1" x14ac:dyDescent="0.2">
      <c r="B9" s="34"/>
      <c r="E9" s="289" t="s">
        <v>3152</v>
      </c>
      <c r="F9" s="328"/>
      <c r="G9" s="328"/>
      <c r="H9" s="328"/>
      <c r="L9" s="34"/>
    </row>
    <row r="10" spans="2:46" s="1" customFormat="1" ht="10.199999999999999" x14ac:dyDescent="0.2">
      <c r="B10" s="34"/>
      <c r="L10" s="34"/>
    </row>
    <row r="11" spans="2:46" s="1" customFormat="1" ht="12" customHeight="1" x14ac:dyDescent="0.2">
      <c r="B11" s="34"/>
      <c r="D11" s="28" t="s">
        <v>19</v>
      </c>
      <c r="F11" s="26" t="s">
        <v>20</v>
      </c>
      <c r="I11" s="28" t="s">
        <v>21</v>
      </c>
      <c r="J11" s="26" t="s">
        <v>3</v>
      </c>
      <c r="L11" s="34"/>
    </row>
    <row r="12" spans="2:46" s="1" customFormat="1" ht="12" customHeight="1" x14ac:dyDescent="0.2">
      <c r="B12" s="34"/>
      <c r="D12" s="28" t="s">
        <v>23</v>
      </c>
      <c r="F12" s="26" t="s">
        <v>24</v>
      </c>
      <c r="I12" s="28" t="s">
        <v>25</v>
      </c>
      <c r="J12" s="51" t="str">
        <f>'Rekapitulace stavby'!AN8</f>
        <v>15. 8. 2024</v>
      </c>
      <c r="L12" s="34"/>
    </row>
    <row r="13" spans="2:46" s="1" customFormat="1" ht="10.8" customHeight="1" x14ac:dyDescent="0.2">
      <c r="B13" s="34"/>
      <c r="L13" s="34"/>
    </row>
    <row r="14" spans="2:46" s="1" customFormat="1" ht="12" customHeight="1" x14ac:dyDescent="0.2">
      <c r="B14" s="34"/>
      <c r="D14" s="28" t="s">
        <v>31</v>
      </c>
      <c r="I14" s="28" t="s">
        <v>32</v>
      </c>
      <c r="J14" s="26" t="s">
        <v>3</v>
      </c>
      <c r="L14" s="34"/>
    </row>
    <row r="15" spans="2:46" s="1" customFormat="1" ht="18" customHeight="1" x14ac:dyDescent="0.2">
      <c r="B15" s="34"/>
      <c r="E15" s="26" t="s">
        <v>33</v>
      </c>
      <c r="I15" s="28" t="s">
        <v>34</v>
      </c>
      <c r="J15" s="26" t="s">
        <v>3</v>
      </c>
      <c r="L15" s="34"/>
    </row>
    <row r="16" spans="2:46" s="1" customFormat="1" ht="6.9" customHeight="1" x14ac:dyDescent="0.2">
      <c r="B16" s="34"/>
      <c r="L16" s="34"/>
    </row>
    <row r="17" spans="2:12" s="1" customFormat="1" ht="12" customHeight="1" x14ac:dyDescent="0.2">
      <c r="B17" s="34"/>
      <c r="D17" s="28" t="s">
        <v>35</v>
      </c>
      <c r="I17" s="28" t="s">
        <v>32</v>
      </c>
      <c r="J17" s="29" t="str">
        <f>'Rekapitulace stavby'!AN13</f>
        <v>Vyplň údaj</v>
      </c>
      <c r="L17" s="34"/>
    </row>
    <row r="18" spans="2:12" s="1" customFormat="1" ht="18" customHeight="1" x14ac:dyDescent="0.2">
      <c r="B18" s="34"/>
      <c r="E18" s="329" t="str">
        <f>'Rekapitulace stavby'!E14</f>
        <v>Vyplň údaj</v>
      </c>
      <c r="F18" s="295"/>
      <c r="G18" s="295"/>
      <c r="H18" s="295"/>
      <c r="I18" s="28" t="s">
        <v>34</v>
      </c>
      <c r="J18" s="29" t="str">
        <f>'Rekapitulace stavby'!AN14</f>
        <v>Vyplň údaj</v>
      </c>
      <c r="L18" s="34"/>
    </row>
    <row r="19" spans="2:12" s="1" customFormat="1" ht="6.9" customHeight="1" x14ac:dyDescent="0.2">
      <c r="B19" s="34"/>
      <c r="L19" s="34"/>
    </row>
    <row r="20" spans="2:12" s="1" customFormat="1" ht="12" customHeight="1" x14ac:dyDescent="0.2">
      <c r="B20" s="34"/>
      <c r="D20" s="28" t="s">
        <v>37</v>
      </c>
      <c r="I20" s="28" t="s">
        <v>32</v>
      </c>
      <c r="J20" s="26" t="s">
        <v>38</v>
      </c>
      <c r="L20" s="34"/>
    </row>
    <row r="21" spans="2:12" s="1" customFormat="1" ht="18" customHeight="1" x14ac:dyDescent="0.2">
      <c r="B21" s="34"/>
      <c r="E21" s="26" t="s">
        <v>39</v>
      </c>
      <c r="I21" s="28" t="s">
        <v>34</v>
      </c>
      <c r="J21" s="26" t="s">
        <v>40</v>
      </c>
      <c r="L21" s="34"/>
    </row>
    <row r="22" spans="2:12" s="1" customFormat="1" ht="6.9" customHeight="1" x14ac:dyDescent="0.2">
      <c r="B22" s="34"/>
      <c r="L22" s="34"/>
    </row>
    <row r="23" spans="2:12" s="1" customFormat="1" ht="12" customHeight="1" x14ac:dyDescent="0.2">
      <c r="B23" s="34"/>
      <c r="D23" s="28" t="s">
        <v>42</v>
      </c>
      <c r="I23" s="28" t="s">
        <v>32</v>
      </c>
      <c r="J23" s="29" t="str">
        <f>'Rekapitulace stavby'!AN19</f>
        <v>Vyplň údaj</v>
      </c>
      <c r="L23" s="34"/>
    </row>
    <row r="24" spans="2:12" s="1" customFormat="1" ht="18" customHeight="1" x14ac:dyDescent="0.2">
      <c r="B24" s="34"/>
      <c r="E24" s="329" t="str">
        <f>'Rekapitulace stavby'!E20</f>
        <v>Vyplň údaj</v>
      </c>
      <c r="F24" s="295"/>
      <c r="G24" s="295"/>
      <c r="H24" s="295"/>
      <c r="I24" s="28" t="s">
        <v>34</v>
      </c>
      <c r="J24" s="29" t="str">
        <f>'Rekapitulace stavby'!AN20</f>
        <v>Vyplň údaj</v>
      </c>
      <c r="L24" s="34"/>
    </row>
    <row r="25" spans="2:12" s="1" customFormat="1" ht="6.9" customHeight="1" x14ac:dyDescent="0.2">
      <c r="B25" s="34"/>
      <c r="L25" s="34"/>
    </row>
    <row r="26" spans="2:12" s="1" customFormat="1" ht="12" customHeight="1" x14ac:dyDescent="0.2">
      <c r="B26" s="34"/>
      <c r="D26" s="28" t="s">
        <v>43</v>
      </c>
      <c r="L26" s="34"/>
    </row>
    <row r="27" spans="2:12" s="7" customFormat="1" ht="119.25" customHeight="1" x14ac:dyDescent="0.2">
      <c r="B27" s="93"/>
      <c r="E27" s="300" t="s">
        <v>135</v>
      </c>
      <c r="F27" s="300"/>
      <c r="G27" s="300"/>
      <c r="H27" s="300"/>
      <c r="L27" s="93"/>
    </row>
    <row r="28" spans="2:12" s="1" customFormat="1" ht="6.9" customHeight="1" x14ac:dyDescent="0.2">
      <c r="B28" s="34"/>
      <c r="L28" s="34"/>
    </row>
    <row r="29" spans="2:12" s="1" customFormat="1" ht="6.9" customHeight="1" x14ac:dyDescent="0.2">
      <c r="B29" s="34"/>
      <c r="D29" s="52"/>
      <c r="E29" s="52"/>
      <c r="F29" s="52"/>
      <c r="G29" s="52"/>
      <c r="H29" s="52"/>
      <c r="I29" s="52"/>
      <c r="J29" s="52"/>
      <c r="K29" s="52"/>
      <c r="L29" s="34"/>
    </row>
    <row r="30" spans="2:12" s="1" customFormat="1" ht="25.35" customHeight="1" x14ac:dyDescent="0.2">
      <c r="B30" s="34"/>
      <c r="D30" s="94" t="s">
        <v>45</v>
      </c>
      <c r="J30" s="65">
        <f>ROUND(J86, 2)</f>
        <v>0</v>
      </c>
      <c r="L30" s="34"/>
    </row>
    <row r="31" spans="2:12" s="1" customFormat="1" ht="6.9" customHeight="1" x14ac:dyDescent="0.2">
      <c r="B31" s="34"/>
      <c r="D31" s="52"/>
      <c r="E31" s="52"/>
      <c r="F31" s="52"/>
      <c r="G31" s="52"/>
      <c r="H31" s="52"/>
      <c r="I31" s="52"/>
      <c r="J31" s="52"/>
      <c r="K31" s="52"/>
      <c r="L31" s="34"/>
    </row>
    <row r="32" spans="2:12" s="1" customFormat="1" ht="14.4" customHeight="1" x14ac:dyDescent="0.2">
      <c r="B32" s="34"/>
      <c r="F32" s="37" t="s">
        <v>47</v>
      </c>
      <c r="I32" s="37" t="s">
        <v>46</v>
      </c>
      <c r="J32" s="37" t="s">
        <v>48</v>
      </c>
      <c r="L32" s="34"/>
    </row>
    <row r="33" spans="2:12" s="1" customFormat="1" ht="14.4" customHeight="1" x14ac:dyDescent="0.2">
      <c r="B33" s="34"/>
      <c r="D33" s="54" t="s">
        <v>49</v>
      </c>
      <c r="E33" s="28" t="s">
        <v>50</v>
      </c>
      <c r="F33" s="85">
        <f>ROUND((SUM(BE86:BE124)),  2)</f>
        <v>0</v>
      </c>
      <c r="I33" s="95">
        <v>0.21</v>
      </c>
      <c r="J33" s="85">
        <f>ROUND(((SUM(BE86:BE124))*I33),  2)</f>
        <v>0</v>
      </c>
      <c r="L33" s="34"/>
    </row>
    <row r="34" spans="2:12" s="1" customFormat="1" ht="14.4" customHeight="1" x14ac:dyDescent="0.2">
      <c r="B34" s="34"/>
      <c r="E34" s="28" t="s">
        <v>51</v>
      </c>
      <c r="F34" s="85">
        <f>ROUND((SUM(BF86:BF124)),  2)</f>
        <v>0</v>
      </c>
      <c r="I34" s="95">
        <v>0.12</v>
      </c>
      <c r="J34" s="85">
        <f>ROUND(((SUM(BF86:BF124))*I34),  2)</f>
        <v>0</v>
      </c>
      <c r="L34" s="34"/>
    </row>
    <row r="35" spans="2:12" s="1" customFormat="1" ht="14.4" hidden="1" customHeight="1" x14ac:dyDescent="0.2">
      <c r="B35" s="34"/>
      <c r="E35" s="28" t="s">
        <v>52</v>
      </c>
      <c r="F35" s="85">
        <f>ROUND((SUM(BG86:BG124)),  2)</f>
        <v>0</v>
      </c>
      <c r="I35" s="95">
        <v>0.21</v>
      </c>
      <c r="J35" s="85">
        <f>0</f>
        <v>0</v>
      </c>
      <c r="L35" s="34"/>
    </row>
    <row r="36" spans="2:12" s="1" customFormat="1" ht="14.4" hidden="1" customHeight="1" x14ac:dyDescent="0.2">
      <c r="B36" s="34"/>
      <c r="E36" s="28" t="s">
        <v>53</v>
      </c>
      <c r="F36" s="85">
        <f>ROUND((SUM(BH86:BH124)),  2)</f>
        <v>0</v>
      </c>
      <c r="I36" s="95">
        <v>0.12</v>
      </c>
      <c r="J36" s="85">
        <f>0</f>
        <v>0</v>
      </c>
      <c r="L36" s="34"/>
    </row>
    <row r="37" spans="2:12" s="1" customFormat="1" ht="14.4" hidden="1" customHeight="1" x14ac:dyDescent="0.2">
      <c r="B37" s="34"/>
      <c r="E37" s="28" t="s">
        <v>54</v>
      </c>
      <c r="F37" s="85">
        <f>ROUND((SUM(BI86:BI124)),  2)</f>
        <v>0</v>
      </c>
      <c r="I37" s="95">
        <v>0</v>
      </c>
      <c r="J37" s="85">
        <f>0</f>
        <v>0</v>
      </c>
      <c r="L37" s="34"/>
    </row>
    <row r="38" spans="2:12" s="1" customFormat="1" ht="6.9" customHeight="1" x14ac:dyDescent="0.2">
      <c r="B38" s="34"/>
      <c r="L38" s="34"/>
    </row>
    <row r="39" spans="2:12" s="1" customFormat="1" ht="25.35" customHeight="1" x14ac:dyDescent="0.2">
      <c r="B39" s="34"/>
      <c r="C39" s="96"/>
      <c r="D39" s="97" t="s">
        <v>55</v>
      </c>
      <c r="E39" s="56"/>
      <c r="F39" s="56"/>
      <c r="G39" s="98" t="s">
        <v>56</v>
      </c>
      <c r="H39" s="99" t="s">
        <v>57</v>
      </c>
      <c r="I39" s="56"/>
      <c r="J39" s="100">
        <f>SUM(J30:J37)</f>
        <v>0</v>
      </c>
      <c r="K39" s="101"/>
      <c r="L39" s="34"/>
    </row>
    <row r="40" spans="2:12" s="1" customFormat="1" ht="14.4" customHeight="1" x14ac:dyDescent="0.2">
      <c r="B40" s="43"/>
      <c r="C40" s="44"/>
      <c r="D40" s="44"/>
      <c r="E40" s="44"/>
      <c r="F40" s="44"/>
      <c r="G40" s="44"/>
      <c r="H40" s="44"/>
      <c r="I40" s="44"/>
      <c r="J40" s="44"/>
      <c r="K40" s="44"/>
      <c r="L40" s="34"/>
    </row>
    <row r="44" spans="2:12" s="1" customFormat="1" ht="6.9" customHeight="1" x14ac:dyDescent="0.2">
      <c r="B44" s="45"/>
      <c r="C44" s="46"/>
      <c r="D44" s="46"/>
      <c r="E44" s="46"/>
      <c r="F44" s="46"/>
      <c r="G44" s="46"/>
      <c r="H44" s="46"/>
      <c r="I44" s="46"/>
      <c r="J44" s="46"/>
      <c r="K44" s="46"/>
      <c r="L44" s="34"/>
    </row>
    <row r="45" spans="2:12" s="1" customFormat="1" ht="24.9" customHeight="1" x14ac:dyDescent="0.2">
      <c r="B45" s="34"/>
      <c r="C45" s="22" t="s">
        <v>136</v>
      </c>
      <c r="L45" s="34"/>
    </row>
    <row r="46" spans="2:12" s="1" customFormat="1" ht="6.9" customHeight="1" x14ac:dyDescent="0.2">
      <c r="B46" s="34"/>
      <c r="L46" s="34"/>
    </row>
    <row r="47" spans="2:12" s="1" customFormat="1" ht="12" customHeight="1" x14ac:dyDescent="0.2">
      <c r="B47" s="34"/>
      <c r="C47" s="28" t="s">
        <v>17</v>
      </c>
      <c r="L47" s="34"/>
    </row>
    <row r="48" spans="2:12" s="1" customFormat="1" ht="16.5" customHeight="1" x14ac:dyDescent="0.2">
      <c r="B48" s="34"/>
      <c r="E48" s="326" t="str">
        <f>E7</f>
        <v>Stavební úpravy objektu ve vnitrobloku</v>
      </c>
      <c r="F48" s="327"/>
      <c r="G48" s="327"/>
      <c r="H48" s="327"/>
      <c r="L48" s="34"/>
    </row>
    <row r="49" spans="2:47" s="1" customFormat="1" ht="12" customHeight="1" x14ac:dyDescent="0.2">
      <c r="B49" s="34"/>
      <c r="C49" s="28" t="s">
        <v>131</v>
      </c>
      <c r="L49" s="34"/>
    </row>
    <row r="50" spans="2:47" s="1" customFormat="1" ht="16.5" customHeight="1" x14ac:dyDescent="0.2">
      <c r="B50" s="34"/>
      <c r="E50" s="289" t="str">
        <f>E9</f>
        <v>OST - Ostatní a vedlejší náklady</v>
      </c>
      <c r="F50" s="328"/>
      <c r="G50" s="328"/>
      <c r="H50" s="328"/>
      <c r="L50" s="34"/>
    </row>
    <row r="51" spans="2:47" s="1" customFormat="1" ht="6.9" customHeight="1" x14ac:dyDescent="0.2">
      <c r="B51" s="34"/>
      <c r="L51" s="34"/>
    </row>
    <row r="52" spans="2:47" s="1" customFormat="1" ht="12" customHeight="1" x14ac:dyDescent="0.2">
      <c r="B52" s="34"/>
      <c r="C52" s="28" t="s">
        <v>23</v>
      </c>
      <c r="F52" s="26" t="str">
        <f>F12</f>
        <v>Sokolská 1805/26, 120 00 Praha 2</v>
      </c>
      <c r="I52" s="28" t="s">
        <v>25</v>
      </c>
      <c r="J52" s="51" t="str">
        <f>IF(J12="","",J12)</f>
        <v>15. 8. 2024</v>
      </c>
      <c r="L52" s="34"/>
    </row>
    <row r="53" spans="2:47" s="1" customFormat="1" ht="6.9" customHeight="1" x14ac:dyDescent="0.2">
      <c r="B53" s="34"/>
      <c r="L53" s="34"/>
    </row>
    <row r="54" spans="2:47" s="1" customFormat="1" ht="15.15" customHeight="1" x14ac:dyDescent="0.2">
      <c r="B54" s="34"/>
      <c r="C54" s="28" t="s">
        <v>31</v>
      </c>
      <c r="F54" s="26" t="str">
        <f>E15</f>
        <v>SANANIM z. ú.</v>
      </c>
      <c r="I54" s="28" t="s">
        <v>37</v>
      </c>
      <c r="J54" s="32" t="str">
        <f>E21</f>
        <v>PSK TUZAR s.r.o.</v>
      </c>
      <c r="L54" s="34"/>
    </row>
    <row r="55" spans="2:47" s="1" customFormat="1" ht="25.65" customHeight="1" x14ac:dyDescent="0.2">
      <c r="B55" s="34"/>
      <c r="C55" s="28" t="s">
        <v>35</v>
      </c>
      <c r="F55" s="26" t="str">
        <f>IF(E18="","",E18)</f>
        <v>Vyplň údaj</v>
      </c>
      <c r="I55" s="28" t="s">
        <v>42</v>
      </c>
      <c r="J55" s="32" t="str">
        <f>E24</f>
        <v>Vyplň údaj</v>
      </c>
      <c r="L55" s="34"/>
    </row>
    <row r="56" spans="2:47" s="1" customFormat="1" ht="10.35" customHeight="1" x14ac:dyDescent="0.2">
      <c r="B56" s="34"/>
      <c r="L56" s="34"/>
    </row>
    <row r="57" spans="2:47" s="1" customFormat="1" ht="29.25" customHeight="1" x14ac:dyDescent="0.2">
      <c r="B57" s="34"/>
      <c r="C57" s="102" t="s">
        <v>137</v>
      </c>
      <c r="D57" s="96"/>
      <c r="E57" s="96"/>
      <c r="F57" s="96"/>
      <c r="G57" s="96"/>
      <c r="H57" s="96"/>
      <c r="I57" s="96"/>
      <c r="J57" s="103" t="s">
        <v>138</v>
      </c>
      <c r="K57" s="96"/>
      <c r="L57" s="34"/>
    </row>
    <row r="58" spans="2:47" s="1" customFormat="1" ht="10.35" customHeight="1" x14ac:dyDescent="0.2">
      <c r="B58" s="34"/>
      <c r="L58" s="34"/>
    </row>
    <row r="59" spans="2:47" s="1" customFormat="1" ht="22.8" customHeight="1" x14ac:dyDescent="0.2">
      <c r="B59" s="34"/>
      <c r="C59" s="104" t="s">
        <v>77</v>
      </c>
      <c r="J59" s="65">
        <f>J86</f>
        <v>0</v>
      </c>
      <c r="L59" s="34"/>
      <c r="AU59" s="18" t="s">
        <v>139</v>
      </c>
    </row>
    <row r="60" spans="2:47" s="8" customFormat="1" ht="24.9" customHeight="1" x14ac:dyDescent="0.2">
      <c r="B60" s="105"/>
      <c r="D60" s="106" t="s">
        <v>3153</v>
      </c>
      <c r="E60" s="107"/>
      <c r="F60" s="107"/>
      <c r="G60" s="107"/>
      <c r="H60" s="107"/>
      <c r="I60" s="107"/>
      <c r="J60" s="108">
        <f>J87</f>
        <v>0</v>
      </c>
      <c r="L60" s="105"/>
    </row>
    <row r="61" spans="2:47" s="9" customFormat="1" ht="19.95" customHeight="1" x14ac:dyDescent="0.2">
      <c r="B61" s="109"/>
      <c r="D61" s="110" t="s">
        <v>3154</v>
      </c>
      <c r="E61" s="111"/>
      <c r="F61" s="111"/>
      <c r="G61" s="111"/>
      <c r="H61" s="111"/>
      <c r="I61" s="111"/>
      <c r="J61" s="112">
        <f>J88</f>
        <v>0</v>
      </c>
      <c r="L61" s="109"/>
    </row>
    <row r="62" spans="2:47" s="9" customFormat="1" ht="19.95" customHeight="1" x14ac:dyDescent="0.2">
      <c r="B62" s="109"/>
      <c r="D62" s="110" t="s">
        <v>3155</v>
      </c>
      <c r="E62" s="111"/>
      <c r="F62" s="111"/>
      <c r="G62" s="111"/>
      <c r="H62" s="111"/>
      <c r="I62" s="111"/>
      <c r="J62" s="112">
        <f>J91</f>
        <v>0</v>
      </c>
      <c r="L62" s="109"/>
    </row>
    <row r="63" spans="2:47" s="9" customFormat="1" ht="19.95" customHeight="1" x14ac:dyDescent="0.2">
      <c r="B63" s="109"/>
      <c r="D63" s="110" t="s">
        <v>3156</v>
      </c>
      <c r="E63" s="111"/>
      <c r="F63" s="111"/>
      <c r="G63" s="111"/>
      <c r="H63" s="111"/>
      <c r="I63" s="111"/>
      <c r="J63" s="112">
        <f>J105</f>
        <v>0</v>
      </c>
      <c r="L63" s="109"/>
    </row>
    <row r="64" spans="2:47" s="9" customFormat="1" ht="19.95" customHeight="1" x14ac:dyDescent="0.2">
      <c r="B64" s="109"/>
      <c r="D64" s="110" t="s">
        <v>3157</v>
      </c>
      <c r="E64" s="111"/>
      <c r="F64" s="111"/>
      <c r="G64" s="111"/>
      <c r="H64" s="111"/>
      <c r="I64" s="111"/>
      <c r="J64" s="112">
        <f>J111</f>
        <v>0</v>
      </c>
      <c r="L64" s="109"/>
    </row>
    <row r="65" spans="2:12" s="9" customFormat="1" ht="19.95" customHeight="1" x14ac:dyDescent="0.2">
      <c r="B65" s="109"/>
      <c r="D65" s="110" t="s">
        <v>3158</v>
      </c>
      <c r="E65" s="111"/>
      <c r="F65" s="111"/>
      <c r="G65" s="111"/>
      <c r="H65" s="111"/>
      <c r="I65" s="111"/>
      <c r="J65" s="112">
        <f>J116</f>
        <v>0</v>
      </c>
      <c r="L65" s="109"/>
    </row>
    <row r="66" spans="2:12" s="9" customFormat="1" ht="19.95" customHeight="1" x14ac:dyDescent="0.2">
      <c r="B66" s="109"/>
      <c r="D66" s="110" t="s">
        <v>3159</v>
      </c>
      <c r="E66" s="111"/>
      <c r="F66" s="111"/>
      <c r="G66" s="111"/>
      <c r="H66" s="111"/>
      <c r="I66" s="111"/>
      <c r="J66" s="112">
        <f>J119</f>
        <v>0</v>
      </c>
      <c r="L66" s="109"/>
    </row>
    <row r="67" spans="2:12" s="1" customFormat="1" ht="21.75" customHeight="1" x14ac:dyDescent="0.2">
      <c r="B67" s="34"/>
      <c r="L67" s="34"/>
    </row>
    <row r="68" spans="2:12" s="1" customFormat="1" ht="6.9" customHeight="1" x14ac:dyDescent="0.2">
      <c r="B68" s="43"/>
      <c r="C68" s="44"/>
      <c r="D68" s="44"/>
      <c r="E68" s="44"/>
      <c r="F68" s="44"/>
      <c r="G68" s="44"/>
      <c r="H68" s="44"/>
      <c r="I68" s="44"/>
      <c r="J68" s="44"/>
      <c r="K68" s="44"/>
      <c r="L68" s="34"/>
    </row>
    <row r="72" spans="2:12" s="1" customFormat="1" ht="6.9" customHeight="1" x14ac:dyDescent="0.2">
      <c r="B72" s="45"/>
      <c r="C72" s="46"/>
      <c r="D72" s="46"/>
      <c r="E72" s="46"/>
      <c r="F72" s="46"/>
      <c r="G72" s="46"/>
      <c r="H72" s="46"/>
      <c r="I72" s="46"/>
      <c r="J72" s="46"/>
      <c r="K72" s="46"/>
      <c r="L72" s="34"/>
    </row>
    <row r="73" spans="2:12" s="1" customFormat="1" ht="24.9" customHeight="1" x14ac:dyDescent="0.2">
      <c r="B73" s="34"/>
      <c r="C73" s="22" t="s">
        <v>152</v>
      </c>
      <c r="L73" s="34"/>
    </row>
    <row r="74" spans="2:12" s="1" customFormat="1" ht="6.9" customHeight="1" x14ac:dyDescent="0.2">
      <c r="B74" s="34"/>
      <c r="L74" s="34"/>
    </row>
    <row r="75" spans="2:12" s="1" customFormat="1" ht="12" customHeight="1" x14ac:dyDescent="0.2">
      <c r="B75" s="34"/>
      <c r="C75" s="28" t="s">
        <v>17</v>
      </c>
      <c r="L75" s="34"/>
    </row>
    <row r="76" spans="2:12" s="1" customFormat="1" ht="16.5" customHeight="1" x14ac:dyDescent="0.2">
      <c r="B76" s="34"/>
      <c r="E76" s="326" t="str">
        <f>E7</f>
        <v>Stavební úpravy objektu ve vnitrobloku</v>
      </c>
      <c r="F76" s="327"/>
      <c r="G76" s="327"/>
      <c r="H76" s="327"/>
      <c r="L76" s="34"/>
    </row>
    <row r="77" spans="2:12" s="1" customFormat="1" ht="12" customHeight="1" x14ac:dyDescent="0.2">
      <c r="B77" s="34"/>
      <c r="C77" s="28" t="s">
        <v>131</v>
      </c>
      <c r="L77" s="34"/>
    </row>
    <row r="78" spans="2:12" s="1" customFormat="1" ht="16.5" customHeight="1" x14ac:dyDescent="0.2">
      <c r="B78" s="34"/>
      <c r="E78" s="289" t="str">
        <f>E9</f>
        <v>OST - Ostatní a vedlejší náklady</v>
      </c>
      <c r="F78" s="328"/>
      <c r="G78" s="328"/>
      <c r="H78" s="328"/>
      <c r="L78" s="34"/>
    </row>
    <row r="79" spans="2:12" s="1" customFormat="1" ht="6.9" customHeight="1" x14ac:dyDescent="0.2">
      <c r="B79" s="34"/>
      <c r="L79" s="34"/>
    </row>
    <row r="80" spans="2:12" s="1" customFormat="1" ht="12" customHeight="1" x14ac:dyDescent="0.2">
      <c r="B80" s="34"/>
      <c r="C80" s="28" t="s">
        <v>23</v>
      </c>
      <c r="F80" s="26" t="str">
        <f>F12</f>
        <v>Sokolská 1805/26, 120 00 Praha 2</v>
      </c>
      <c r="I80" s="28" t="s">
        <v>25</v>
      </c>
      <c r="J80" s="51" t="str">
        <f>IF(J12="","",J12)</f>
        <v>15. 8. 2024</v>
      </c>
      <c r="L80" s="34"/>
    </row>
    <row r="81" spans="2:65" s="1" customFormat="1" ht="6.9" customHeight="1" x14ac:dyDescent="0.2">
      <c r="B81" s="34"/>
      <c r="L81" s="34"/>
    </row>
    <row r="82" spans="2:65" s="1" customFormat="1" ht="15.15" customHeight="1" x14ac:dyDescent="0.2">
      <c r="B82" s="34"/>
      <c r="C82" s="28" t="s">
        <v>31</v>
      </c>
      <c r="F82" s="26" t="str">
        <f>E15</f>
        <v>SANANIM z. ú.</v>
      </c>
      <c r="I82" s="28" t="s">
        <v>37</v>
      </c>
      <c r="J82" s="32" t="str">
        <f>E21</f>
        <v>PSK TUZAR s.r.o.</v>
      </c>
      <c r="L82" s="34"/>
    </row>
    <row r="83" spans="2:65" s="1" customFormat="1" ht="25.65" customHeight="1" x14ac:dyDescent="0.2">
      <c r="B83" s="34"/>
      <c r="C83" s="28" t="s">
        <v>35</v>
      </c>
      <c r="F83" s="26" t="str">
        <f>IF(E18="","",E18)</f>
        <v>Vyplň údaj</v>
      </c>
      <c r="I83" s="28" t="s">
        <v>42</v>
      </c>
      <c r="J83" s="32" t="str">
        <f>E24</f>
        <v>Vyplň údaj</v>
      </c>
      <c r="L83" s="34"/>
    </row>
    <row r="84" spans="2:65" s="1" customFormat="1" ht="10.35" customHeight="1" x14ac:dyDescent="0.2">
      <c r="B84" s="34"/>
      <c r="L84" s="34"/>
    </row>
    <row r="85" spans="2:65" s="10" customFormat="1" ht="29.25" customHeight="1" x14ac:dyDescent="0.2">
      <c r="B85" s="113"/>
      <c r="C85" s="114" t="s">
        <v>153</v>
      </c>
      <c r="D85" s="115" t="s">
        <v>64</v>
      </c>
      <c r="E85" s="115" t="s">
        <v>60</v>
      </c>
      <c r="F85" s="115" t="s">
        <v>61</v>
      </c>
      <c r="G85" s="115" t="s">
        <v>154</v>
      </c>
      <c r="H85" s="115" t="s">
        <v>155</v>
      </c>
      <c r="I85" s="115" t="s">
        <v>156</v>
      </c>
      <c r="J85" s="115" t="s">
        <v>138</v>
      </c>
      <c r="K85" s="116" t="s">
        <v>157</v>
      </c>
      <c r="L85" s="113"/>
      <c r="M85" s="58" t="s">
        <v>3</v>
      </c>
      <c r="N85" s="59" t="s">
        <v>49</v>
      </c>
      <c r="O85" s="59" t="s">
        <v>158</v>
      </c>
      <c r="P85" s="59" t="s">
        <v>159</v>
      </c>
      <c r="Q85" s="59" t="s">
        <v>160</v>
      </c>
      <c r="R85" s="59" t="s">
        <v>161</v>
      </c>
      <c r="S85" s="59" t="s">
        <v>162</v>
      </c>
      <c r="T85" s="60" t="s">
        <v>163</v>
      </c>
    </row>
    <row r="86" spans="2:65" s="1" customFormat="1" ht="22.8" customHeight="1" x14ac:dyDescent="0.3">
      <c r="B86" s="34"/>
      <c r="C86" s="63" t="s">
        <v>164</v>
      </c>
      <c r="J86" s="117">
        <f>BK86</f>
        <v>0</v>
      </c>
      <c r="L86" s="34"/>
      <c r="M86" s="61"/>
      <c r="N86" s="52"/>
      <c r="O86" s="52"/>
      <c r="P86" s="118">
        <f>P87</f>
        <v>0</v>
      </c>
      <c r="Q86" s="52"/>
      <c r="R86" s="118">
        <f>R87</f>
        <v>0</v>
      </c>
      <c r="S86" s="52"/>
      <c r="T86" s="119">
        <f>T87</f>
        <v>0</v>
      </c>
      <c r="AT86" s="18" t="s">
        <v>78</v>
      </c>
      <c r="AU86" s="18" t="s">
        <v>139</v>
      </c>
      <c r="BK86" s="120">
        <f>BK87</f>
        <v>0</v>
      </c>
    </row>
    <row r="87" spans="2:65" s="11" customFormat="1" ht="25.95" customHeight="1" x14ac:dyDescent="0.25">
      <c r="B87" s="121"/>
      <c r="D87" s="122" t="s">
        <v>78</v>
      </c>
      <c r="E87" s="123" t="s">
        <v>3160</v>
      </c>
      <c r="F87" s="123" t="s">
        <v>3161</v>
      </c>
      <c r="I87" s="124"/>
      <c r="J87" s="125">
        <f>BK87</f>
        <v>0</v>
      </c>
      <c r="L87" s="121"/>
      <c r="M87" s="126"/>
      <c r="P87" s="127">
        <f>P88+P91+P105+P111+P116+P119</f>
        <v>0</v>
      </c>
      <c r="R87" s="127">
        <f>R88+R91+R105+R111+R116+R119</f>
        <v>0</v>
      </c>
      <c r="T87" s="128">
        <f>T88+T91+T105+T111+T116+T119</f>
        <v>0</v>
      </c>
      <c r="AR87" s="122" t="s">
        <v>199</v>
      </c>
      <c r="AT87" s="129" t="s">
        <v>78</v>
      </c>
      <c r="AU87" s="129" t="s">
        <v>79</v>
      </c>
      <c r="AY87" s="122" t="s">
        <v>167</v>
      </c>
      <c r="BK87" s="130">
        <f>BK88+BK91+BK105+BK111+BK116+BK119</f>
        <v>0</v>
      </c>
    </row>
    <row r="88" spans="2:65" s="11" customFormat="1" ht="22.8" customHeight="1" x14ac:dyDescent="0.25">
      <c r="B88" s="121"/>
      <c r="D88" s="122" t="s">
        <v>78</v>
      </c>
      <c r="E88" s="131" t="s">
        <v>3162</v>
      </c>
      <c r="F88" s="131" t="s">
        <v>3163</v>
      </c>
      <c r="I88" s="124"/>
      <c r="J88" s="132">
        <f>BK88</f>
        <v>0</v>
      </c>
      <c r="L88" s="121"/>
      <c r="M88" s="126"/>
      <c r="P88" s="127">
        <f>SUM(P89:P90)</f>
        <v>0</v>
      </c>
      <c r="R88" s="127">
        <f>SUM(R89:R90)</f>
        <v>0</v>
      </c>
      <c r="T88" s="128">
        <f>SUM(T89:T90)</f>
        <v>0</v>
      </c>
      <c r="AR88" s="122" t="s">
        <v>199</v>
      </c>
      <c r="AT88" s="129" t="s">
        <v>78</v>
      </c>
      <c r="AU88" s="129" t="s">
        <v>86</v>
      </c>
      <c r="AY88" s="122" t="s">
        <v>167</v>
      </c>
      <c r="BK88" s="130">
        <f>SUM(BK89:BK90)</f>
        <v>0</v>
      </c>
    </row>
    <row r="89" spans="2:65" s="1" customFormat="1" ht="16.5" customHeight="1" x14ac:dyDescent="0.2">
      <c r="B89" s="133"/>
      <c r="C89" s="134" t="s">
        <v>86</v>
      </c>
      <c r="D89" s="134" t="s">
        <v>169</v>
      </c>
      <c r="E89" s="135" t="s">
        <v>3164</v>
      </c>
      <c r="F89" s="136" t="s">
        <v>3165</v>
      </c>
      <c r="G89" s="137" t="s">
        <v>1468</v>
      </c>
      <c r="H89" s="138">
        <v>1</v>
      </c>
      <c r="I89" s="139"/>
      <c r="J89" s="140">
        <f>ROUND(I89*H89,2)</f>
        <v>0</v>
      </c>
      <c r="K89" s="136" t="s">
        <v>173</v>
      </c>
      <c r="L89" s="34"/>
      <c r="M89" s="141" t="s">
        <v>3</v>
      </c>
      <c r="N89" s="142" t="s">
        <v>50</v>
      </c>
      <c r="P89" s="143">
        <f>O89*H89</f>
        <v>0</v>
      </c>
      <c r="Q89" s="143">
        <v>0</v>
      </c>
      <c r="R89" s="143">
        <f>Q89*H89</f>
        <v>0</v>
      </c>
      <c r="S89" s="143">
        <v>0</v>
      </c>
      <c r="T89" s="144">
        <f>S89*H89</f>
        <v>0</v>
      </c>
      <c r="AR89" s="145" t="s">
        <v>3166</v>
      </c>
      <c r="AT89" s="145" t="s">
        <v>169</v>
      </c>
      <c r="AU89" s="145" t="s">
        <v>88</v>
      </c>
      <c r="AY89" s="18" t="s">
        <v>167</v>
      </c>
      <c r="BE89" s="146">
        <f>IF(N89="základní",J89,0)</f>
        <v>0</v>
      </c>
      <c r="BF89" s="146">
        <f>IF(N89="snížená",J89,0)</f>
        <v>0</v>
      </c>
      <c r="BG89" s="146">
        <f>IF(N89="zákl. přenesená",J89,0)</f>
        <v>0</v>
      </c>
      <c r="BH89" s="146">
        <f>IF(N89="sníž. přenesená",J89,0)</f>
        <v>0</v>
      </c>
      <c r="BI89" s="146">
        <f>IF(N89="nulová",J89,0)</f>
        <v>0</v>
      </c>
      <c r="BJ89" s="18" t="s">
        <v>86</v>
      </c>
      <c r="BK89" s="146">
        <f>ROUND(I89*H89,2)</f>
        <v>0</v>
      </c>
      <c r="BL89" s="18" t="s">
        <v>3166</v>
      </c>
      <c r="BM89" s="145" t="s">
        <v>3167</v>
      </c>
    </row>
    <row r="90" spans="2:65" s="1" customFormat="1" ht="10.199999999999999" x14ac:dyDescent="0.2">
      <c r="B90" s="34"/>
      <c r="D90" s="147" t="s">
        <v>176</v>
      </c>
      <c r="F90" s="148" t="s">
        <v>3168</v>
      </c>
      <c r="I90" s="149"/>
      <c r="L90" s="34"/>
      <c r="M90" s="150"/>
      <c r="T90" s="55"/>
      <c r="AT90" s="18" t="s">
        <v>176</v>
      </c>
      <c r="AU90" s="18" t="s">
        <v>88</v>
      </c>
    </row>
    <row r="91" spans="2:65" s="11" customFormat="1" ht="22.8" customHeight="1" x14ac:dyDescent="0.25">
      <c r="B91" s="121"/>
      <c r="D91" s="122" t="s">
        <v>78</v>
      </c>
      <c r="E91" s="131" t="s">
        <v>3169</v>
      </c>
      <c r="F91" s="131" t="s">
        <v>3170</v>
      </c>
      <c r="I91" s="124"/>
      <c r="J91" s="132">
        <f>BK91</f>
        <v>0</v>
      </c>
      <c r="L91" s="121"/>
      <c r="M91" s="126"/>
      <c r="P91" s="127">
        <f>SUM(P92:P104)</f>
        <v>0</v>
      </c>
      <c r="R91" s="127">
        <f>SUM(R92:R104)</f>
        <v>0</v>
      </c>
      <c r="T91" s="128">
        <f>SUM(T92:T104)</f>
        <v>0</v>
      </c>
      <c r="AR91" s="122" t="s">
        <v>199</v>
      </c>
      <c r="AT91" s="129" t="s">
        <v>78</v>
      </c>
      <c r="AU91" s="129" t="s">
        <v>86</v>
      </c>
      <c r="AY91" s="122" t="s">
        <v>167</v>
      </c>
      <c r="BK91" s="130">
        <f>SUM(BK92:BK104)</f>
        <v>0</v>
      </c>
    </row>
    <row r="92" spans="2:65" s="1" customFormat="1" ht="16.5" customHeight="1" x14ac:dyDescent="0.2">
      <c r="B92" s="133"/>
      <c r="C92" s="134" t="s">
        <v>88</v>
      </c>
      <c r="D92" s="134" t="s">
        <v>169</v>
      </c>
      <c r="E92" s="135" t="s">
        <v>3171</v>
      </c>
      <c r="F92" s="136" t="s">
        <v>3172</v>
      </c>
      <c r="G92" s="137" t="s">
        <v>1468</v>
      </c>
      <c r="H92" s="138">
        <v>1</v>
      </c>
      <c r="I92" s="139"/>
      <c r="J92" s="140">
        <f>ROUND(I92*H92,2)</f>
        <v>0</v>
      </c>
      <c r="K92" s="136" t="s">
        <v>173</v>
      </c>
      <c r="L92" s="34"/>
      <c r="M92" s="141" t="s">
        <v>3</v>
      </c>
      <c r="N92" s="142" t="s">
        <v>50</v>
      </c>
      <c r="P92" s="143">
        <f>O92*H92</f>
        <v>0</v>
      </c>
      <c r="Q92" s="143">
        <v>0</v>
      </c>
      <c r="R92" s="143">
        <f>Q92*H92</f>
        <v>0</v>
      </c>
      <c r="S92" s="143">
        <v>0</v>
      </c>
      <c r="T92" s="144">
        <f>S92*H92</f>
        <v>0</v>
      </c>
      <c r="AR92" s="145" t="s">
        <v>3166</v>
      </c>
      <c r="AT92" s="145" t="s">
        <v>169</v>
      </c>
      <c r="AU92" s="145" t="s">
        <v>88</v>
      </c>
      <c r="AY92" s="18" t="s">
        <v>167</v>
      </c>
      <c r="BE92" s="146">
        <f>IF(N92="základní",J92,0)</f>
        <v>0</v>
      </c>
      <c r="BF92" s="146">
        <f>IF(N92="snížená",J92,0)</f>
        <v>0</v>
      </c>
      <c r="BG92" s="146">
        <f>IF(N92="zákl. přenesená",J92,0)</f>
        <v>0</v>
      </c>
      <c r="BH92" s="146">
        <f>IF(N92="sníž. přenesená",J92,0)</f>
        <v>0</v>
      </c>
      <c r="BI92" s="146">
        <f>IF(N92="nulová",J92,0)</f>
        <v>0</v>
      </c>
      <c r="BJ92" s="18" t="s">
        <v>86</v>
      </c>
      <c r="BK92" s="146">
        <f>ROUND(I92*H92,2)</f>
        <v>0</v>
      </c>
      <c r="BL92" s="18" t="s">
        <v>3166</v>
      </c>
      <c r="BM92" s="145" t="s">
        <v>3173</v>
      </c>
    </row>
    <row r="93" spans="2:65" s="1" customFormat="1" ht="10.199999999999999" x14ac:dyDescent="0.2">
      <c r="B93" s="34"/>
      <c r="D93" s="147" t="s">
        <v>176</v>
      </c>
      <c r="F93" s="148" t="s">
        <v>3174</v>
      </c>
      <c r="I93" s="149"/>
      <c r="L93" s="34"/>
      <c r="M93" s="150"/>
      <c r="T93" s="55"/>
      <c r="AT93" s="18" t="s">
        <v>176</v>
      </c>
      <c r="AU93" s="18" t="s">
        <v>88</v>
      </c>
    </row>
    <row r="94" spans="2:65" s="1" customFormat="1" ht="16.5" customHeight="1" x14ac:dyDescent="0.2">
      <c r="B94" s="133"/>
      <c r="C94" s="134" t="s">
        <v>188</v>
      </c>
      <c r="D94" s="134" t="s">
        <v>169</v>
      </c>
      <c r="E94" s="135" t="s">
        <v>3175</v>
      </c>
      <c r="F94" s="136" t="s">
        <v>3176</v>
      </c>
      <c r="G94" s="137" t="s">
        <v>1468</v>
      </c>
      <c r="H94" s="138">
        <v>1</v>
      </c>
      <c r="I94" s="139"/>
      <c r="J94" s="140">
        <f>ROUND(I94*H94,2)</f>
        <v>0</v>
      </c>
      <c r="K94" s="136" t="s">
        <v>173</v>
      </c>
      <c r="L94" s="34"/>
      <c r="M94" s="141" t="s">
        <v>3</v>
      </c>
      <c r="N94" s="142" t="s">
        <v>50</v>
      </c>
      <c r="P94" s="143">
        <f>O94*H94</f>
        <v>0</v>
      </c>
      <c r="Q94" s="143">
        <v>0</v>
      </c>
      <c r="R94" s="143">
        <f>Q94*H94</f>
        <v>0</v>
      </c>
      <c r="S94" s="143">
        <v>0</v>
      </c>
      <c r="T94" s="144">
        <f>S94*H94</f>
        <v>0</v>
      </c>
      <c r="AR94" s="145" t="s">
        <v>3166</v>
      </c>
      <c r="AT94" s="145" t="s">
        <v>169</v>
      </c>
      <c r="AU94" s="145" t="s">
        <v>88</v>
      </c>
      <c r="AY94" s="18" t="s">
        <v>167</v>
      </c>
      <c r="BE94" s="146">
        <f>IF(N94="základní",J94,0)</f>
        <v>0</v>
      </c>
      <c r="BF94" s="146">
        <f>IF(N94="snížená",J94,0)</f>
        <v>0</v>
      </c>
      <c r="BG94" s="146">
        <f>IF(N94="zákl. přenesená",J94,0)</f>
        <v>0</v>
      </c>
      <c r="BH94" s="146">
        <f>IF(N94="sníž. přenesená",J94,0)</f>
        <v>0</v>
      </c>
      <c r="BI94" s="146">
        <f>IF(N94="nulová",J94,0)</f>
        <v>0</v>
      </c>
      <c r="BJ94" s="18" t="s">
        <v>86</v>
      </c>
      <c r="BK94" s="146">
        <f>ROUND(I94*H94,2)</f>
        <v>0</v>
      </c>
      <c r="BL94" s="18" t="s">
        <v>3166</v>
      </c>
      <c r="BM94" s="145" t="s">
        <v>3177</v>
      </c>
    </row>
    <row r="95" spans="2:65" s="1" customFormat="1" ht="10.199999999999999" x14ac:dyDescent="0.2">
      <c r="B95" s="34"/>
      <c r="D95" s="147" t="s">
        <v>176</v>
      </c>
      <c r="F95" s="148" t="s">
        <v>3178</v>
      </c>
      <c r="I95" s="149"/>
      <c r="L95" s="34"/>
      <c r="M95" s="150"/>
      <c r="T95" s="55"/>
      <c r="AT95" s="18" t="s">
        <v>176</v>
      </c>
      <c r="AU95" s="18" t="s">
        <v>88</v>
      </c>
    </row>
    <row r="96" spans="2:65" s="1" customFormat="1" ht="16.5" customHeight="1" x14ac:dyDescent="0.2">
      <c r="B96" s="133"/>
      <c r="C96" s="134" t="s">
        <v>174</v>
      </c>
      <c r="D96" s="134" t="s">
        <v>169</v>
      </c>
      <c r="E96" s="135" t="s">
        <v>3179</v>
      </c>
      <c r="F96" s="136" t="s">
        <v>3180</v>
      </c>
      <c r="G96" s="137" t="s">
        <v>1468</v>
      </c>
      <c r="H96" s="138">
        <v>1</v>
      </c>
      <c r="I96" s="139"/>
      <c r="J96" s="140">
        <f>ROUND(I96*H96,2)</f>
        <v>0</v>
      </c>
      <c r="K96" s="136" t="s">
        <v>173</v>
      </c>
      <c r="L96" s="34"/>
      <c r="M96" s="141" t="s">
        <v>3</v>
      </c>
      <c r="N96" s="142" t="s">
        <v>50</v>
      </c>
      <c r="P96" s="143">
        <f>O96*H96</f>
        <v>0</v>
      </c>
      <c r="Q96" s="143">
        <v>0</v>
      </c>
      <c r="R96" s="143">
        <f>Q96*H96</f>
        <v>0</v>
      </c>
      <c r="S96" s="143">
        <v>0</v>
      </c>
      <c r="T96" s="144">
        <f>S96*H96</f>
        <v>0</v>
      </c>
      <c r="AR96" s="145" t="s">
        <v>3166</v>
      </c>
      <c r="AT96" s="145" t="s">
        <v>169</v>
      </c>
      <c r="AU96" s="145" t="s">
        <v>88</v>
      </c>
      <c r="AY96" s="18" t="s">
        <v>167</v>
      </c>
      <c r="BE96" s="146">
        <f>IF(N96="základní",J96,0)</f>
        <v>0</v>
      </c>
      <c r="BF96" s="146">
        <f>IF(N96="snížená",J96,0)</f>
        <v>0</v>
      </c>
      <c r="BG96" s="146">
        <f>IF(N96="zákl. přenesená",J96,0)</f>
        <v>0</v>
      </c>
      <c r="BH96" s="146">
        <f>IF(N96="sníž. přenesená",J96,0)</f>
        <v>0</v>
      </c>
      <c r="BI96" s="146">
        <f>IF(N96="nulová",J96,0)</f>
        <v>0</v>
      </c>
      <c r="BJ96" s="18" t="s">
        <v>86</v>
      </c>
      <c r="BK96" s="146">
        <f>ROUND(I96*H96,2)</f>
        <v>0</v>
      </c>
      <c r="BL96" s="18" t="s">
        <v>3166</v>
      </c>
      <c r="BM96" s="145" t="s">
        <v>3181</v>
      </c>
    </row>
    <row r="97" spans="2:65" s="1" customFormat="1" ht="10.199999999999999" x14ac:dyDescent="0.2">
      <c r="B97" s="34"/>
      <c r="D97" s="147" t="s">
        <v>176</v>
      </c>
      <c r="F97" s="148" t="s">
        <v>3182</v>
      </c>
      <c r="I97" s="149"/>
      <c r="L97" s="34"/>
      <c r="M97" s="150"/>
      <c r="T97" s="55"/>
      <c r="AT97" s="18" t="s">
        <v>176</v>
      </c>
      <c r="AU97" s="18" t="s">
        <v>88</v>
      </c>
    </row>
    <row r="98" spans="2:65" s="1" customFormat="1" ht="16.5" customHeight="1" x14ac:dyDescent="0.2">
      <c r="B98" s="133"/>
      <c r="C98" s="134" t="s">
        <v>199</v>
      </c>
      <c r="D98" s="134" t="s">
        <v>169</v>
      </c>
      <c r="E98" s="135" t="s">
        <v>3183</v>
      </c>
      <c r="F98" s="136" t="s">
        <v>3184</v>
      </c>
      <c r="G98" s="137" t="s">
        <v>1468</v>
      </c>
      <c r="H98" s="138">
        <v>1</v>
      </c>
      <c r="I98" s="139"/>
      <c r="J98" s="140">
        <f>ROUND(I98*H98,2)</f>
        <v>0</v>
      </c>
      <c r="K98" s="136" t="s">
        <v>173</v>
      </c>
      <c r="L98" s="34"/>
      <c r="M98" s="141" t="s">
        <v>3</v>
      </c>
      <c r="N98" s="142" t="s">
        <v>50</v>
      </c>
      <c r="P98" s="143">
        <f>O98*H98</f>
        <v>0</v>
      </c>
      <c r="Q98" s="143">
        <v>0</v>
      </c>
      <c r="R98" s="143">
        <f>Q98*H98</f>
        <v>0</v>
      </c>
      <c r="S98" s="143">
        <v>0</v>
      </c>
      <c r="T98" s="144">
        <f>S98*H98</f>
        <v>0</v>
      </c>
      <c r="AR98" s="145" t="s">
        <v>3166</v>
      </c>
      <c r="AT98" s="145" t="s">
        <v>169</v>
      </c>
      <c r="AU98" s="145" t="s">
        <v>88</v>
      </c>
      <c r="AY98" s="18" t="s">
        <v>167</v>
      </c>
      <c r="BE98" s="146">
        <f>IF(N98="základní",J98,0)</f>
        <v>0</v>
      </c>
      <c r="BF98" s="146">
        <f>IF(N98="snížená",J98,0)</f>
        <v>0</v>
      </c>
      <c r="BG98" s="146">
        <f>IF(N98="zákl. přenesená",J98,0)</f>
        <v>0</v>
      </c>
      <c r="BH98" s="146">
        <f>IF(N98="sníž. přenesená",J98,0)</f>
        <v>0</v>
      </c>
      <c r="BI98" s="146">
        <f>IF(N98="nulová",J98,0)</f>
        <v>0</v>
      </c>
      <c r="BJ98" s="18" t="s">
        <v>86</v>
      </c>
      <c r="BK98" s="146">
        <f>ROUND(I98*H98,2)</f>
        <v>0</v>
      </c>
      <c r="BL98" s="18" t="s">
        <v>3166</v>
      </c>
      <c r="BM98" s="145" t="s">
        <v>3185</v>
      </c>
    </row>
    <row r="99" spans="2:65" s="1" customFormat="1" ht="10.199999999999999" x14ac:dyDescent="0.2">
      <c r="B99" s="34"/>
      <c r="D99" s="147" t="s">
        <v>176</v>
      </c>
      <c r="F99" s="148" t="s">
        <v>3186</v>
      </c>
      <c r="I99" s="149"/>
      <c r="L99" s="34"/>
      <c r="M99" s="150"/>
      <c r="T99" s="55"/>
      <c r="AT99" s="18" t="s">
        <v>176</v>
      </c>
      <c r="AU99" s="18" t="s">
        <v>88</v>
      </c>
    </row>
    <row r="100" spans="2:65" s="1" customFormat="1" ht="19.2" x14ac:dyDescent="0.2">
      <c r="B100" s="34"/>
      <c r="D100" s="152" t="s">
        <v>552</v>
      </c>
      <c r="F100" s="182" t="s">
        <v>3187</v>
      </c>
      <c r="I100" s="149"/>
      <c r="L100" s="34"/>
      <c r="M100" s="150"/>
      <c r="T100" s="55"/>
      <c r="AT100" s="18" t="s">
        <v>552</v>
      </c>
      <c r="AU100" s="18" t="s">
        <v>88</v>
      </c>
    </row>
    <row r="101" spans="2:65" s="1" customFormat="1" ht="16.5" customHeight="1" x14ac:dyDescent="0.2">
      <c r="B101" s="133"/>
      <c r="C101" s="134" t="s">
        <v>205</v>
      </c>
      <c r="D101" s="134" t="s">
        <v>169</v>
      </c>
      <c r="E101" s="135" t="s">
        <v>3188</v>
      </c>
      <c r="F101" s="136" t="s">
        <v>3189</v>
      </c>
      <c r="G101" s="137" t="s">
        <v>1468</v>
      </c>
      <c r="H101" s="138">
        <v>1</v>
      </c>
      <c r="I101" s="139"/>
      <c r="J101" s="140">
        <f>ROUND(I101*H101,2)</f>
        <v>0</v>
      </c>
      <c r="K101" s="136" t="s">
        <v>173</v>
      </c>
      <c r="L101" s="34"/>
      <c r="M101" s="141" t="s">
        <v>3</v>
      </c>
      <c r="N101" s="142" t="s">
        <v>50</v>
      </c>
      <c r="P101" s="143">
        <f>O101*H101</f>
        <v>0</v>
      </c>
      <c r="Q101" s="143">
        <v>0</v>
      </c>
      <c r="R101" s="143">
        <f>Q101*H101</f>
        <v>0</v>
      </c>
      <c r="S101" s="143">
        <v>0</v>
      </c>
      <c r="T101" s="144">
        <f>S101*H101</f>
        <v>0</v>
      </c>
      <c r="AR101" s="145" t="s">
        <v>3166</v>
      </c>
      <c r="AT101" s="145" t="s">
        <v>169</v>
      </c>
      <c r="AU101" s="145" t="s">
        <v>88</v>
      </c>
      <c r="AY101" s="18" t="s">
        <v>167</v>
      </c>
      <c r="BE101" s="146">
        <f>IF(N101="základní",J101,0)</f>
        <v>0</v>
      </c>
      <c r="BF101" s="146">
        <f>IF(N101="snížená",J101,0)</f>
        <v>0</v>
      </c>
      <c r="BG101" s="146">
        <f>IF(N101="zákl. přenesená",J101,0)</f>
        <v>0</v>
      </c>
      <c r="BH101" s="146">
        <f>IF(N101="sníž. přenesená",J101,0)</f>
        <v>0</v>
      </c>
      <c r="BI101" s="146">
        <f>IF(N101="nulová",J101,0)</f>
        <v>0</v>
      </c>
      <c r="BJ101" s="18" t="s">
        <v>86</v>
      </c>
      <c r="BK101" s="146">
        <f>ROUND(I101*H101,2)</f>
        <v>0</v>
      </c>
      <c r="BL101" s="18" t="s">
        <v>3166</v>
      </c>
      <c r="BM101" s="145" t="s">
        <v>3190</v>
      </c>
    </row>
    <row r="102" spans="2:65" s="1" customFormat="1" ht="10.199999999999999" x14ac:dyDescent="0.2">
      <c r="B102" s="34"/>
      <c r="D102" s="147" t="s">
        <v>176</v>
      </c>
      <c r="F102" s="148" t="s">
        <v>3191</v>
      </c>
      <c r="I102" s="149"/>
      <c r="L102" s="34"/>
      <c r="M102" s="150"/>
      <c r="T102" s="55"/>
      <c r="AT102" s="18" t="s">
        <v>176</v>
      </c>
      <c r="AU102" s="18" t="s">
        <v>88</v>
      </c>
    </row>
    <row r="103" spans="2:65" s="1" customFormat="1" ht="16.5" customHeight="1" x14ac:dyDescent="0.2">
      <c r="B103" s="133"/>
      <c r="C103" s="134" t="s">
        <v>212</v>
      </c>
      <c r="D103" s="134" t="s">
        <v>169</v>
      </c>
      <c r="E103" s="135" t="s">
        <v>3192</v>
      </c>
      <c r="F103" s="136" t="s">
        <v>3193</v>
      </c>
      <c r="G103" s="137" t="s">
        <v>1468</v>
      </c>
      <c r="H103" s="138">
        <v>1</v>
      </c>
      <c r="I103" s="139"/>
      <c r="J103" s="140">
        <f>ROUND(I103*H103,2)</f>
        <v>0</v>
      </c>
      <c r="K103" s="136" t="s">
        <v>173</v>
      </c>
      <c r="L103" s="34"/>
      <c r="M103" s="141" t="s">
        <v>3</v>
      </c>
      <c r="N103" s="142" t="s">
        <v>50</v>
      </c>
      <c r="P103" s="143">
        <f>O103*H103</f>
        <v>0</v>
      </c>
      <c r="Q103" s="143">
        <v>0</v>
      </c>
      <c r="R103" s="143">
        <f>Q103*H103</f>
        <v>0</v>
      </c>
      <c r="S103" s="143">
        <v>0</v>
      </c>
      <c r="T103" s="144">
        <f>S103*H103</f>
        <v>0</v>
      </c>
      <c r="AR103" s="145" t="s">
        <v>3166</v>
      </c>
      <c r="AT103" s="145" t="s">
        <v>169</v>
      </c>
      <c r="AU103" s="145" t="s">
        <v>88</v>
      </c>
      <c r="AY103" s="18" t="s">
        <v>167</v>
      </c>
      <c r="BE103" s="146">
        <f>IF(N103="základní",J103,0)</f>
        <v>0</v>
      </c>
      <c r="BF103" s="146">
        <f>IF(N103="snížená",J103,0)</f>
        <v>0</v>
      </c>
      <c r="BG103" s="146">
        <f>IF(N103="zákl. přenesená",J103,0)</f>
        <v>0</v>
      </c>
      <c r="BH103" s="146">
        <f>IF(N103="sníž. přenesená",J103,0)</f>
        <v>0</v>
      </c>
      <c r="BI103" s="146">
        <f>IF(N103="nulová",J103,0)</f>
        <v>0</v>
      </c>
      <c r="BJ103" s="18" t="s">
        <v>86</v>
      </c>
      <c r="BK103" s="146">
        <f>ROUND(I103*H103,2)</f>
        <v>0</v>
      </c>
      <c r="BL103" s="18" t="s">
        <v>3166</v>
      </c>
      <c r="BM103" s="145" t="s">
        <v>3194</v>
      </c>
    </row>
    <row r="104" spans="2:65" s="1" customFormat="1" ht="10.199999999999999" x14ac:dyDescent="0.2">
      <c r="B104" s="34"/>
      <c r="D104" s="147" t="s">
        <v>176</v>
      </c>
      <c r="F104" s="148" t="s">
        <v>3195</v>
      </c>
      <c r="I104" s="149"/>
      <c r="L104" s="34"/>
      <c r="M104" s="150"/>
      <c r="T104" s="55"/>
      <c r="AT104" s="18" t="s">
        <v>176</v>
      </c>
      <c r="AU104" s="18" t="s">
        <v>88</v>
      </c>
    </row>
    <row r="105" spans="2:65" s="11" customFormat="1" ht="22.8" customHeight="1" x14ac:dyDescent="0.25">
      <c r="B105" s="121"/>
      <c r="D105" s="122" t="s">
        <v>78</v>
      </c>
      <c r="E105" s="131" t="s">
        <v>3196</v>
      </c>
      <c r="F105" s="131" t="s">
        <v>3197</v>
      </c>
      <c r="I105" s="124"/>
      <c r="J105" s="132">
        <f>BK105</f>
        <v>0</v>
      </c>
      <c r="L105" s="121"/>
      <c r="M105" s="126"/>
      <c r="P105" s="127">
        <f>SUM(P106:P110)</f>
        <v>0</v>
      </c>
      <c r="R105" s="127">
        <f>SUM(R106:R110)</f>
        <v>0</v>
      </c>
      <c r="T105" s="128">
        <f>SUM(T106:T110)</f>
        <v>0</v>
      </c>
      <c r="AR105" s="122" t="s">
        <v>199</v>
      </c>
      <c r="AT105" s="129" t="s">
        <v>78</v>
      </c>
      <c r="AU105" s="129" t="s">
        <v>86</v>
      </c>
      <c r="AY105" s="122" t="s">
        <v>167</v>
      </c>
      <c r="BK105" s="130">
        <f>SUM(BK106:BK110)</f>
        <v>0</v>
      </c>
    </row>
    <row r="106" spans="2:65" s="1" customFormat="1" ht="16.5" customHeight="1" x14ac:dyDescent="0.2">
      <c r="B106" s="133"/>
      <c r="C106" s="134" t="s">
        <v>217</v>
      </c>
      <c r="D106" s="134" t="s">
        <v>169</v>
      </c>
      <c r="E106" s="135" t="s">
        <v>3198</v>
      </c>
      <c r="F106" s="136" t="s">
        <v>3199</v>
      </c>
      <c r="G106" s="137" t="s">
        <v>1468</v>
      </c>
      <c r="H106" s="138">
        <v>1</v>
      </c>
      <c r="I106" s="139"/>
      <c r="J106" s="140">
        <f>ROUND(I106*H106,2)</f>
        <v>0</v>
      </c>
      <c r="K106" s="136" t="s">
        <v>173</v>
      </c>
      <c r="L106" s="34"/>
      <c r="M106" s="141" t="s">
        <v>3</v>
      </c>
      <c r="N106" s="142" t="s">
        <v>50</v>
      </c>
      <c r="P106" s="143">
        <f>O106*H106</f>
        <v>0</v>
      </c>
      <c r="Q106" s="143">
        <v>0</v>
      </c>
      <c r="R106" s="143">
        <f>Q106*H106</f>
        <v>0</v>
      </c>
      <c r="S106" s="143">
        <v>0</v>
      </c>
      <c r="T106" s="144">
        <f>S106*H106</f>
        <v>0</v>
      </c>
      <c r="AR106" s="145" t="s">
        <v>3166</v>
      </c>
      <c r="AT106" s="145" t="s">
        <v>169</v>
      </c>
      <c r="AU106" s="145" t="s">
        <v>88</v>
      </c>
      <c r="AY106" s="18" t="s">
        <v>167</v>
      </c>
      <c r="BE106" s="146">
        <f>IF(N106="základní",J106,0)</f>
        <v>0</v>
      </c>
      <c r="BF106" s="146">
        <f>IF(N106="snížená",J106,0)</f>
        <v>0</v>
      </c>
      <c r="BG106" s="146">
        <f>IF(N106="zákl. přenesená",J106,0)</f>
        <v>0</v>
      </c>
      <c r="BH106" s="146">
        <f>IF(N106="sníž. přenesená",J106,0)</f>
        <v>0</v>
      </c>
      <c r="BI106" s="146">
        <f>IF(N106="nulová",J106,0)</f>
        <v>0</v>
      </c>
      <c r="BJ106" s="18" t="s">
        <v>86</v>
      </c>
      <c r="BK106" s="146">
        <f>ROUND(I106*H106,2)</f>
        <v>0</v>
      </c>
      <c r="BL106" s="18" t="s">
        <v>3166</v>
      </c>
      <c r="BM106" s="145" t="s">
        <v>3200</v>
      </c>
    </row>
    <row r="107" spans="2:65" s="1" customFormat="1" ht="10.199999999999999" x14ac:dyDescent="0.2">
      <c r="B107" s="34"/>
      <c r="D107" s="147" t="s">
        <v>176</v>
      </c>
      <c r="F107" s="148" t="s">
        <v>3201</v>
      </c>
      <c r="I107" s="149"/>
      <c r="L107" s="34"/>
      <c r="M107" s="150"/>
      <c r="T107" s="55"/>
      <c r="AT107" s="18" t="s">
        <v>176</v>
      </c>
      <c r="AU107" s="18" t="s">
        <v>88</v>
      </c>
    </row>
    <row r="108" spans="2:65" s="1" customFormat="1" ht="16.5" customHeight="1" x14ac:dyDescent="0.2">
      <c r="B108" s="133"/>
      <c r="C108" s="134" t="s">
        <v>224</v>
      </c>
      <c r="D108" s="134" t="s">
        <v>169</v>
      </c>
      <c r="E108" s="135" t="s">
        <v>3202</v>
      </c>
      <c r="F108" s="136" t="s">
        <v>3203</v>
      </c>
      <c r="G108" s="137" t="s">
        <v>1468</v>
      </c>
      <c r="H108" s="138">
        <v>1</v>
      </c>
      <c r="I108" s="139"/>
      <c r="J108" s="140">
        <f>ROUND(I108*H108,2)</f>
        <v>0</v>
      </c>
      <c r="K108" s="136" t="s">
        <v>3</v>
      </c>
      <c r="L108" s="34"/>
      <c r="M108" s="141" t="s">
        <v>3</v>
      </c>
      <c r="N108" s="142" t="s">
        <v>50</v>
      </c>
      <c r="P108" s="143">
        <f>O108*H108</f>
        <v>0</v>
      </c>
      <c r="Q108" s="143">
        <v>0</v>
      </c>
      <c r="R108" s="143">
        <f>Q108*H108</f>
        <v>0</v>
      </c>
      <c r="S108" s="143">
        <v>0</v>
      </c>
      <c r="T108" s="144">
        <f>S108*H108</f>
        <v>0</v>
      </c>
      <c r="AR108" s="145" t="s">
        <v>3166</v>
      </c>
      <c r="AT108" s="145" t="s">
        <v>169</v>
      </c>
      <c r="AU108" s="145" t="s">
        <v>88</v>
      </c>
      <c r="AY108" s="18" t="s">
        <v>167</v>
      </c>
      <c r="BE108" s="146">
        <f>IF(N108="základní",J108,0)</f>
        <v>0</v>
      </c>
      <c r="BF108" s="146">
        <f>IF(N108="snížená",J108,0)</f>
        <v>0</v>
      </c>
      <c r="BG108" s="146">
        <f>IF(N108="zákl. přenesená",J108,0)</f>
        <v>0</v>
      </c>
      <c r="BH108" s="146">
        <f>IF(N108="sníž. přenesená",J108,0)</f>
        <v>0</v>
      </c>
      <c r="BI108" s="146">
        <f>IF(N108="nulová",J108,0)</f>
        <v>0</v>
      </c>
      <c r="BJ108" s="18" t="s">
        <v>86</v>
      </c>
      <c r="BK108" s="146">
        <f>ROUND(I108*H108,2)</f>
        <v>0</v>
      </c>
      <c r="BL108" s="18" t="s">
        <v>3166</v>
      </c>
      <c r="BM108" s="145" t="s">
        <v>3204</v>
      </c>
    </row>
    <row r="109" spans="2:65" s="1" customFormat="1" ht="16.5" customHeight="1" x14ac:dyDescent="0.2">
      <c r="B109" s="133"/>
      <c r="C109" s="134" t="s">
        <v>242</v>
      </c>
      <c r="D109" s="134" t="s">
        <v>169</v>
      </c>
      <c r="E109" s="135" t="s">
        <v>3205</v>
      </c>
      <c r="F109" s="136" t="s">
        <v>3206</v>
      </c>
      <c r="G109" s="137" t="s">
        <v>1468</v>
      </c>
      <c r="H109" s="138">
        <v>1</v>
      </c>
      <c r="I109" s="139"/>
      <c r="J109" s="140">
        <f>ROUND(I109*H109,2)</f>
        <v>0</v>
      </c>
      <c r="K109" s="136" t="s">
        <v>173</v>
      </c>
      <c r="L109" s="34"/>
      <c r="M109" s="141" t="s">
        <v>3</v>
      </c>
      <c r="N109" s="142" t="s">
        <v>50</v>
      </c>
      <c r="P109" s="143">
        <f>O109*H109</f>
        <v>0</v>
      </c>
      <c r="Q109" s="143">
        <v>0</v>
      </c>
      <c r="R109" s="143">
        <f>Q109*H109</f>
        <v>0</v>
      </c>
      <c r="S109" s="143">
        <v>0</v>
      </c>
      <c r="T109" s="144">
        <f>S109*H109</f>
        <v>0</v>
      </c>
      <c r="AR109" s="145" t="s">
        <v>3166</v>
      </c>
      <c r="AT109" s="145" t="s">
        <v>169</v>
      </c>
      <c r="AU109" s="145" t="s">
        <v>88</v>
      </c>
      <c r="AY109" s="18" t="s">
        <v>167</v>
      </c>
      <c r="BE109" s="146">
        <f>IF(N109="základní",J109,0)</f>
        <v>0</v>
      </c>
      <c r="BF109" s="146">
        <f>IF(N109="snížená",J109,0)</f>
        <v>0</v>
      </c>
      <c r="BG109" s="146">
        <f>IF(N109="zákl. přenesená",J109,0)</f>
        <v>0</v>
      </c>
      <c r="BH109" s="146">
        <f>IF(N109="sníž. přenesená",J109,0)</f>
        <v>0</v>
      </c>
      <c r="BI109" s="146">
        <f>IF(N109="nulová",J109,0)</f>
        <v>0</v>
      </c>
      <c r="BJ109" s="18" t="s">
        <v>86</v>
      </c>
      <c r="BK109" s="146">
        <f>ROUND(I109*H109,2)</f>
        <v>0</v>
      </c>
      <c r="BL109" s="18" t="s">
        <v>3166</v>
      </c>
      <c r="BM109" s="145" t="s">
        <v>3207</v>
      </c>
    </row>
    <row r="110" spans="2:65" s="1" customFormat="1" ht="10.199999999999999" x14ac:dyDescent="0.2">
      <c r="B110" s="34"/>
      <c r="D110" s="147" t="s">
        <v>176</v>
      </c>
      <c r="F110" s="148" t="s">
        <v>3208</v>
      </c>
      <c r="I110" s="149"/>
      <c r="L110" s="34"/>
      <c r="M110" s="150"/>
      <c r="T110" s="55"/>
      <c r="AT110" s="18" t="s">
        <v>176</v>
      </c>
      <c r="AU110" s="18" t="s">
        <v>88</v>
      </c>
    </row>
    <row r="111" spans="2:65" s="11" customFormat="1" ht="22.8" customHeight="1" x14ac:dyDescent="0.25">
      <c r="B111" s="121"/>
      <c r="D111" s="122" t="s">
        <v>78</v>
      </c>
      <c r="E111" s="131" t="s">
        <v>3209</v>
      </c>
      <c r="F111" s="131" t="s">
        <v>3210</v>
      </c>
      <c r="I111" s="124"/>
      <c r="J111" s="132">
        <f>BK111</f>
        <v>0</v>
      </c>
      <c r="L111" s="121"/>
      <c r="M111" s="126"/>
      <c r="P111" s="127">
        <f>SUM(P112:P115)</f>
        <v>0</v>
      </c>
      <c r="R111" s="127">
        <f>SUM(R112:R115)</f>
        <v>0</v>
      </c>
      <c r="T111" s="128">
        <f>SUM(T112:T115)</f>
        <v>0</v>
      </c>
      <c r="AR111" s="122" t="s">
        <v>199</v>
      </c>
      <c r="AT111" s="129" t="s">
        <v>78</v>
      </c>
      <c r="AU111" s="129" t="s">
        <v>86</v>
      </c>
      <c r="AY111" s="122" t="s">
        <v>167</v>
      </c>
      <c r="BK111" s="130">
        <f>SUM(BK112:BK115)</f>
        <v>0</v>
      </c>
    </row>
    <row r="112" spans="2:65" s="1" customFormat="1" ht="16.5" customHeight="1" x14ac:dyDescent="0.2">
      <c r="B112" s="133"/>
      <c r="C112" s="134" t="s">
        <v>22</v>
      </c>
      <c r="D112" s="134" t="s">
        <v>169</v>
      </c>
      <c r="E112" s="135" t="s">
        <v>3211</v>
      </c>
      <c r="F112" s="136" t="s">
        <v>3210</v>
      </c>
      <c r="G112" s="137" t="s">
        <v>1468</v>
      </c>
      <c r="H112" s="138">
        <v>1</v>
      </c>
      <c r="I112" s="139"/>
      <c r="J112" s="140">
        <f>ROUND(I112*H112,2)</f>
        <v>0</v>
      </c>
      <c r="K112" s="136" t="s">
        <v>173</v>
      </c>
      <c r="L112" s="34"/>
      <c r="M112" s="141" t="s">
        <v>3</v>
      </c>
      <c r="N112" s="142" t="s">
        <v>50</v>
      </c>
      <c r="P112" s="143">
        <f>O112*H112</f>
        <v>0</v>
      </c>
      <c r="Q112" s="143">
        <v>0</v>
      </c>
      <c r="R112" s="143">
        <f>Q112*H112</f>
        <v>0</v>
      </c>
      <c r="S112" s="143">
        <v>0</v>
      </c>
      <c r="T112" s="144">
        <f>S112*H112</f>
        <v>0</v>
      </c>
      <c r="AR112" s="145" t="s">
        <v>3166</v>
      </c>
      <c r="AT112" s="145" t="s">
        <v>169</v>
      </c>
      <c r="AU112" s="145" t="s">
        <v>88</v>
      </c>
      <c r="AY112" s="18" t="s">
        <v>167</v>
      </c>
      <c r="BE112" s="146">
        <f>IF(N112="základní",J112,0)</f>
        <v>0</v>
      </c>
      <c r="BF112" s="146">
        <f>IF(N112="snížená",J112,0)</f>
        <v>0</v>
      </c>
      <c r="BG112" s="146">
        <f>IF(N112="zákl. přenesená",J112,0)</f>
        <v>0</v>
      </c>
      <c r="BH112" s="146">
        <f>IF(N112="sníž. přenesená",J112,0)</f>
        <v>0</v>
      </c>
      <c r="BI112" s="146">
        <f>IF(N112="nulová",J112,0)</f>
        <v>0</v>
      </c>
      <c r="BJ112" s="18" t="s">
        <v>86</v>
      </c>
      <c r="BK112" s="146">
        <f>ROUND(I112*H112,2)</f>
        <v>0</v>
      </c>
      <c r="BL112" s="18" t="s">
        <v>3166</v>
      </c>
      <c r="BM112" s="145" t="s">
        <v>3212</v>
      </c>
    </row>
    <row r="113" spans="2:65" s="1" customFormat="1" ht="10.199999999999999" x14ac:dyDescent="0.2">
      <c r="B113" s="34"/>
      <c r="D113" s="147" t="s">
        <v>176</v>
      </c>
      <c r="F113" s="148" t="s">
        <v>3213</v>
      </c>
      <c r="I113" s="149"/>
      <c r="L113" s="34"/>
      <c r="M113" s="150"/>
      <c r="T113" s="55"/>
      <c r="AT113" s="18" t="s">
        <v>176</v>
      </c>
      <c r="AU113" s="18" t="s">
        <v>88</v>
      </c>
    </row>
    <row r="114" spans="2:65" s="1" customFormat="1" ht="16.5" customHeight="1" x14ac:dyDescent="0.2">
      <c r="B114" s="133"/>
      <c r="C114" s="134" t="s">
        <v>9</v>
      </c>
      <c r="D114" s="134" t="s">
        <v>169</v>
      </c>
      <c r="E114" s="135" t="s">
        <v>3214</v>
      </c>
      <c r="F114" s="136" t="s">
        <v>3215</v>
      </c>
      <c r="G114" s="137" t="s">
        <v>1468</v>
      </c>
      <c r="H114" s="138">
        <v>1</v>
      </c>
      <c r="I114" s="139"/>
      <c r="J114" s="140">
        <f>ROUND(I114*H114,2)</f>
        <v>0</v>
      </c>
      <c r="K114" s="136" t="s">
        <v>173</v>
      </c>
      <c r="L114" s="34"/>
      <c r="M114" s="141" t="s">
        <v>3</v>
      </c>
      <c r="N114" s="142" t="s">
        <v>50</v>
      </c>
      <c r="P114" s="143">
        <f>O114*H114</f>
        <v>0</v>
      </c>
      <c r="Q114" s="143">
        <v>0</v>
      </c>
      <c r="R114" s="143">
        <f>Q114*H114</f>
        <v>0</v>
      </c>
      <c r="S114" s="143">
        <v>0</v>
      </c>
      <c r="T114" s="144">
        <f>S114*H114</f>
        <v>0</v>
      </c>
      <c r="AR114" s="145" t="s">
        <v>3166</v>
      </c>
      <c r="AT114" s="145" t="s">
        <v>169</v>
      </c>
      <c r="AU114" s="145" t="s">
        <v>88</v>
      </c>
      <c r="AY114" s="18" t="s">
        <v>167</v>
      </c>
      <c r="BE114" s="146">
        <f>IF(N114="základní",J114,0)</f>
        <v>0</v>
      </c>
      <c r="BF114" s="146">
        <f>IF(N114="snížená",J114,0)</f>
        <v>0</v>
      </c>
      <c r="BG114" s="146">
        <f>IF(N114="zákl. přenesená",J114,0)</f>
        <v>0</v>
      </c>
      <c r="BH114" s="146">
        <f>IF(N114="sníž. přenesená",J114,0)</f>
        <v>0</v>
      </c>
      <c r="BI114" s="146">
        <f>IF(N114="nulová",J114,0)</f>
        <v>0</v>
      </c>
      <c r="BJ114" s="18" t="s">
        <v>86</v>
      </c>
      <c r="BK114" s="146">
        <f>ROUND(I114*H114,2)</f>
        <v>0</v>
      </c>
      <c r="BL114" s="18" t="s">
        <v>3166</v>
      </c>
      <c r="BM114" s="145" t="s">
        <v>3216</v>
      </c>
    </row>
    <row r="115" spans="2:65" s="1" customFormat="1" ht="10.199999999999999" x14ac:dyDescent="0.2">
      <c r="B115" s="34"/>
      <c r="D115" s="147" t="s">
        <v>176</v>
      </c>
      <c r="F115" s="148" t="s">
        <v>3217</v>
      </c>
      <c r="I115" s="149"/>
      <c r="L115" s="34"/>
      <c r="M115" s="150"/>
      <c r="T115" s="55"/>
      <c r="AT115" s="18" t="s">
        <v>176</v>
      </c>
      <c r="AU115" s="18" t="s">
        <v>88</v>
      </c>
    </row>
    <row r="116" spans="2:65" s="11" customFormat="1" ht="22.8" customHeight="1" x14ac:dyDescent="0.25">
      <c r="B116" s="121"/>
      <c r="D116" s="122" t="s">
        <v>78</v>
      </c>
      <c r="E116" s="131" t="s">
        <v>3218</v>
      </c>
      <c r="F116" s="131" t="s">
        <v>3219</v>
      </c>
      <c r="I116" s="124"/>
      <c r="J116" s="132">
        <f>BK116</f>
        <v>0</v>
      </c>
      <c r="L116" s="121"/>
      <c r="M116" s="126"/>
      <c r="P116" s="127">
        <f>SUM(P117:P118)</f>
        <v>0</v>
      </c>
      <c r="R116" s="127">
        <f>SUM(R117:R118)</f>
        <v>0</v>
      </c>
      <c r="T116" s="128">
        <f>SUM(T117:T118)</f>
        <v>0</v>
      </c>
      <c r="AR116" s="122" t="s">
        <v>199</v>
      </c>
      <c r="AT116" s="129" t="s">
        <v>78</v>
      </c>
      <c r="AU116" s="129" t="s">
        <v>86</v>
      </c>
      <c r="AY116" s="122" t="s">
        <v>167</v>
      </c>
      <c r="BK116" s="130">
        <f>SUM(BK117:BK118)</f>
        <v>0</v>
      </c>
    </row>
    <row r="117" spans="2:65" s="1" customFormat="1" ht="16.5" customHeight="1" x14ac:dyDescent="0.2">
      <c r="B117" s="133"/>
      <c r="C117" s="134" t="s">
        <v>258</v>
      </c>
      <c r="D117" s="134" t="s">
        <v>169</v>
      </c>
      <c r="E117" s="135" t="s">
        <v>3220</v>
      </c>
      <c r="F117" s="136" t="s">
        <v>3219</v>
      </c>
      <c r="G117" s="137" t="s">
        <v>1468</v>
      </c>
      <c r="H117" s="138">
        <v>1</v>
      </c>
      <c r="I117" s="139"/>
      <c r="J117" s="140">
        <f>ROUND(I117*H117,2)</f>
        <v>0</v>
      </c>
      <c r="K117" s="136" t="s">
        <v>173</v>
      </c>
      <c r="L117" s="34"/>
      <c r="M117" s="141" t="s">
        <v>3</v>
      </c>
      <c r="N117" s="142" t="s">
        <v>50</v>
      </c>
      <c r="P117" s="143">
        <f>O117*H117</f>
        <v>0</v>
      </c>
      <c r="Q117" s="143">
        <v>0</v>
      </c>
      <c r="R117" s="143">
        <f>Q117*H117</f>
        <v>0</v>
      </c>
      <c r="S117" s="143">
        <v>0</v>
      </c>
      <c r="T117" s="144">
        <f>S117*H117</f>
        <v>0</v>
      </c>
      <c r="AR117" s="145" t="s">
        <v>3166</v>
      </c>
      <c r="AT117" s="145" t="s">
        <v>169</v>
      </c>
      <c r="AU117" s="145" t="s">
        <v>88</v>
      </c>
      <c r="AY117" s="18" t="s">
        <v>167</v>
      </c>
      <c r="BE117" s="146">
        <f>IF(N117="základní",J117,0)</f>
        <v>0</v>
      </c>
      <c r="BF117" s="146">
        <f>IF(N117="snížená",J117,0)</f>
        <v>0</v>
      </c>
      <c r="BG117" s="146">
        <f>IF(N117="zákl. přenesená",J117,0)</f>
        <v>0</v>
      </c>
      <c r="BH117" s="146">
        <f>IF(N117="sníž. přenesená",J117,0)</f>
        <v>0</v>
      </c>
      <c r="BI117" s="146">
        <f>IF(N117="nulová",J117,0)</f>
        <v>0</v>
      </c>
      <c r="BJ117" s="18" t="s">
        <v>86</v>
      </c>
      <c r="BK117" s="146">
        <f>ROUND(I117*H117,2)</f>
        <v>0</v>
      </c>
      <c r="BL117" s="18" t="s">
        <v>3166</v>
      </c>
      <c r="BM117" s="145" t="s">
        <v>3221</v>
      </c>
    </row>
    <row r="118" spans="2:65" s="1" customFormat="1" ht="10.199999999999999" x14ac:dyDescent="0.2">
      <c r="B118" s="34"/>
      <c r="D118" s="147" t="s">
        <v>176</v>
      </c>
      <c r="F118" s="148" t="s">
        <v>3222</v>
      </c>
      <c r="I118" s="149"/>
      <c r="L118" s="34"/>
      <c r="M118" s="150"/>
      <c r="T118" s="55"/>
      <c r="AT118" s="18" t="s">
        <v>176</v>
      </c>
      <c r="AU118" s="18" t="s">
        <v>88</v>
      </c>
    </row>
    <row r="119" spans="2:65" s="11" customFormat="1" ht="22.8" customHeight="1" x14ac:dyDescent="0.25">
      <c r="B119" s="121"/>
      <c r="D119" s="122" t="s">
        <v>78</v>
      </c>
      <c r="E119" s="131" t="s">
        <v>3223</v>
      </c>
      <c r="F119" s="131" t="s">
        <v>3224</v>
      </c>
      <c r="I119" s="124"/>
      <c r="J119" s="132">
        <f>BK119</f>
        <v>0</v>
      </c>
      <c r="L119" s="121"/>
      <c r="M119" s="126"/>
      <c r="P119" s="127">
        <f>SUM(P120:P124)</f>
        <v>0</v>
      </c>
      <c r="R119" s="127">
        <f>SUM(R120:R124)</f>
        <v>0</v>
      </c>
      <c r="T119" s="128">
        <f>SUM(T120:T124)</f>
        <v>0</v>
      </c>
      <c r="AR119" s="122" t="s">
        <v>199</v>
      </c>
      <c r="AT119" s="129" t="s">
        <v>78</v>
      </c>
      <c r="AU119" s="129" t="s">
        <v>86</v>
      </c>
      <c r="AY119" s="122" t="s">
        <v>167</v>
      </c>
      <c r="BK119" s="130">
        <f>SUM(BK120:BK124)</f>
        <v>0</v>
      </c>
    </row>
    <row r="120" spans="2:65" s="1" customFormat="1" ht="16.5" customHeight="1" x14ac:dyDescent="0.2">
      <c r="B120" s="133"/>
      <c r="C120" s="134" t="s">
        <v>264</v>
      </c>
      <c r="D120" s="134" t="s">
        <v>169</v>
      </c>
      <c r="E120" s="135" t="s">
        <v>3225</v>
      </c>
      <c r="F120" s="136" t="s">
        <v>3226</v>
      </c>
      <c r="G120" s="137" t="s">
        <v>1468</v>
      </c>
      <c r="H120" s="138">
        <v>1</v>
      </c>
      <c r="I120" s="139"/>
      <c r="J120" s="140">
        <f>ROUND(I120*H120,2)</f>
        <v>0</v>
      </c>
      <c r="K120" s="136" t="s">
        <v>173</v>
      </c>
      <c r="L120" s="34"/>
      <c r="M120" s="141" t="s">
        <v>3</v>
      </c>
      <c r="N120" s="142" t="s">
        <v>50</v>
      </c>
      <c r="P120" s="143">
        <f>O120*H120</f>
        <v>0</v>
      </c>
      <c r="Q120" s="143">
        <v>0</v>
      </c>
      <c r="R120" s="143">
        <f>Q120*H120</f>
        <v>0</v>
      </c>
      <c r="S120" s="143">
        <v>0</v>
      </c>
      <c r="T120" s="144">
        <f>S120*H120</f>
        <v>0</v>
      </c>
      <c r="AR120" s="145" t="s">
        <v>3166</v>
      </c>
      <c r="AT120" s="145" t="s">
        <v>169</v>
      </c>
      <c r="AU120" s="145" t="s">
        <v>88</v>
      </c>
      <c r="AY120" s="18" t="s">
        <v>167</v>
      </c>
      <c r="BE120" s="146">
        <f>IF(N120="základní",J120,0)</f>
        <v>0</v>
      </c>
      <c r="BF120" s="146">
        <f>IF(N120="snížená",J120,0)</f>
        <v>0</v>
      </c>
      <c r="BG120" s="146">
        <f>IF(N120="zákl. přenesená",J120,0)</f>
        <v>0</v>
      </c>
      <c r="BH120" s="146">
        <f>IF(N120="sníž. přenesená",J120,0)</f>
        <v>0</v>
      </c>
      <c r="BI120" s="146">
        <f>IF(N120="nulová",J120,0)</f>
        <v>0</v>
      </c>
      <c r="BJ120" s="18" t="s">
        <v>86</v>
      </c>
      <c r="BK120" s="146">
        <f>ROUND(I120*H120,2)</f>
        <v>0</v>
      </c>
      <c r="BL120" s="18" t="s">
        <v>3166</v>
      </c>
      <c r="BM120" s="145" t="s">
        <v>3227</v>
      </c>
    </row>
    <row r="121" spans="2:65" s="1" customFormat="1" ht="10.199999999999999" x14ac:dyDescent="0.2">
      <c r="B121" s="34"/>
      <c r="D121" s="147" t="s">
        <v>176</v>
      </c>
      <c r="F121" s="148" t="s">
        <v>3228</v>
      </c>
      <c r="I121" s="149"/>
      <c r="L121" s="34"/>
      <c r="M121" s="150"/>
      <c r="T121" s="55"/>
      <c r="AT121" s="18" t="s">
        <v>176</v>
      </c>
      <c r="AU121" s="18" t="s">
        <v>88</v>
      </c>
    </row>
    <row r="122" spans="2:65" s="1" customFormat="1" ht="16.5" customHeight="1" x14ac:dyDescent="0.2">
      <c r="B122" s="133"/>
      <c r="C122" s="134" t="s">
        <v>269</v>
      </c>
      <c r="D122" s="134" t="s">
        <v>169</v>
      </c>
      <c r="E122" s="135" t="s">
        <v>3229</v>
      </c>
      <c r="F122" s="136" t="s">
        <v>3230</v>
      </c>
      <c r="G122" s="137" t="s">
        <v>1468</v>
      </c>
      <c r="H122" s="138">
        <v>1</v>
      </c>
      <c r="I122" s="139"/>
      <c r="J122" s="140">
        <f>ROUND(I122*H122,2)</f>
        <v>0</v>
      </c>
      <c r="K122" s="136" t="s">
        <v>173</v>
      </c>
      <c r="L122" s="34"/>
      <c r="M122" s="141" t="s">
        <v>3</v>
      </c>
      <c r="N122" s="142" t="s">
        <v>50</v>
      </c>
      <c r="P122" s="143">
        <f>O122*H122</f>
        <v>0</v>
      </c>
      <c r="Q122" s="143">
        <v>0</v>
      </c>
      <c r="R122" s="143">
        <f>Q122*H122</f>
        <v>0</v>
      </c>
      <c r="S122" s="143">
        <v>0</v>
      </c>
      <c r="T122" s="144">
        <f>S122*H122</f>
        <v>0</v>
      </c>
      <c r="AR122" s="145" t="s">
        <v>3166</v>
      </c>
      <c r="AT122" s="145" t="s">
        <v>169</v>
      </c>
      <c r="AU122" s="145" t="s">
        <v>88</v>
      </c>
      <c r="AY122" s="18" t="s">
        <v>167</v>
      </c>
      <c r="BE122" s="146">
        <f>IF(N122="základní",J122,0)</f>
        <v>0</v>
      </c>
      <c r="BF122" s="146">
        <f>IF(N122="snížená",J122,0)</f>
        <v>0</v>
      </c>
      <c r="BG122" s="146">
        <f>IF(N122="zákl. přenesená",J122,0)</f>
        <v>0</v>
      </c>
      <c r="BH122" s="146">
        <f>IF(N122="sníž. přenesená",J122,0)</f>
        <v>0</v>
      </c>
      <c r="BI122" s="146">
        <f>IF(N122="nulová",J122,0)</f>
        <v>0</v>
      </c>
      <c r="BJ122" s="18" t="s">
        <v>86</v>
      </c>
      <c r="BK122" s="146">
        <f>ROUND(I122*H122,2)</f>
        <v>0</v>
      </c>
      <c r="BL122" s="18" t="s">
        <v>3166</v>
      </c>
      <c r="BM122" s="145" t="s">
        <v>3231</v>
      </c>
    </row>
    <row r="123" spans="2:65" s="1" customFormat="1" ht="10.199999999999999" x14ac:dyDescent="0.2">
      <c r="B123" s="34"/>
      <c r="D123" s="147" t="s">
        <v>176</v>
      </c>
      <c r="F123" s="148" t="s">
        <v>3232</v>
      </c>
      <c r="I123" s="149"/>
      <c r="L123" s="34"/>
      <c r="M123" s="150"/>
      <c r="T123" s="55"/>
      <c r="AT123" s="18" t="s">
        <v>176</v>
      </c>
      <c r="AU123" s="18" t="s">
        <v>88</v>
      </c>
    </row>
    <row r="124" spans="2:65" s="1" customFormat="1" ht="16.5" customHeight="1" x14ac:dyDescent="0.2">
      <c r="B124" s="133"/>
      <c r="C124" s="134" t="s">
        <v>275</v>
      </c>
      <c r="D124" s="134" t="s">
        <v>169</v>
      </c>
      <c r="E124" s="135" t="s">
        <v>3233</v>
      </c>
      <c r="F124" s="136" t="s">
        <v>3234</v>
      </c>
      <c r="G124" s="137" t="s">
        <v>1468</v>
      </c>
      <c r="H124" s="138">
        <v>1</v>
      </c>
      <c r="I124" s="139"/>
      <c r="J124" s="140">
        <f>ROUND(I124*H124,2)</f>
        <v>0</v>
      </c>
      <c r="K124" s="136" t="s">
        <v>3</v>
      </c>
      <c r="L124" s="34"/>
      <c r="M124" s="193" t="s">
        <v>3</v>
      </c>
      <c r="N124" s="194" t="s">
        <v>50</v>
      </c>
      <c r="O124" s="195"/>
      <c r="P124" s="196">
        <f>O124*H124</f>
        <v>0</v>
      </c>
      <c r="Q124" s="196">
        <v>0</v>
      </c>
      <c r="R124" s="196">
        <f>Q124*H124</f>
        <v>0</v>
      </c>
      <c r="S124" s="196">
        <v>0</v>
      </c>
      <c r="T124" s="197">
        <f>S124*H124</f>
        <v>0</v>
      </c>
      <c r="AR124" s="145" t="s">
        <v>3166</v>
      </c>
      <c r="AT124" s="145" t="s">
        <v>169</v>
      </c>
      <c r="AU124" s="145" t="s">
        <v>88</v>
      </c>
      <c r="AY124" s="18" t="s">
        <v>167</v>
      </c>
      <c r="BE124" s="146">
        <f>IF(N124="základní",J124,0)</f>
        <v>0</v>
      </c>
      <c r="BF124" s="146">
        <f>IF(N124="snížená",J124,0)</f>
        <v>0</v>
      </c>
      <c r="BG124" s="146">
        <f>IF(N124="zákl. přenesená",J124,0)</f>
        <v>0</v>
      </c>
      <c r="BH124" s="146">
        <f>IF(N124="sníž. přenesená",J124,0)</f>
        <v>0</v>
      </c>
      <c r="BI124" s="146">
        <f>IF(N124="nulová",J124,0)</f>
        <v>0</v>
      </c>
      <c r="BJ124" s="18" t="s">
        <v>86</v>
      </c>
      <c r="BK124" s="146">
        <f>ROUND(I124*H124,2)</f>
        <v>0</v>
      </c>
      <c r="BL124" s="18" t="s">
        <v>3166</v>
      </c>
      <c r="BM124" s="145" t="s">
        <v>3235</v>
      </c>
    </row>
    <row r="125" spans="2:65" s="1" customFormat="1" ht="6.9" customHeight="1" x14ac:dyDescent="0.2">
      <c r="B125" s="43"/>
      <c r="C125" s="44"/>
      <c r="D125" s="44"/>
      <c r="E125" s="44"/>
      <c r="F125" s="44"/>
      <c r="G125" s="44"/>
      <c r="H125" s="44"/>
      <c r="I125" s="44"/>
      <c r="J125" s="44"/>
      <c r="K125" s="44"/>
      <c r="L125" s="34"/>
    </row>
  </sheetData>
  <autoFilter ref="C85:K124" xr:uid="{00000000-0009-0000-0000-00000D000000}"/>
  <mergeCells count="10">
    <mergeCell ref="E50:H50"/>
    <mergeCell ref="E76:H76"/>
    <mergeCell ref="E78:H78"/>
    <mergeCell ref="L2:V2"/>
    <mergeCell ref="E24:H24"/>
    <mergeCell ref="E7:H7"/>
    <mergeCell ref="E9:H9"/>
    <mergeCell ref="E18:H18"/>
    <mergeCell ref="E27:H27"/>
    <mergeCell ref="E48:H48"/>
  </mergeCells>
  <hyperlinks>
    <hyperlink ref="F90" r:id="rId1" xr:uid="{00000000-0004-0000-0D00-000000000000}"/>
    <hyperlink ref="F93" r:id="rId2" xr:uid="{00000000-0004-0000-0D00-000001000000}"/>
    <hyperlink ref="F95" r:id="rId3" xr:uid="{00000000-0004-0000-0D00-000002000000}"/>
    <hyperlink ref="F97" r:id="rId4" xr:uid="{00000000-0004-0000-0D00-000003000000}"/>
    <hyperlink ref="F99" r:id="rId5" xr:uid="{00000000-0004-0000-0D00-000004000000}"/>
    <hyperlink ref="F102" r:id="rId6" xr:uid="{00000000-0004-0000-0D00-000005000000}"/>
    <hyperlink ref="F104" r:id="rId7" xr:uid="{00000000-0004-0000-0D00-000006000000}"/>
    <hyperlink ref="F107" r:id="rId8" xr:uid="{00000000-0004-0000-0D00-000007000000}"/>
    <hyperlink ref="F110" r:id="rId9" xr:uid="{00000000-0004-0000-0D00-000008000000}"/>
    <hyperlink ref="F113" r:id="rId10" xr:uid="{00000000-0004-0000-0D00-000009000000}"/>
    <hyperlink ref="F115" r:id="rId11" xr:uid="{00000000-0004-0000-0D00-00000A000000}"/>
    <hyperlink ref="F118" r:id="rId12" xr:uid="{00000000-0004-0000-0D00-00000B000000}"/>
    <hyperlink ref="F121" r:id="rId13" xr:uid="{00000000-0004-0000-0D00-00000C000000}"/>
    <hyperlink ref="F123" r:id="rId14" xr:uid="{00000000-0004-0000-0D00-00000D000000}"/>
  </hyperlinks>
  <pageMargins left="0.39374999999999999" right="0.39374999999999999" top="0.39374999999999999" bottom="0.39374999999999999" header="0" footer="0"/>
  <pageSetup paperSize="9" fitToHeight="100" orientation="landscape" blackAndWhite="1"/>
  <headerFooter>
    <oddFooter>&amp;CStrana &amp;P z &amp;N</oddFooter>
  </headerFooter>
  <drawing r:id="rId1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K219"/>
  <sheetViews>
    <sheetView showGridLines="0" zoomScale="110" zoomScaleNormal="110" workbookViewId="0"/>
  </sheetViews>
  <sheetFormatPr defaultRowHeight="14.4" x14ac:dyDescent="0.2"/>
  <cols>
    <col min="1" max="1" width="8.28515625" style="199" customWidth="1"/>
    <col min="2" max="2" width="1.7109375" style="199" customWidth="1"/>
    <col min="3" max="4" width="5" style="199" customWidth="1"/>
    <col min="5" max="5" width="11.7109375" style="199" customWidth="1"/>
    <col min="6" max="6" width="9.140625" style="199" customWidth="1"/>
    <col min="7" max="7" width="5" style="199" customWidth="1"/>
    <col min="8" max="8" width="77.85546875" style="199" customWidth="1"/>
    <col min="9" max="10" width="20" style="199" customWidth="1"/>
    <col min="11" max="11" width="1.7109375" style="199" customWidth="1"/>
  </cols>
  <sheetData>
    <row r="1" spans="2:11" customFormat="1" ht="37.5" customHeight="1" x14ac:dyDescent="0.2"/>
    <row r="2" spans="2:11" customFormat="1" ht="7.5" customHeight="1" x14ac:dyDescent="0.2">
      <c r="B2" s="200"/>
      <c r="C2" s="201"/>
      <c r="D2" s="201"/>
      <c r="E2" s="201"/>
      <c r="F2" s="201"/>
      <c r="G2" s="201"/>
      <c r="H2" s="201"/>
      <c r="I2" s="201"/>
      <c r="J2" s="201"/>
      <c r="K2" s="202"/>
    </row>
    <row r="3" spans="2:11" s="16" customFormat="1" ht="45" customHeight="1" x14ac:dyDescent="0.2">
      <c r="B3" s="203"/>
      <c r="C3" s="332" t="s">
        <v>3236</v>
      </c>
      <c r="D3" s="332"/>
      <c r="E3" s="332"/>
      <c r="F3" s="332"/>
      <c r="G3" s="332"/>
      <c r="H3" s="332"/>
      <c r="I3" s="332"/>
      <c r="J3" s="332"/>
      <c r="K3" s="204"/>
    </row>
    <row r="4" spans="2:11" customFormat="1" ht="25.5" customHeight="1" x14ac:dyDescent="0.3">
      <c r="B4" s="205"/>
      <c r="C4" s="331" t="s">
        <v>3237</v>
      </c>
      <c r="D4" s="331"/>
      <c r="E4" s="331"/>
      <c r="F4" s="331"/>
      <c r="G4" s="331"/>
      <c r="H4" s="331"/>
      <c r="I4" s="331"/>
      <c r="J4" s="331"/>
      <c r="K4" s="206"/>
    </row>
    <row r="5" spans="2:11" customFormat="1" ht="5.25" customHeight="1" x14ac:dyDescent="0.2">
      <c r="B5" s="205"/>
      <c r="C5" s="207"/>
      <c r="D5" s="207"/>
      <c r="E5" s="207"/>
      <c r="F5" s="207"/>
      <c r="G5" s="207"/>
      <c r="H5" s="207"/>
      <c r="I5" s="207"/>
      <c r="J5" s="207"/>
      <c r="K5" s="206"/>
    </row>
    <row r="6" spans="2:11" customFormat="1" ht="15" customHeight="1" x14ac:dyDescent="0.2">
      <c r="B6" s="205"/>
      <c r="C6" s="330" t="s">
        <v>3238</v>
      </c>
      <c r="D6" s="330"/>
      <c r="E6" s="330"/>
      <c r="F6" s="330"/>
      <c r="G6" s="330"/>
      <c r="H6" s="330"/>
      <c r="I6" s="330"/>
      <c r="J6" s="330"/>
      <c r="K6" s="206"/>
    </row>
    <row r="7" spans="2:11" customFormat="1" ht="15" customHeight="1" x14ac:dyDescent="0.2">
      <c r="B7" s="209"/>
      <c r="C7" s="330" t="s">
        <v>3239</v>
      </c>
      <c r="D7" s="330"/>
      <c r="E7" s="330"/>
      <c r="F7" s="330"/>
      <c r="G7" s="330"/>
      <c r="H7" s="330"/>
      <c r="I7" s="330"/>
      <c r="J7" s="330"/>
      <c r="K7" s="206"/>
    </row>
    <row r="8" spans="2:11" customFormat="1" ht="12.75" customHeight="1" x14ac:dyDescent="0.2">
      <c r="B8" s="209"/>
      <c r="C8" s="208"/>
      <c r="D8" s="208"/>
      <c r="E8" s="208"/>
      <c r="F8" s="208"/>
      <c r="G8" s="208"/>
      <c r="H8" s="208"/>
      <c r="I8" s="208"/>
      <c r="J8" s="208"/>
      <c r="K8" s="206"/>
    </row>
    <row r="9" spans="2:11" customFormat="1" ht="15" customHeight="1" x14ac:dyDescent="0.2">
      <c r="B9" s="209"/>
      <c r="C9" s="330" t="s">
        <v>3240</v>
      </c>
      <c r="D9" s="330"/>
      <c r="E9" s="330"/>
      <c r="F9" s="330"/>
      <c r="G9" s="330"/>
      <c r="H9" s="330"/>
      <c r="I9" s="330"/>
      <c r="J9" s="330"/>
      <c r="K9" s="206"/>
    </row>
    <row r="10" spans="2:11" customFormat="1" ht="15" customHeight="1" x14ac:dyDescent="0.2">
      <c r="B10" s="209"/>
      <c r="C10" s="208"/>
      <c r="D10" s="330" t="s">
        <v>3241</v>
      </c>
      <c r="E10" s="330"/>
      <c r="F10" s="330"/>
      <c r="G10" s="330"/>
      <c r="H10" s="330"/>
      <c r="I10" s="330"/>
      <c r="J10" s="330"/>
      <c r="K10" s="206"/>
    </row>
    <row r="11" spans="2:11" customFormat="1" ht="15" customHeight="1" x14ac:dyDescent="0.2">
      <c r="B11" s="209"/>
      <c r="C11" s="210"/>
      <c r="D11" s="330" t="s">
        <v>3242</v>
      </c>
      <c r="E11" s="330"/>
      <c r="F11" s="330"/>
      <c r="G11" s="330"/>
      <c r="H11" s="330"/>
      <c r="I11" s="330"/>
      <c r="J11" s="330"/>
      <c r="K11" s="206"/>
    </row>
    <row r="12" spans="2:11" customFormat="1" ht="15" customHeight="1" x14ac:dyDescent="0.2">
      <c r="B12" s="209"/>
      <c r="C12" s="210"/>
      <c r="D12" s="208"/>
      <c r="E12" s="208"/>
      <c r="F12" s="208"/>
      <c r="G12" s="208"/>
      <c r="H12" s="208"/>
      <c r="I12" s="208"/>
      <c r="J12" s="208"/>
      <c r="K12" s="206"/>
    </row>
    <row r="13" spans="2:11" customFormat="1" ht="15" customHeight="1" x14ac:dyDescent="0.2">
      <c r="B13" s="209"/>
      <c r="C13" s="210"/>
      <c r="D13" s="211" t="s">
        <v>3243</v>
      </c>
      <c r="E13" s="208"/>
      <c r="F13" s="208"/>
      <c r="G13" s="208"/>
      <c r="H13" s="208"/>
      <c r="I13" s="208"/>
      <c r="J13" s="208"/>
      <c r="K13" s="206"/>
    </row>
    <row r="14" spans="2:11" customFormat="1" ht="12.75" customHeight="1" x14ac:dyDescent="0.2">
      <c r="B14" s="209"/>
      <c r="C14" s="210"/>
      <c r="D14" s="210"/>
      <c r="E14" s="210"/>
      <c r="F14" s="210"/>
      <c r="G14" s="210"/>
      <c r="H14" s="210"/>
      <c r="I14" s="210"/>
      <c r="J14" s="210"/>
      <c r="K14" s="206"/>
    </row>
    <row r="15" spans="2:11" customFormat="1" ht="15" customHeight="1" x14ac:dyDescent="0.2">
      <c r="B15" s="209"/>
      <c r="C15" s="210"/>
      <c r="D15" s="330" t="s">
        <v>3244</v>
      </c>
      <c r="E15" s="330"/>
      <c r="F15" s="330"/>
      <c r="G15" s="330"/>
      <c r="H15" s="330"/>
      <c r="I15" s="330"/>
      <c r="J15" s="330"/>
      <c r="K15" s="206"/>
    </row>
    <row r="16" spans="2:11" customFormat="1" ht="15" customHeight="1" x14ac:dyDescent="0.2">
      <c r="B16" s="209"/>
      <c r="C16" s="210"/>
      <c r="D16" s="330" t="s">
        <v>3245</v>
      </c>
      <c r="E16" s="330"/>
      <c r="F16" s="330"/>
      <c r="G16" s="330"/>
      <c r="H16" s="330"/>
      <c r="I16" s="330"/>
      <c r="J16" s="330"/>
      <c r="K16" s="206"/>
    </row>
    <row r="17" spans="2:11" customFormat="1" ht="15" customHeight="1" x14ac:dyDescent="0.2">
      <c r="B17" s="209"/>
      <c r="C17" s="210"/>
      <c r="D17" s="330" t="s">
        <v>3246</v>
      </c>
      <c r="E17" s="330"/>
      <c r="F17" s="330"/>
      <c r="G17" s="330"/>
      <c r="H17" s="330"/>
      <c r="I17" s="330"/>
      <c r="J17" s="330"/>
      <c r="K17" s="206"/>
    </row>
    <row r="18" spans="2:11" customFormat="1" ht="15" customHeight="1" x14ac:dyDescent="0.2">
      <c r="B18" s="209"/>
      <c r="C18" s="210"/>
      <c r="D18" s="210"/>
      <c r="E18" s="212" t="s">
        <v>85</v>
      </c>
      <c r="F18" s="330" t="s">
        <v>3247</v>
      </c>
      <c r="G18" s="330"/>
      <c r="H18" s="330"/>
      <c r="I18" s="330"/>
      <c r="J18" s="330"/>
      <c r="K18" s="206"/>
    </row>
    <row r="19" spans="2:11" customFormat="1" ht="15" customHeight="1" x14ac:dyDescent="0.2">
      <c r="B19" s="209"/>
      <c r="C19" s="210"/>
      <c r="D19" s="210"/>
      <c r="E19" s="212" t="s">
        <v>3248</v>
      </c>
      <c r="F19" s="330" t="s">
        <v>3249</v>
      </c>
      <c r="G19" s="330"/>
      <c r="H19" s="330"/>
      <c r="I19" s="330"/>
      <c r="J19" s="330"/>
      <c r="K19" s="206"/>
    </row>
    <row r="20" spans="2:11" customFormat="1" ht="15" customHeight="1" x14ac:dyDescent="0.2">
      <c r="B20" s="209"/>
      <c r="C20" s="210"/>
      <c r="D20" s="210"/>
      <c r="E20" s="212" t="s">
        <v>3250</v>
      </c>
      <c r="F20" s="330" t="s">
        <v>3251</v>
      </c>
      <c r="G20" s="330"/>
      <c r="H20" s="330"/>
      <c r="I20" s="330"/>
      <c r="J20" s="330"/>
      <c r="K20" s="206"/>
    </row>
    <row r="21" spans="2:11" customFormat="1" ht="15" customHeight="1" x14ac:dyDescent="0.2">
      <c r="B21" s="209"/>
      <c r="C21" s="210"/>
      <c r="D21" s="210"/>
      <c r="E21" s="212" t="s">
        <v>3252</v>
      </c>
      <c r="F21" s="330" t="s">
        <v>3253</v>
      </c>
      <c r="G21" s="330"/>
      <c r="H21" s="330"/>
      <c r="I21" s="330"/>
      <c r="J21" s="330"/>
      <c r="K21" s="206"/>
    </row>
    <row r="22" spans="2:11" customFormat="1" ht="15" customHeight="1" x14ac:dyDescent="0.2">
      <c r="B22" s="209"/>
      <c r="C22" s="210"/>
      <c r="D22" s="210"/>
      <c r="E22" s="212" t="s">
        <v>127</v>
      </c>
      <c r="F22" s="330" t="s">
        <v>1464</v>
      </c>
      <c r="G22" s="330"/>
      <c r="H22" s="330"/>
      <c r="I22" s="330"/>
      <c r="J22" s="330"/>
      <c r="K22" s="206"/>
    </row>
    <row r="23" spans="2:11" customFormat="1" ht="15" customHeight="1" x14ac:dyDescent="0.2">
      <c r="B23" s="209"/>
      <c r="C23" s="210"/>
      <c r="D23" s="210"/>
      <c r="E23" s="212" t="s">
        <v>92</v>
      </c>
      <c r="F23" s="330" t="s">
        <v>3254</v>
      </c>
      <c r="G23" s="330"/>
      <c r="H23" s="330"/>
      <c r="I23" s="330"/>
      <c r="J23" s="330"/>
      <c r="K23" s="206"/>
    </row>
    <row r="24" spans="2:11" customFormat="1" ht="12.75" customHeight="1" x14ac:dyDescent="0.2">
      <c r="B24" s="209"/>
      <c r="C24" s="210"/>
      <c r="D24" s="210"/>
      <c r="E24" s="210"/>
      <c r="F24" s="210"/>
      <c r="G24" s="210"/>
      <c r="H24" s="210"/>
      <c r="I24" s="210"/>
      <c r="J24" s="210"/>
      <c r="K24" s="206"/>
    </row>
    <row r="25" spans="2:11" customFormat="1" ht="15" customHeight="1" x14ac:dyDescent="0.2">
      <c r="B25" s="209"/>
      <c r="C25" s="330" t="s">
        <v>3255</v>
      </c>
      <c r="D25" s="330"/>
      <c r="E25" s="330"/>
      <c r="F25" s="330"/>
      <c r="G25" s="330"/>
      <c r="H25" s="330"/>
      <c r="I25" s="330"/>
      <c r="J25" s="330"/>
      <c r="K25" s="206"/>
    </row>
    <row r="26" spans="2:11" customFormat="1" ht="15" customHeight="1" x14ac:dyDescent="0.2">
      <c r="B26" s="209"/>
      <c r="C26" s="330" t="s">
        <v>3256</v>
      </c>
      <c r="D26" s="330"/>
      <c r="E26" s="330"/>
      <c r="F26" s="330"/>
      <c r="G26" s="330"/>
      <c r="H26" s="330"/>
      <c r="I26" s="330"/>
      <c r="J26" s="330"/>
      <c r="K26" s="206"/>
    </row>
    <row r="27" spans="2:11" customFormat="1" ht="15" customHeight="1" x14ac:dyDescent="0.2">
      <c r="B27" s="209"/>
      <c r="C27" s="208"/>
      <c r="D27" s="330" t="s">
        <v>3257</v>
      </c>
      <c r="E27" s="330"/>
      <c r="F27" s="330"/>
      <c r="G27" s="330"/>
      <c r="H27" s="330"/>
      <c r="I27" s="330"/>
      <c r="J27" s="330"/>
      <c r="K27" s="206"/>
    </row>
    <row r="28" spans="2:11" customFormat="1" ht="15" customHeight="1" x14ac:dyDescent="0.2">
      <c r="B28" s="209"/>
      <c r="C28" s="210"/>
      <c r="D28" s="330" t="s">
        <v>3258</v>
      </c>
      <c r="E28" s="330"/>
      <c r="F28" s="330"/>
      <c r="G28" s="330"/>
      <c r="H28" s="330"/>
      <c r="I28" s="330"/>
      <c r="J28" s="330"/>
      <c r="K28" s="206"/>
    </row>
    <row r="29" spans="2:11" customFormat="1" ht="12.75" customHeight="1" x14ac:dyDescent="0.2">
      <c r="B29" s="209"/>
      <c r="C29" s="210"/>
      <c r="D29" s="210"/>
      <c r="E29" s="210"/>
      <c r="F29" s="210"/>
      <c r="G29" s="210"/>
      <c r="H29" s="210"/>
      <c r="I29" s="210"/>
      <c r="J29" s="210"/>
      <c r="K29" s="206"/>
    </row>
    <row r="30" spans="2:11" customFormat="1" ht="15" customHeight="1" x14ac:dyDescent="0.2">
      <c r="B30" s="209"/>
      <c r="C30" s="210"/>
      <c r="D30" s="330" t="s">
        <v>3259</v>
      </c>
      <c r="E30" s="330"/>
      <c r="F30" s="330"/>
      <c r="G30" s="330"/>
      <c r="H30" s="330"/>
      <c r="I30" s="330"/>
      <c r="J30" s="330"/>
      <c r="K30" s="206"/>
    </row>
    <row r="31" spans="2:11" customFormat="1" ht="15" customHeight="1" x14ac:dyDescent="0.2">
      <c r="B31" s="209"/>
      <c r="C31" s="210"/>
      <c r="D31" s="330" t="s">
        <v>3260</v>
      </c>
      <c r="E31" s="330"/>
      <c r="F31" s="330"/>
      <c r="G31" s="330"/>
      <c r="H31" s="330"/>
      <c r="I31" s="330"/>
      <c r="J31" s="330"/>
      <c r="K31" s="206"/>
    </row>
    <row r="32" spans="2:11" customFormat="1" ht="12.75" customHeight="1" x14ac:dyDescent="0.2">
      <c r="B32" s="209"/>
      <c r="C32" s="210"/>
      <c r="D32" s="210"/>
      <c r="E32" s="210"/>
      <c r="F32" s="210"/>
      <c r="G32" s="210"/>
      <c r="H32" s="210"/>
      <c r="I32" s="210"/>
      <c r="J32" s="210"/>
      <c r="K32" s="206"/>
    </row>
    <row r="33" spans="2:11" customFormat="1" ht="15" customHeight="1" x14ac:dyDescent="0.2">
      <c r="B33" s="209"/>
      <c r="C33" s="210"/>
      <c r="D33" s="330" t="s">
        <v>3261</v>
      </c>
      <c r="E33" s="330"/>
      <c r="F33" s="330"/>
      <c r="G33" s="330"/>
      <c r="H33" s="330"/>
      <c r="I33" s="330"/>
      <c r="J33" s="330"/>
      <c r="K33" s="206"/>
    </row>
    <row r="34" spans="2:11" customFormat="1" ht="15" customHeight="1" x14ac:dyDescent="0.2">
      <c r="B34" s="209"/>
      <c r="C34" s="210"/>
      <c r="D34" s="330" t="s">
        <v>3262</v>
      </c>
      <c r="E34" s="330"/>
      <c r="F34" s="330"/>
      <c r="G34" s="330"/>
      <c r="H34" s="330"/>
      <c r="I34" s="330"/>
      <c r="J34" s="330"/>
      <c r="K34" s="206"/>
    </row>
    <row r="35" spans="2:11" customFormat="1" ht="15" customHeight="1" x14ac:dyDescent="0.2">
      <c r="B35" s="209"/>
      <c r="C35" s="210"/>
      <c r="D35" s="330" t="s">
        <v>3263</v>
      </c>
      <c r="E35" s="330"/>
      <c r="F35" s="330"/>
      <c r="G35" s="330"/>
      <c r="H35" s="330"/>
      <c r="I35" s="330"/>
      <c r="J35" s="330"/>
      <c r="K35" s="206"/>
    </row>
    <row r="36" spans="2:11" customFormat="1" ht="15" customHeight="1" x14ac:dyDescent="0.2">
      <c r="B36" s="209"/>
      <c r="C36" s="210"/>
      <c r="D36" s="208"/>
      <c r="E36" s="211" t="s">
        <v>153</v>
      </c>
      <c r="F36" s="208"/>
      <c r="G36" s="330" t="s">
        <v>3264</v>
      </c>
      <c r="H36" s="330"/>
      <c r="I36" s="330"/>
      <c r="J36" s="330"/>
      <c r="K36" s="206"/>
    </row>
    <row r="37" spans="2:11" customFormat="1" ht="30.75" customHeight="1" x14ac:dyDescent="0.2">
      <c r="B37" s="209"/>
      <c r="C37" s="210"/>
      <c r="D37" s="208"/>
      <c r="E37" s="211" t="s">
        <v>3265</v>
      </c>
      <c r="F37" s="208"/>
      <c r="G37" s="330" t="s">
        <v>3266</v>
      </c>
      <c r="H37" s="330"/>
      <c r="I37" s="330"/>
      <c r="J37" s="330"/>
      <c r="K37" s="206"/>
    </row>
    <row r="38" spans="2:11" customFormat="1" ht="15" customHeight="1" x14ac:dyDescent="0.2">
      <c r="B38" s="209"/>
      <c r="C38" s="210"/>
      <c r="D38" s="208"/>
      <c r="E38" s="211" t="s">
        <v>60</v>
      </c>
      <c r="F38" s="208"/>
      <c r="G38" s="330" t="s">
        <v>3267</v>
      </c>
      <c r="H38" s="330"/>
      <c r="I38" s="330"/>
      <c r="J38" s="330"/>
      <c r="K38" s="206"/>
    </row>
    <row r="39" spans="2:11" customFormat="1" ht="15" customHeight="1" x14ac:dyDescent="0.2">
      <c r="B39" s="209"/>
      <c r="C39" s="210"/>
      <c r="D39" s="208"/>
      <c r="E39" s="211" t="s">
        <v>61</v>
      </c>
      <c r="F39" s="208"/>
      <c r="G39" s="330" t="s">
        <v>3268</v>
      </c>
      <c r="H39" s="330"/>
      <c r="I39" s="330"/>
      <c r="J39" s="330"/>
      <c r="K39" s="206"/>
    </row>
    <row r="40" spans="2:11" customFormat="1" ht="15" customHeight="1" x14ac:dyDescent="0.2">
      <c r="B40" s="209"/>
      <c r="C40" s="210"/>
      <c r="D40" s="208"/>
      <c r="E40" s="211" t="s">
        <v>154</v>
      </c>
      <c r="F40" s="208"/>
      <c r="G40" s="330" t="s">
        <v>3269</v>
      </c>
      <c r="H40" s="330"/>
      <c r="I40" s="330"/>
      <c r="J40" s="330"/>
      <c r="K40" s="206"/>
    </row>
    <row r="41" spans="2:11" customFormat="1" ht="15" customHeight="1" x14ac:dyDescent="0.2">
      <c r="B41" s="209"/>
      <c r="C41" s="210"/>
      <c r="D41" s="208"/>
      <c r="E41" s="211" t="s">
        <v>155</v>
      </c>
      <c r="F41" s="208"/>
      <c r="G41" s="330" t="s">
        <v>3270</v>
      </c>
      <c r="H41" s="330"/>
      <c r="I41" s="330"/>
      <c r="J41" s="330"/>
      <c r="K41" s="206"/>
    </row>
    <row r="42" spans="2:11" customFormat="1" ht="15" customHeight="1" x14ac:dyDescent="0.2">
      <c r="B42" s="209"/>
      <c r="C42" s="210"/>
      <c r="D42" s="208"/>
      <c r="E42" s="211" t="s">
        <v>3271</v>
      </c>
      <c r="F42" s="208"/>
      <c r="G42" s="330" t="s">
        <v>3272</v>
      </c>
      <c r="H42" s="330"/>
      <c r="I42" s="330"/>
      <c r="J42" s="330"/>
      <c r="K42" s="206"/>
    </row>
    <row r="43" spans="2:11" customFormat="1" ht="15" customHeight="1" x14ac:dyDescent="0.2">
      <c r="B43" s="209"/>
      <c r="C43" s="210"/>
      <c r="D43" s="208"/>
      <c r="E43" s="211"/>
      <c r="F43" s="208"/>
      <c r="G43" s="330" t="s">
        <v>3273</v>
      </c>
      <c r="H43" s="330"/>
      <c r="I43" s="330"/>
      <c r="J43" s="330"/>
      <c r="K43" s="206"/>
    </row>
    <row r="44" spans="2:11" customFormat="1" ht="15" customHeight="1" x14ac:dyDescent="0.2">
      <c r="B44" s="209"/>
      <c r="C44" s="210"/>
      <c r="D44" s="208"/>
      <c r="E44" s="211" t="s">
        <v>3274</v>
      </c>
      <c r="F44" s="208"/>
      <c r="G44" s="330" t="s">
        <v>3275</v>
      </c>
      <c r="H44" s="330"/>
      <c r="I44" s="330"/>
      <c r="J44" s="330"/>
      <c r="K44" s="206"/>
    </row>
    <row r="45" spans="2:11" customFormat="1" ht="15" customHeight="1" x14ac:dyDescent="0.2">
      <c r="B45" s="209"/>
      <c r="C45" s="210"/>
      <c r="D45" s="208"/>
      <c r="E45" s="211" t="s">
        <v>157</v>
      </c>
      <c r="F45" s="208"/>
      <c r="G45" s="330" t="s">
        <v>3276</v>
      </c>
      <c r="H45" s="330"/>
      <c r="I45" s="330"/>
      <c r="J45" s="330"/>
      <c r="K45" s="206"/>
    </row>
    <row r="46" spans="2:11" customFormat="1" ht="12.75" customHeight="1" x14ac:dyDescent="0.2">
      <c r="B46" s="209"/>
      <c r="C46" s="210"/>
      <c r="D46" s="208"/>
      <c r="E46" s="208"/>
      <c r="F46" s="208"/>
      <c r="G46" s="208"/>
      <c r="H46" s="208"/>
      <c r="I46" s="208"/>
      <c r="J46" s="208"/>
      <c r="K46" s="206"/>
    </row>
    <row r="47" spans="2:11" customFormat="1" ht="15" customHeight="1" x14ac:dyDescent="0.2">
      <c r="B47" s="209"/>
      <c r="C47" s="210"/>
      <c r="D47" s="330" t="s">
        <v>3277</v>
      </c>
      <c r="E47" s="330"/>
      <c r="F47" s="330"/>
      <c r="G47" s="330"/>
      <c r="H47" s="330"/>
      <c r="I47" s="330"/>
      <c r="J47" s="330"/>
      <c r="K47" s="206"/>
    </row>
    <row r="48" spans="2:11" customFormat="1" ht="15" customHeight="1" x14ac:dyDescent="0.2">
      <c r="B48" s="209"/>
      <c r="C48" s="210"/>
      <c r="D48" s="210"/>
      <c r="E48" s="330" t="s">
        <v>3278</v>
      </c>
      <c r="F48" s="330"/>
      <c r="G48" s="330"/>
      <c r="H48" s="330"/>
      <c r="I48" s="330"/>
      <c r="J48" s="330"/>
      <c r="K48" s="206"/>
    </row>
    <row r="49" spans="2:11" customFormat="1" ht="15" customHeight="1" x14ac:dyDescent="0.2">
      <c r="B49" s="209"/>
      <c r="C49" s="210"/>
      <c r="D49" s="210"/>
      <c r="E49" s="330" t="s">
        <v>3279</v>
      </c>
      <c r="F49" s="330"/>
      <c r="G49" s="330"/>
      <c r="H49" s="330"/>
      <c r="I49" s="330"/>
      <c r="J49" s="330"/>
      <c r="K49" s="206"/>
    </row>
    <row r="50" spans="2:11" customFormat="1" ht="15" customHeight="1" x14ac:dyDescent="0.2">
      <c r="B50" s="209"/>
      <c r="C50" s="210"/>
      <c r="D50" s="210"/>
      <c r="E50" s="330" t="s">
        <v>3280</v>
      </c>
      <c r="F50" s="330"/>
      <c r="G50" s="330"/>
      <c r="H50" s="330"/>
      <c r="I50" s="330"/>
      <c r="J50" s="330"/>
      <c r="K50" s="206"/>
    </row>
    <row r="51" spans="2:11" customFormat="1" ht="15" customHeight="1" x14ac:dyDescent="0.2">
      <c r="B51" s="209"/>
      <c r="C51" s="210"/>
      <c r="D51" s="330" t="s">
        <v>3281</v>
      </c>
      <c r="E51" s="330"/>
      <c r="F51" s="330"/>
      <c r="G51" s="330"/>
      <c r="H51" s="330"/>
      <c r="I51" s="330"/>
      <c r="J51" s="330"/>
      <c r="K51" s="206"/>
    </row>
    <row r="52" spans="2:11" customFormat="1" ht="25.5" customHeight="1" x14ac:dyDescent="0.3">
      <c r="B52" s="205"/>
      <c r="C52" s="331" t="s">
        <v>3282</v>
      </c>
      <c r="D52" s="331"/>
      <c r="E52" s="331"/>
      <c r="F52" s="331"/>
      <c r="G52" s="331"/>
      <c r="H52" s="331"/>
      <c r="I52" s="331"/>
      <c r="J52" s="331"/>
      <c r="K52" s="206"/>
    </row>
    <row r="53" spans="2:11" customFormat="1" ht="5.25" customHeight="1" x14ac:dyDescent="0.2">
      <c r="B53" s="205"/>
      <c r="C53" s="207"/>
      <c r="D53" s="207"/>
      <c r="E53" s="207"/>
      <c r="F53" s="207"/>
      <c r="G53" s="207"/>
      <c r="H53" s="207"/>
      <c r="I53" s="207"/>
      <c r="J53" s="207"/>
      <c r="K53" s="206"/>
    </row>
    <row r="54" spans="2:11" customFormat="1" ht="15" customHeight="1" x14ac:dyDescent="0.2">
      <c r="B54" s="205"/>
      <c r="C54" s="330" t="s">
        <v>3283</v>
      </c>
      <c r="D54" s="330"/>
      <c r="E54" s="330"/>
      <c r="F54" s="330"/>
      <c r="G54" s="330"/>
      <c r="H54" s="330"/>
      <c r="I54" s="330"/>
      <c r="J54" s="330"/>
      <c r="K54" s="206"/>
    </row>
    <row r="55" spans="2:11" customFormat="1" ht="15" customHeight="1" x14ac:dyDescent="0.2">
      <c r="B55" s="205"/>
      <c r="C55" s="330" t="s">
        <v>3284</v>
      </c>
      <c r="D55" s="330"/>
      <c r="E55" s="330"/>
      <c r="F55" s="330"/>
      <c r="G55" s="330"/>
      <c r="H55" s="330"/>
      <c r="I55" s="330"/>
      <c r="J55" s="330"/>
      <c r="K55" s="206"/>
    </row>
    <row r="56" spans="2:11" customFormat="1" ht="12.75" customHeight="1" x14ac:dyDescent="0.2">
      <c r="B56" s="205"/>
      <c r="C56" s="208"/>
      <c r="D56" s="208"/>
      <c r="E56" s="208"/>
      <c r="F56" s="208"/>
      <c r="G56" s="208"/>
      <c r="H56" s="208"/>
      <c r="I56" s="208"/>
      <c r="J56" s="208"/>
      <c r="K56" s="206"/>
    </row>
    <row r="57" spans="2:11" customFormat="1" ht="15" customHeight="1" x14ac:dyDescent="0.2">
      <c r="B57" s="205"/>
      <c r="C57" s="330" t="s">
        <v>3285</v>
      </c>
      <c r="D57" s="330"/>
      <c r="E57" s="330"/>
      <c r="F57" s="330"/>
      <c r="G57" s="330"/>
      <c r="H57" s="330"/>
      <c r="I57" s="330"/>
      <c r="J57" s="330"/>
      <c r="K57" s="206"/>
    </row>
    <row r="58" spans="2:11" customFormat="1" ht="15" customHeight="1" x14ac:dyDescent="0.2">
      <c r="B58" s="205"/>
      <c r="C58" s="210"/>
      <c r="D58" s="330" t="s">
        <v>3286</v>
      </c>
      <c r="E58" s="330"/>
      <c r="F58" s="330"/>
      <c r="G58" s="330"/>
      <c r="H58" s="330"/>
      <c r="I58" s="330"/>
      <c r="J58" s="330"/>
      <c r="K58" s="206"/>
    </row>
    <row r="59" spans="2:11" customFormat="1" ht="15" customHeight="1" x14ac:dyDescent="0.2">
      <c r="B59" s="205"/>
      <c r="C59" s="210"/>
      <c r="D59" s="330" t="s">
        <v>3287</v>
      </c>
      <c r="E59" s="330"/>
      <c r="F59" s="330"/>
      <c r="G59" s="330"/>
      <c r="H59" s="330"/>
      <c r="I59" s="330"/>
      <c r="J59" s="330"/>
      <c r="K59" s="206"/>
    </row>
    <row r="60" spans="2:11" customFormat="1" ht="15" customHeight="1" x14ac:dyDescent="0.2">
      <c r="B60" s="205"/>
      <c r="C60" s="210"/>
      <c r="D60" s="330" t="s">
        <v>3288</v>
      </c>
      <c r="E60" s="330"/>
      <c r="F60" s="330"/>
      <c r="G60" s="330"/>
      <c r="H60" s="330"/>
      <c r="I60" s="330"/>
      <c r="J60" s="330"/>
      <c r="K60" s="206"/>
    </row>
    <row r="61" spans="2:11" customFormat="1" ht="15" customHeight="1" x14ac:dyDescent="0.2">
      <c r="B61" s="205"/>
      <c r="C61" s="210"/>
      <c r="D61" s="330" t="s">
        <v>3289</v>
      </c>
      <c r="E61" s="330"/>
      <c r="F61" s="330"/>
      <c r="G61" s="330"/>
      <c r="H61" s="330"/>
      <c r="I61" s="330"/>
      <c r="J61" s="330"/>
      <c r="K61" s="206"/>
    </row>
    <row r="62" spans="2:11" customFormat="1" ht="15" customHeight="1" x14ac:dyDescent="0.2">
      <c r="B62" s="205"/>
      <c r="C62" s="210"/>
      <c r="D62" s="333" t="s">
        <v>3290</v>
      </c>
      <c r="E62" s="333"/>
      <c r="F62" s="333"/>
      <c r="G62" s="333"/>
      <c r="H62" s="333"/>
      <c r="I62" s="333"/>
      <c r="J62" s="333"/>
      <c r="K62" s="206"/>
    </row>
    <row r="63" spans="2:11" customFormat="1" ht="15" customHeight="1" x14ac:dyDescent="0.2">
      <c r="B63" s="205"/>
      <c r="C63" s="210"/>
      <c r="D63" s="330" t="s">
        <v>3291</v>
      </c>
      <c r="E63" s="330"/>
      <c r="F63" s="330"/>
      <c r="G63" s="330"/>
      <c r="H63" s="330"/>
      <c r="I63" s="330"/>
      <c r="J63" s="330"/>
      <c r="K63" s="206"/>
    </row>
    <row r="64" spans="2:11" customFormat="1" ht="12.75" customHeight="1" x14ac:dyDescent="0.2">
      <c r="B64" s="205"/>
      <c r="C64" s="210"/>
      <c r="D64" s="210"/>
      <c r="E64" s="213"/>
      <c r="F64" s="210"/>
      <c r="G64" s="210"/>
      <c r="H64" s="210"/>
      <c r="I64" s="210"/>
      <c r="J64" s="210"/>
      <c r="K64" s="206"/>
    </row>
    <row r="65" spans="2:11" customFormat="1" ht="15" customHeight="1" x14ac:dyDescent="0.2">
      <c r="B65" s="205"/>
      <c r="C65" s="210"/>
      <c r="D65" s="330" t="s">
        <v>3292</v>
      </c>
      <c r="E65" s="330"/>
      <c r="F65" s="330"/>
      <c r="G65" s="330"/>
      <c r="H65" s="330"/>
      <c r="I65" s="330"/>
      <c r="J65" s="330"/>
      <c r="K65" s="206"/>
    </row>
    <row r="66" spans="2:11" customFormat="1" ht="15" customHeight="1" x14ac:dyDescent="0.2">
      <c r="B66" s="205"/>
      <c r="C66" s="210"/>
      <c r="D66" s="333" t="s">
        <v>3293</v>
      </c>
      <c r="E66" s="333"/>
      <c r="F66" s="333"/>
      <c r="G66" s="333"/>
      <c r="H66" s="333"/>
      <c r="I66" s="333"/>
      <c r="J66" s="333"/>
      <c r="K66" s="206"/>
    </row>
    <row r="67" spans="2:11" customFormat="1" ht="15" customHeight="1" x14ac:dyDescent="0.2">
      <c r="B67" s="205"/>
      <c r="C67" s="210"/>
      <c r="D67" s="330" t="s">
        <v>3294</v>
      </c>
      <c r="E67" s="330"/>
      <c r="F67" s="330"/>
      <c r="G67" s="330"/>
      <c r="H67" s="330"/>
      <c r="I67" s="330"/>
      <c r="J67" s="330"/>
      <c r="K67" s="206"/>
    </row>
    <row r="68" spans="2:11" customFormat="1" ht="15" customHeight="1" x14ac:dyDescent="0.2">
      <c r="B68" s="205"/>
      <c r="C68" s="210"/>
      <c r="D68" s="330" t="s">
        <v>3295</v>
      </c>
      <c r="E68" s="330"/>
      <c r="F68" s="330"/>
      <c r="G68" s="330"/>
      <c r="H68" s="330"/>
      <c r="I68" s="330"/>
      <c r="J68" s="330"/>
      <c r="K68" s="206"/>
    </row>
    <row r="69" spans="2:11" customFormat="1" ht="15" customHeight="1" x14ac:dyDescent="0.2">
      <c r="B69" s="205"/>
      <c r="C69" s="210"/>
      <c r="D69" s="330" t="s">
        <v>3296</v>
      </c>
      <c r="E69" s="330"/>
      <c r="F69" s="330"/>
      <c r="G69" s="330"/>
      <c r="H69" s="330"/>
      <c r="I69" s="330"/>
      <c r="J69" s="330"/>
      <c r="K69" s="206"/>
    </row>
    <row r="70" spans="2:11" customFormat="1" ht="15" customHeight="1" x14ac:dyDescent="0.2">
      <c r="B70" s="205"/>
      <c r="C70" s="210"/>
      <c r="D70" s="330" t="s">
        <v>3297</v>
      </c>
      <c r="E70" s="330"/>
      <c r="F70" s="330"/>
      <c r="G70" s="330"/>
      <c r="H70" s="330"/>
      <c r="I70" s="330"/>
      <c r="J70" s="330"/>
      <c r="K70" s="206"/>
    </row>
    <row r="71" spans="2:11" customFormat="1" ht="12.75" customHeight="1" x14ac:dyDescent="0.2">
      <c r="B71" s="214"/>
      <c r="C71" s="215"/>
      <c r="D71" s="215"/>
      <c r="E71" s="215"/>
      <c r="F71" s="215"/>
      <c r="G71" s="215"/>
      <c r="H71" s="215"/>
      <c r="I71" s="215"/>
      <c r="J71" s="215"/>
      <c r="K71" s="216"/>
    </row>
    <row r="72" spans="2:11" customFormat="1" ht="18.75" customHeight="1" x14ac:dyDescent="0.2">
      <c r="B72" s="217"/>
      <c r="C72" s="217"/>
      <c r="D72" s="217"/>
      <c r="E72" s="217"/>
      <c r="F72" s="217"/>
      <c r="G72" s="217"/>
      <c r="H72" s="217"/>
      <c r="I72" s="217"/>
      <c r="J72" s="217"/>
      <c r="K72" s="218"/>
    </row>
    <row r="73" spans="2:11" customFormat="1" ht="18.75" customHeight="1" x14ac:dyDescent="0.2">
      <c r="B73" s="218"/>
      <c r="C73" s="218"/>
      <c r="D73" s="218"/>
      <c r="E73" s="218"/>
      <c r="F73" s="218"/>
      <c r="G73" s="218"/>
      <c r="H73" s="218"/>
      <c r="I73" s="218"/>
      <c r="J73" s="218"/>
      <c r="K73" s="218"/>
    </row>
    <row r="74" spans="2:11" customFormat="1" ht="7.5" customHeight="1" x14ac:dyDescent="0.2">
      <c r="B74" s="219"/>
      <c r="C74" s="220"/>
      <c r="D74" s="220"/>
      <c r="E74" s="220"/>
      <c r="F74" s="220"/>
      <c r="G74" s="220"/>
      <c r="H74" s="220"/>
      <c r="I74" s="220"/>
      <c r="J74" s="220"/>
      <c r="K74" s="221"/>
    </row>
    <row r="75" spans="2:11" customFormat="1" ht="45" customHeight="1" x14ac:dyDescent="0.2">
      <c r="B75" s="222"/>
      <c r="C75" s="334" t="s">
        <v>3298</v>
      </c>
      <c r="D75" s="334"/>
      <c r="E75" s="334"/>
      <c r="F75" s="334"/>
      <c r="G75" s="334"/>
      <c r="H75" s="334"/>
      <c r="I75" s="334"/>
      <c r="J75" s="334"/>
      <c r="K75" s="223"/>
    </row>
    <row r="76" spans="2:11" customFormat="1" ht="17.25" customHeight="1" x14ac:dyDescent="0.2">
      <c r="B76" s="222"/>
      <c r="C76" s="224" t="s">
        <v>3299</v>
      </c>
      <c r="D76" s="224"/>
      <c r="E76" s="224"/>
      <c r="F76" s="224" t="s">
        <v>3300</v>
      </c>
      <c r="G76" s="225"/>
      <c r="H76" s="224" t="s">
        <v>61</v>
      </c>
      <c r="I76" s="224" t="s">
        <v>64</v>
      </c>
      <c r="J76" s="224" t="s">
        <v>3301</v>
      </c>
      <c r="K76" s="223"/>
    </row>
    <row r="77" spans="2:11" customFormat="1" ht="17.25" customHeight="1" x14ac:dyDescent="0.2">
      <c r="B77" s="222"/>
      <c r="C77" s="226" t="s">
        <v>3302</v>
      </c>
      <c r="D77" s="226"/>
      <c r="E77" s="226"/>
      <c r="F77" s="227" t="s">
        <v>3303</v>
      </c>
      <c r="G77" s="228"/>
      <c r="H77" s="226"/>
      <c r="I77" s="226"/>
      <c r="J77" s="226" t="s">
        <v>3304</v>
      </c>
      <c r="K77" s="223"/>
    </row>
    <row r="78" spans="2:11" customFormat="1" ht="5.25" customHeight="1" x14ac:dyDescent="0.2">
      <c r="B78" s="222"/>
      <c r="C78" s="229"/>
      <c r="D78" s="229"/>
      <c r="E78" s="229"/>
      <c r="F78" s="229"/>
      <c r="G78" s="230"/>
      <c r="H78" s="229"/>
      <c r="I78" s="229"/>
      <c r="J78" s="229"/>
      <c r="K78" s="223"/>
    </row>
    <row r="79" spans="2:11" customFormat="1" ht="15" customHeight="1" x14ac:dyDescent="0.2">
      <c r="B79" s="222"/>
      <c r="C79" s="211" t="s">
        <v>60</v>
      </c>
      <c r="D79" s="231"/>
      <c r="E79" s="231"/>
      <c r="F79" s="232" t="s">
        <v>3305</v>
      </c>
      <c r="G79" s="233"/>
      <c r="H79" s="211" t="s">
        <v>3306</v>
      </c>
      <c r="I79" s="211" t="s">
        <v>3307</v>
      </c>
      <c r="J79" s="211">
        <v>20</v>
      </c>
      <c r="K79" s="223"/>
    </row>
    <row r="80" spans="2:11" customFormat="1" ht="15" customHeight="1" x14ac:dyDescent="0.2">
      <c r="B80" s="222"/>
      <c r="C80" s="211" t="s">
        <v>3308</v>
      </c>
      <c r="D80" s="211"/>
      <c r="E80" s="211"/>
      <c r="F80" s="232" t="s">
        <v>3305</v>
      </c>
      <c r="G80" s="233"/>
      <c r="H80" s="211" t="s">
        <v>3309</v>
      </c>
      <c r="I80" s="211" t="s">
        <v>3307</v>
      </c>
      <c r="J80" s="211">
        <v>120</v>
      </c>
      <c r="K80" s="223"/>
    </row>
    <row r="81" spans="2:11" customFormat="1" ht="15" customHeight="1" x14ac:dyDescent="0.2">
      <c r="B81" s="234"/>
      <c r="C81" s="211" t="s">
        <v>3310</v>
      </c>
      <c r="D81" s="211"/>
      <c r="E81" s="211"/>
      <c r="F81" s="232" t="s">
        <v>3311</v>
      </c>
      <c r="G81" s="233"/>
      <c r="H81" s="211" t="s">
        <v>3312</v>
      </c>
      <c r="I81" s="211" t="s">
        <v>3307</v>
      </c>
      <c r="J81" s="211">
        <v>50</v>
      </c>
      <c r="K81" s="223"/>
    </row>
    <row r="82" spans="2:11" customFormat="1" ht="15" customHeight="1" x14ac:dyDescent="0.2">
      <c r="B82" s="234"/>
      <c r="C82" s="211" t="s">
        <v>3313</v>
      </c>
      <c r="D82" s="211"/>
      <c r="E82" s="211"/>
      <c r="F82" s="232" t="s">
        <v>3305</v>
      </c>
      <c r="G82" s="233"/>
      <c r="H82" s="211" t="s">
        <v>3314</v>
      </c>
      <c r="I82" s="211" t="s">
        <v>3315</v>
      </c>
      <c r="J82" s="211"/>
      <c r="K82" s="223"/>
    </row>
    <row r="83" spans="2:11" customFormat="1" ht="15" customHeight="1" x14ac:dyDescent="0.2">
      <c r="B83" s="234"/>
      <c r="C83" s="211" t="s">
        <v>3316</v>
      </c>
      <c r="D83" s="211"/>
      <c r="E83" s="211"/>
      <c r="F83" s="232" t="s">
        <v>3311</v>
      </c>
      <c r="G83" s="211"/>
      <c r="H83" s="211" t="s">
        <v>3317</v>
      </c>
      <c r="I83" s="211" t="s">
        <v>3307</v>
      </c>
      <c r="J83" s="211">
        <v>15</v>
      </c>
      <c r="K83" s="223"/>
    </row>
    <row r="84" spans="2:11" customFormat="1" ht="15" customHeight="1" x14ac:dyDescent="0.2">
      <c r="B84" s="234"/>
      <c r="C84" s="211" t="s">
        <v>3318</v>
      </c>
      <c r="D84" s="211"/>
      <c r="E84" s="211"/>
      <c r="F84" s="232" t="s">
        <v>3311</v>
      </c>
      <c r="G84" s="211"/>
      <c r="H84" s="211" t="s">
        <v>3319</v>
      </c>
      <c r="I84" s="211" t="s">
        <v>3307</v>
      </c>
      <c r="J84" s="211">
        <v>15</v>
      </c>
      <c r="K84" s="223"/>
    </row>
    <row r="85" spans="2:11" customFormat="1" ht="15" customHeight="1" x14ac:dyDescent="0.2">
      <c r="B85" s="234"/>
      <c r="C85" s="211" t="s">
        <v>3320</v>
      </c>
      <c r="D85" s="211"/>
      <c r="E85" s="211"/>
      <c r="F85" s="232" t="s">
        <v>3311</v>
      </c>
      <c r="G85" s="211"/>
      <c r="H85" s="211" t="s">
        <v>3321</v>
      </c>
      <c r="I85" s="211" t="s">
        <v>3307</v>
      </c>
      <c r="J85" s="211">
        <v>20</v>
      </c>
      <c r="K85" s="223"/>
    </row>
    <row r="86" spans="2:11" customFormat="1" ht="15" customHeight="1" x14ac:dyDescent="0.2">
      <c r="B86" s="234"/>
      <c r="C86" s="211" t="s">
        <v>3322</v>
      </c>
      <c r="D86" s="211"/>
      <c r="E86" s="211"/>
      <c r="F86" s="232" t="s">
        <v>3311</v>
      </c>
      <c r="G86" s="211"/>
      <c r="H86" s="211" t="s">
        <v>3323</v>
      </c>
      <c r="I86" s="211" t="s">
        <v>3307</v>
      </c>
      <c r="J86" s="211">
        <v>20</v>
      </c>
      <c r="K86" s="223"/>
    </row>
    <row r="87" spans="2:11" customFormat="1" ht="15" customHeight="1" x14ac:dyDescent="0.2">
      <c r="B87" s="234"/>
      <c r="C87" s="211" t="s">
        <v>3324</v>
      </c>
      <c r="D87" s="211"/>
      <c r="E87" s="211"/>
      <c r="F87" s="232" t="s">
        <v>3311</v>
      </c>
      <c r="G87" s="233"/>
      <c r="H87" s="211" t="s">
        <v>3325</v>
      </c>
      <c r="I87" s="211" t="s">
        <v>3307</v>
      </c>
      <c r="J87" s="211">
        <v>50</v>
      </c>
      <c r="K87" s="223"/>
    </row>
    <row r="88" spans="2:11" customFormat="1" ht="15" customHeight="1" x14ac:dyDescent="0.2">
      <c r="B88" s="234"/>
      <c r="C88" s="211" t="s">
        <v>3326</v>
      </c>
      <c r="D88" s="211"/>
      <c r="E88" s="211"/>
      <c r="F88" s="232" t="s">
        <v>3311</v>
      </c>
      <c r="G88" s="233"/>
      <c r="H88" s="211" t="s">
        <v>3327</v>
      </c>
      <c r="I88" s="211" t="s">
        <v>3307</v>
      </c>
      <c r="J88" s="211">
        <v>20</v>
      </c>
      <c r="K88" s="223"/>
    </row>
    <row r="89" spans="2:11" customFormat="1" ht="15" customHeight="1" x14ac:dyDescent="0.2">
      <c r="B89" s="234"/>
      <c r="C89" s="211" t="s">
        <v>3328</v>
      </c>
      <c r="D89" s="211"/>
      <c r="E89" s="211"/>
      <c r="F89" s="232" t="s">
        <v>3311</v>
      </c>
      <c r="G89" s="233"/>
      <c r="H89" s="211" t="s">
        <v>3329</v>
      </c>
      <c r="I89" s="211" t="s">
        <v>3307</v>
      </c>
      <c r="J89" s="211">
        <v>20</v>
      </c>
      <c r="K89" s="223"/>
    </row>
    <row r="90" spans="2:11" customFormat="1" ht="15" customHeight="1" x14ac:dyDescent="0.2">
      <c r="B90" s="234"/>
      <c r="C90" s="211" t="s">
        <v>3330</v>
      </c>
      <c r="D90" s="211"/>
      <c r="E90" s="211"/>
      <c r="F90" s="232" t="s">
        <v>3311</v>
      </c>
      <c r="G90" s="233"/>
      <c r="H90" s="211" t="s">
        <v>3331</v>
      </c>
      <c r="I90" s="211" t="s">
        <v>3307</v>
      </c>
      <c r="J90" s="211">
        <v>50</v>
      </c>
      <c r="K90" s="223"/>
    </row>
    <row r="91" spans="2:11" customFormat="1" ht="15" customHeight="1" x14ac:dyDescent="0.2">
      <c r="B91" s="234"/>
      <c r="C91" s="211" t="s">
        <v>3332</v>
      </c>
      <c r="D91" s="211"/>
      <c r="E91" s="211"/>
      <c r="F91" s="232" t="s">
        <v>3311</v>
      </c>
      <c r="G91" s="233"/>
      <c r="H91" s="211" t="s">
        <v>3332</v>
      </c>
      <c r="I91" s="211" t="s">
        <v>3307</v>
      </c>
      <c r="J91" s="211">
        <v>50</v>
      </c>
      <c r="K91" s="223"/>
    </row>
    <row r="92" spans="2:11" customFormat="1" ht="15" customHeight="1" x14ac:dyDescent="0.2">
      <c r="B92" s="234"/>
      <c r="C92" s="211" t="s">
        <v>3333</v>
      </c>
      <c r="D92" s="211"/>
      <c r="E92" s="211"/>
      <c r="F92" s="232" t="s">
        <v>3311</v>
      </c>
      <c r="G92" s="233"/>
      <c r="H92" s="211" t="s">
        <v>3334</v>
      </c>
      <c r="I92" s="211" t="s">
        <v>3307</v>
      </c>
      <c r="J92" s="211">
        <v>255</v>
      </c>
      <c r="K92" s="223"/>
    </row>
    <row r="93" spans="2:11" customFormat="1" ht="15" customHeight="1" x14ac:dyDescent="0.2">
      <c r="B93" s="234"/>
      <c r="C93" s="211" t="s">
        <v>3335</v>
      </c>
      <c r="D93" s="211"/>
      <c r="E93" s="211"/>
      <c r="F93" s="232" t="s">
        <v>3305</v>
      </c>
      <c r="G93" s="233"/>
      <c r="H93" s="211" t="s">
        <v>3336</v>
      </c>
      <c r="I93" s="211" t="s">
        <v>3337</v>
      </c>
      <c r="J93" s="211"/>
      <c r="K93" s="223"/>
    </row>
    <row r="94" spans="2:11" customFormat="1" ht="15" customHeight="1" x14ac:dyDescent="0.2">
      <c r="B94" s="234"/>
      <c r="C94" s="211" t="s">
        <v>3338</v>
      </c>
      <c r="D94" s="211"/>
      <c r="E94" s="211"/>
      <c r="F94" s="232" t="s">
        <v>3305</v>
      </c>
      <c r="G94" s="233"/>
      <c r="H94" s="211" t="s">
        <v>3339</v>
      </c>
      <c r="I94" s="211" t="s">
        <v>3340</v>
      </c>
      <c r="J94" s="211"/>
      <c r="K94" s="223"/>
    </row>
    <row r="95" spans="2:11" customFormat="1" ht="15" customHeight="1" x14ac:dyDescent="0.2">
      <c r="B95" s="234"/>
      <c r="C95" s="211" t="s">
        <v>3341</v>
      </c>
      <c r="D95" s="211"/>
      <c r="E95" s="211"/>
      <c r="F95" s="232" t="s">
        <v>3305</v>
      </c>
      <c r="G95" s="233"/>
      <c r="H95" s="211" t="s">
        <v>3341</v>
      </c>
      <c r="I95" s="211" t="s">
        <v>3340</v>
      </c>
      <c r="J95" s="211"/>
      <c r="K95" s="223"/>
    </row>
    <row r="96" spans="2:11" customFormat="1" ht="15" customHeight="1" x14ac:dyDescent="0.2">
      <c r="B96" s="234"/>
      <c r="C96" s="211" t="s">
        <v>45</v>
      </c>
      <c r="D96" s="211"/>
      <c r="E96" s="211"/>
      <c r="F96" s="232" t="s">
        <v>3305</v>
      </c>
      <c r="G96" s="233"/>
      <c r="H96" s="211" t="s">
        <v>3342</v>
      </c>
      <c r="I96" s="211" t="s">
        <v>3340</v>
      </c>
      <c r="J96" s="211"/>
      <c r="K96" s="223"/>
    </row>
    <row r="97" spans="2:11" customFormat="1" ht="15" customHeight="1" x14ac:dyDescent="0.2">
      <c r="B97" s="234"/>
      <c r="C97" s="211" t="s">
        <v>55</v>
      </c>
      <c r="D97" s="211"/>
      <c r="E97" s="211"/>
      <c r="F97" s="232" t="s">
        <v>3305</v>
      </c>
      <c r="G97" s="233"/>
      <c r="H97" s="211" t="s">
        <v>3343</v>
      </c>
      <c r="I97" s="211" t="s">
        <v>3340</v>
      </c>
      <c r="J97" s="211"/>
      <c r="K97" s="223"/>
    </row>
    <row r="98" spans="2:11" customFormat="1" ht="15" customHeight="1" x14ac:dyDescent="0.2">
      <c r="B98" s="235"/>
      <c r="C98" s="236"/>
      <c r="D98" s="236"/>
      <c r="E98" s="236"/>
      <c r="F98" s="236"/>
      <c r="G98" s="236"/>
      <c r="H98" s="236"/>
      <c r="I98" s="236"/>
      <c r="J98" s="236"/>
      <c r="K98" s="237"/>
    </row>
    <row r="99" spans="2:11" customFormat="1" ht="18.75" customHeight="1" x14ac:dyDescent="0.2">
      <c r="B99" s="238"/>
      <c r="C99" s="239"/>
      <c r="D99" s="239"/>
      <c r="E99" s="239"/>
      <c r="F99" s="239"/>
      <c r="G99" s="239"/>
      <c r="H99" s="239"/>
      <c r="I99" s="239"/>
      <c r="J99" s="239"/>
      <c r="K99" s="238"/>
    </row>
    <row r="100" spans="2:11" customFormat="1" ht="18.75" customHeight="1" x14ac:dyDescent="0.2">
      <c r="B100" s="218"/>
      <c r="C100" s="218"/>
      <c r="D100" s="218"/>
      <c r="E100" s="218"/>
      <c r="F100" s="218"/>
      <c r="G100" s="218"/>
      <c r="H100" s="218"/>
      <c r="I100" s="218"/>
      <c r="J100" s="218"/>
      <c r="K100" s="218"/>
    </row>
    <row r="101" spans="2:11" customFormat="1" ht="7.5" customHeight="1" x14ac:dyDescent="0.2">
      <c r="B101" s="219"/>
      <c r="C101" s="220"/>
      <c r="D101" s="220"/>
      <c r="E101" s="220"/>
      <c r="F101" s="220"/>
      <c r="G101" s="220"/>
      <c r="H101" s="220"/>
      <c r="I101" s="220"/>
      <c r="J101" s="220"/>
      <c r="K101" s="221"/>
    </row>
    <row r="102" spans="2:11" customFormat="1" ht="45" customHeight="1" x14ac:dyDescent="0.2">
      <c r="B102" s="222"/>
      <c r="C102" s="334" t="s">
        <v>3344</v>
      </c>
      <c r="D102" s="334"/>
      <c r="E102" s="334"/>
      <c r="F102" s="334"/>
      <c r="G102" s="334"/>
      <c r="H102" s="334"/>
      <c r="I102" s="334"/>
      <c r="J102" s="334"/>
      <c r="K102" s="223"/>
    </row>
    <row r="103" spans="2:11" customFormat="1" ht="17.25" customHeight="1" x14ac:dyDescent="0.2">
      <c r="B103" s="222"/>
      <c r="C103" s="224" t="s">
        <v>3299</v>
      </c>
      <c r="D103" s="224"/>
      <c r="E103" s="224"/>
      <c r="F103" s="224" t="s">
        <v>3300</v>
      </c>
      <c r="G103" s="225"/>
      <c r="H103" s="224" t="s">
        <v>61</v>
      </c>
      <c r="I103" s="224" t="s">
        <v>64</v>
      </c>
      <c r="J103" s="224" t="s">
        <v>3301</v>
      </c>
      <c r="K103" s="223"/>
    </row>
    <row r="104" spans="2:11" customFormat="1" ht="17.25" customHeight="1" x14ac:dyDescent="0.2">
      <c r="B104" s="222"/>
      <c r="C104" s="226" t="s">
        <v>3302</v>
      </c>
      <c r="D104" s="226"/>
      <c r="E104" s="226"/>
      <c r="F104" s="227" t="s">
        <v>3303</v>
      </c>
      <c r="G104" s="228"/>
      <c r="H104" s="226"/>
      <c r="I104" s="226"/>
      <c r="J104" s="226" t="s">
        <v>3304</v>
      </c>
      <c r="K104" s="223"/>
    </row>
    <row r="105" spans="2:11" customFormat="1" ht="5.25" customHeight="1" x14ac:dyDescent="0.2">
      <c r="B105" s="222"/>
      <c r="C105" s="224"/>
      <c r="D105" s="224"/>
      <c r="E105" s="224"/>
      <c r="F105" s="224"/>
      <c r="G105" s="240"/>
      <c r="H105" s="224"/>
      <c r="I105" s="224"/>
      <c r="J105" s="224"/>
      <c r="K105" s="223"/>
    </row>
    <row r="106" spans="2:11" customFormat="1" ht="15" customHeight="1" x14ac:dyDescent="0.2">
      <c r="B106" s="222"/>
      <c r="C106" s="211" t="s">
        <v>60</v>
      </c>
      <c r="D106" s="231"/>
      <c r="E106" s="231"/>
      <c r="F106" s="232" t="s">
        <v>3305</v>
      </c>
      <c r="G106" s="211"/>
      <c r="H106" s="211" t="s">
        <v>3345</v>
      </c>
      <c r="I106" s="211" t="s">
        <v>3307</v>
      </c>
      <c r="J106" s="211">
        <v>20</v>
      </c>
      <c r="K106" s="223"/>
    </row>
    <row r="107" spans="2:11" customFormat="1" ht="15" customHeight="1" x14ac:dyDescent="0.2">
      <c r="B107" s="222"/>
      <c r="C107" s="211" t="s">
        <v>3308</v>
      </c>
      <c r="D107" s="211"/>
      <c r="E107" s="211"/>
      <c r="F107" s="232" t="s">
        <v>3305</v>
      </c>
      <c r="G107" s="211"/>
      <c r="H107" s="211" t="s">
        <v>3345</v>
      </c>
      <c r="I107" s="211" t="s">
        <v>3307</v>
      </c>
      <c r="J107" s="211">
        <v>120</v>
      </c>
      <c r="K107" s="223"/>
    </row>
    <row r="108" spans="2:11" customFormat="1" ht="15" customHeight="1" x14ac:dyDescent="0.2">
      <c r="B108" s="234"/>
      <c r="C108" s="211" t="s">
        <v>3310</v>
      </c>
      <c r="D108" s="211"/>
      <c r="E108" s="211"/>
      <c r="F108" s="232" t="s">
        <v>3311</v>
      </c>
      <c r="G108" s="211"/>
      <c r="H108" s="211" t="s">
        <v>3345</v>
      </c>
      <c r="I108" s="211" t="s">
        <v>3307</v>
      </c>
      <c r="J108" s="211">
        <v>50</v>
      </c>
      <c r="K108" s="223"/>
    </row>
    <row r="109" spans="2:11" customFormat="1" ht="15" customHeight="1" x14ac:dyDescent="0.2">
      <c r="B109" s="234"/>
      <c r="C109" s="211" t="s">
        <v>3313</v>
      </c>
      <c r="D109" s="211"/>
      <c r="E109" s="211"/>
      <c r="F109" s="232" t="s">
        <v>3305</v>
      </c>
      <c r="G109" s="211"/>
      <c r="H109" s="211" t="s">
        <v>3345</v>
      </c>
      <c r="I109" s="211" t="s">
        <v>3315</v>
      </c>
      <c r="J109" s="211"/>
      <c r="K109" s="223"/>
    </row>
    <row r="110" spans="2:11" customFormat="1" ht="15" customHeight="1" x14ac:dyDescent="0.2">
      <c r="B110" s="234"/>
      <c r="C110" s="211" t="s">
        <v>3324</v>
      </c>
      <c r="D110" s="211"/>
      <c r="E110" s="211"/>
      <c r="F110" s="232" t="s">
        <v>3311</v>
      </c>
      <c r="G110" s="211"/>
      <c r="H110" s="211" t="s">
        <v>3345</v>
      </c>
      <c r="I110" s="211" t="s">
        <v>3307</v>
      </c>
      <c r="J110" s="211">
        <v>50</v>
      </c>
      <c r="K110" s="223"/>
    </row>
    <row r="111" spans="2:11" customFormat="1" ht="15" customHeight="1" x14ac:dyDescent="0.2">
      <c r="B111" s="234"/>
      <c r="C111" s="211" t="s">
        <v>3332</v>
      </c>
      <c r="D111" s="211"/>
      <c r="E111" s="211"/>
      <c r="F111" s="232" t="s">
        <v>3311</v>
      </c>
      <c r="G111" s="211"/>
      <c r="H111" s="211" t="s">
        <v>3345</v>
      </c>
      <c r="I111" s="211" t="s">
        <v>3307</v>
      </c>
      <c r="J111" s="211">
        <v>50</v>
      </c>
      <c r="K111" s="223"/>
    </row>
    <row r="112" spans="2:11" customFormat="1" ht="15" customHeight="1" x14ac:dyDescent="0.2">
      <c r="B112" s="234"/>
      <c r="C112" s="211" t="s">
        <v>3330</v>
      </c>
      <c r="D112" s="211"/>
      <c r="E112" s="211"/>
      <c r="F112" s="232" t="s">
        <v>3311</v>
      </c>
      <c r="G112" s="211"/>
      <c r="H112" s="211" t="s">
        <v>3345</v>
      </c>
      <c r="I112" s="211" t="s">
        <v>3307</v>
      </c>
      <c r="J112" s="211">
        <v>50</v>
      </c>
      <c r="K112" s="223"/>
    </row>
    <row r="113" spans="2:11" customFormat="1" ht="15" customHeight="1" x14ac:dyDescent="0.2">
      <c r="B113" s="234"/>
      <c r="C113" s="211" t="s">
        <v>60</v>
      </c>
      <c r="D113" s="211"/>
      <c r="E113" s="211"/>
      <c r="F113" s="232" t="s">
        <v>3305</v>
      </c>
      <c r="G113" s="211"/>
      <c r="H113" s="211" t="s">
        <v>3346</v>
      </c>
      <c r="I113" s="211" t="s">
        <v>3307</v>
      </c>
      <c r="J113" s="211">
        <v>20</v>
      </c>
      <c r="K113" s="223"/>
    </row>
    <row r="114" spans="2:11" customFormat="1" ht="15" customHeight="1" x14ac:dyDescent="0.2">
      <c r="B114" s="234"/>
      <c r="C114" s="211" t="s">
        <v>3347</v>
      </c>
      <c r="D114" s="211"/>
      <c r="E114" s="211"/>
      <c r="F114" s="232" t="s">
        <v>3305</v>
      </c>
      <c r="G114" s="211"/>
      <c r="H114" s="211" t="s">
        <v>3348</v>
      </c>
      <c r="I114" s="211" t="s">
        <v>3307</v>
      </c>
      <c r="J114" s="211">
        <v>120</v>
      </c>
      <c r="K114" s="223"/>
    </row>
    <row r="115" spans="2:11" customFormat="1" ht="15" customHeight="1" x14ac:dyDescent="0.2">
      <c r="B115" s="234"/>
      <c r="C115" s="211" t="s">
        <v>45</v>
      </c>
      <c r="D115" s="211"/>
      <c r="E115" s="211"/>
      <c r="F115" s="232" t="s">
        <v>3305</v>
      </c>
      <c r="G115" s="211"/>
      <c r="H115" s="211" t="s">
        <v>3349</v>
      </c>
      <c r="I115" s="211" t="s">
        <v>3340</v>
      </c>
      <c r="J115" s="211"/>
      <c r="K115" s="223"/>
    </row>
    <row r="116" spans="2:11" customFormat="1" ht="15" customHeight="1" x14ac:dyDescent="0.2">
      <c r="B116" s="234"/>
      <c r="C116" s="211" t="s">
        <v>55</v>
      </c>
      <c r="D116" s="211"/>
      <c r="E116" s="211"/>
      <c r="F116" s="232" t="s">
        <v>3305</v>
      </c>
      <c r="G116" s="211"/>
      <c r="H116" s="211" t="s">
        <v>3350</v>
      </c>
      <c r="I116" s="211" t="s">
        <v>3340</v>
      </c>
      <c r="J116" s="211"/>
      <c r="K116" s="223"/>
    </row>
    <row r="117" spans="2:11" customFormat="1" ht="15" customHeight="1" x14ac:dyDescent="0.2">
      <c r="B117" s="234"/>
      <c r="C117" s="211" t="s">
        <v>64</v>
      </c>
      <c r="D117" s="211"/>
      <c r="E117" s="211"/>
      <c r="F117" s="232" t="s">
        <v>3305</v>
      </c>
      <c r="G117" s="211"/>
      <c r="H117" s="211" t="s">
        <v>3351</v>
      </c>
      <c r="I117" s="211" t="s">
        <v>3352</v>
      </c>
      <c r="J117" s="211"/>
      <c r="K117" s="223"/>
    </row>
    <row r="118" spans="2:11" customFormat="1" ht="15" customHeight="1" x14ac:dyDescent="0.2">
      <c r="B118" s="235"/>
      <c r="C118" s="241"/>
      <c r="D118" s="241"/>
      <c r="E118" s="241"/>
      <c r="F118" s="241"/>
      <c r="G118" s="241"/>
      <c r="H118" s="241"/>
      <c r="I118" s="241"/>
      <c r="J118" s="241"/>
      <c r="K118" s="237"/>
    </row>
    <row r="119" spans="2:11" customFormat="1" ht="18.75" customHeight="1" x14ac:dyDescent="0.2">
      <c r="B119" s="242"/>
      <c r="C119" s="243"/>
      <c r="D119" s="243"/>
      <c r="E119" s="243"/>
      <c r="F119" s="244"/>
      <c r="G119" s="243"/>
      <c r="H119" s="243"/>
      <c r="I119" s="243"/>
      <c r="J119" s="243"/>
      <c r="K119" s="242"/>
    </row>
    <row r="120" spans="2:11" customFormat="1" ht="18.75" customHeight="1" x14ac:dyDescent="0.2">
      <c r="B120" s="218"/>
      <c r="C120" s="218"/>
      <c r="D120" s="218"/>
      <c r="E120" s="218"/>
      <c r="F120" s="218"/>
      <c r="G120" s="218"/>
      <c r="H120" s="218"/>
      <c r="I120" s="218"/>
      <c r="J120" s="218"/>
      <c r="K120" s="218"/>
    </row>
    <row r="121" spans="2:11" customFormat="1" ht="7.5" customHeight="1" x14ac:dyDescent="0.2">
      <c r="B121" s="245"/>
      <c r="C121" s="246"/>
      <c r="D121" s="246"/>
      <c r="E121" s="246"/>
      <c r="F121" s="246"/>
      <c r="G121" s="246"/>
      <c r="H121" s="246"/>
      <c r="I121" s="246"/>
      <c r="J121" s="246"/>
      <c r="K121" s="247"/>
    </row>
    <row r="122" spans="2:11" customFormat="1" ht="45" customHeight="1" x14ac:dyDescent="0.2">
      <c r="B122" s="248"/>
      <c r="C122" s="332" t="s">
        <v>3353</v>
      </c>
      <c r="D122" s="332"/>
      <c r="E122" s="332"/>
      <c r="F122" s="332"/>
      <c r="G122" s="332"/>
      <c r="H122" s="332"/>
      <c r="I122" s="332"/>
      <c r="J122" s="332"/>
      <c r="K122" s="249"/>
    </row>
    <row r="123" spans="2:11" customFormat="1" ht="17.25" customHeight="1" x14ac:dyDescent="0.2">
      <c r="B123" s="250"/>
      <c r="C123" s="224" t="s">
        <v>3299</v>
      </c>
      <c r="D123" s="224"/>
      <c r="E123" s="224"/>
      <c r="F123" s="224" t="s">
        <v>3300</v>
      </c>
      <c r="G123" s="225"/>
      <c r="H123" s="224" t="s">
        <v>61</v>
      </c>
      <c r="I123" s="224" t="s">
        <v>64</v>
      </c>
      <c r="J123" s="224" t="s">
        <v>3301</v>
      </c>
      <c r="K123" s="251"/>
    </row>
    <row r="124" spans="2:11" customFormat="1" ht="17.25" customHeight="1" x14ac:dyDescent="0.2">
      <c r="B124" s="250"/>
      <c r="C124" s="226" t="s">
        <v>3302</v>
      </c>
      <c r="D124" s="226"/>
      <c r="E124" s="226"/>
      <c r="F124" s="227" t="s">
        <v>3303</v>
      </c>
      <c r="G124" s="228"/>
      <c r="H124" s="226"/>
      <c r="I124" s="226"/>
      <c r="J124" s="226" t="s">
        <v>3304</v>
      </c>
      <c r="K124" s="251"/>
    </row>
    <row r="125" spans="2:11" customFormat="1" ht="5.25" customHeight="1" x14ac:dyDescent="0.2">
      <c r="B125" s="252"/>
      <c r="C125" s="229"/>
      <c r="D125" s="229"/>
      <c r="E125" s="229"/>
      <c r="F125" s="229"/>
      <c r="G125" s="253"/>
      <c r="H125" s="229"/>
      <c r="I125" s="229"/>
      <c r="J125" s="229"/>
      <c r="K125" s="254"/>
    </row>
    <row r="126" spans="2:11" customFormat="1" ht="15" customHeight="1" x14ac:dyDescent="0.2">
      <c r="B126" s="252"/>
      <c r="C126" s="211" t="s">
        <v>3308</v>
      </c>
      <c r="D126" s="231"/>
      <c r="E126" s="231"/>
      <c r="F126" s="232" t="s">
        <v>3305</v>
      </c>
      <c r="G126" s="211"/>
      <c r="H126" s="211" t="s">
        <v>3345</v>
      </c>
      <c r="I126" s="211" t="s">
        <v>3307</v>
      </c>
      <c r="J126" s="211">
        <v>120</v>
      </c>
      <c r="K126" s="255"/>
    </row>
    <row r="127" spans="2:11" customFormat="1" ht="15" customHeight="1" x14ac:dyDescent="0.2">
      <c r="B127" s="252"/>
      <c r="C127" s="211" t="s">
        <v>3354</v>
      </c>
      <c r="D127" s="211"/>
      <c r="E127" s="211"/>
      <c r="F127" s="232" t="s">
        <v>3305</v>
      </c>
      <c r="G127" s="211"/>
      <c r="H127" s="211" t="s">
        <v>3355</v>
      </c>
      <c r="I127" s="211" t="s">
        <v>3307</v>
      </c>
      <c r="J127" s="211" t="s">
        <v>3356</v>
      </c>
      <c r="K127" s="255"/>
    </row>
    <row r="128" spans="2:11" customFormat="1" ht="15" customHeight="1" x14ac:dyDescent="0.2">
      <c r="B128" s="252"/>
      <c r="C128" s="211" t="s">
        <v>92</v>
      </c>
      <c r="D128" s="211"/>
      <c r="E128" s="211"/>
      <c r="F128" s="232" t="s">
        <v>3305</v>
      </c>
      <c r="G128" s="211"/>
      <c r="H128" s="211" t="s">
        <v>3357</v>
      </c>
      <c r="I128" s="211" t="s">
        <v>3307</v>
      </c>
      <c r="J128" s="211" t="s">
        <v>3356</v>
      </c>
      <c r="K128" s="255"/>
    </row>
    <row r="129" spans="2:11" customFormat="1" ht="15" customHeight="1" x14ac:dyDescent="0.2">
      <c r="B129" s="252"/>
      <c r="C129" s="211" t="s">
        <v>3316</v>
      </c>
      <c r="D129" s="211"/>
      <c r="E129" s="211"/>
      <c r="F129" s="232" t="s">
        <v>3311</v>
      </c>
      <c r="G129" s="211"/>
      <c r="H129" s="211" t="s">
        <v>3317</v>
      </c>
      <c r="I129" s="211" t="s">
        <v>3307</v>
      </c>
      <c r="J129" s="211">
        <v>15</v>
      </c>
      <c r="K129" s="255"/>
    </row>
    <row r="130" spans="2:11" customFormat="1" ht="15" customHeight="1" x14ac:dyDescent="0.2">
      <c r="B130" s="252"/>
      <c r="C130" s="211" t="s">
        <v>3318</v>
      </c>
      <c r="D130" s="211"/>
      <c r="E130" s="211"/>
      <c r="F130" s="232" t="s">
        <v>3311</v>
      </c>
      <c r="G130" s="211"/>
      <c r="H130" s="211" t="s">
        <v>3319</v>
      </c>
      <c r="I130" s="211" t="s">
        <v>3307</v>
      </c>
      <c r="J130" s="211">
        <v>15</v>
      </c>
      <c r="K130" s="255"/>
    </row>
    <row r="131" spans="2:11" customFormat="1" ht="15" customHeight="1" x14ac:dyDescent="0.2">
      <c r="B131" s="252"/>
      <c r="C131" s="211" t="s">
        <v>3320</v>
      </c>
      <c r="D131" s="211"/>
      <c r="E131" s="211"/>
      <c r="F131" s="232" t="s">
        <v>3311</v>
      </c>
      <c r="G131" s="211"/>
      <c r="H131" s="211" t="s">
        <v>3321</v>
      </c>
      <c r="I131" s="211" t="s">
        <v>3307</v>
      </c>
      <c r="J131" s="211">
        <v>20</v>
      </c>
      <c r="K131" s="255"/>
    </row>
    <row r="132" spans="2:11" customFormat="1" ht="15" customHeight="1" x14ac:dyDescent="0.2">
      <c r="B132" s="252"/>
      <c r="C132" s="211" t="s">
        <v>3322</v>
      </c>
      <c r="D132" s="211"/>
      <c r="E132" s="211"/>
      <c r="F132" s="232" t="s">
        <v>3311</v>
      </c>
      <c r="G132" s="211"/>
      <c r="H132" s="211" t="s">
        <v>3323</v>
      </c>
      <c r="I132" s="211" t="s">
        <v>3307</v>
      </c>
      <c r="J132" s="211">
        <v>20</v>
      </c>
      <c r="K132" s="255"/>
    </row>
    <row r="133" spans="2:11" customFormat="1" ht="15" customHeight="1" x14ac:dyDescent="0.2">
      <c r="B133" s="252"/>
      <c r="C133" s="211" t="s">
        <v>3310</v>
      </c>
      <c r="D133" s="211"/>
      <c r="E133" s="211"/>
      <c r="F133" s="232" t="s">
        <v>3311</v>
      </c>
      <c r="G133" s="211"/>
      <c r="H133" s="211" t="s">
        <v>3345</v>
      </c>
      <c r="I133" s="211" t="s">
        <v>3307</v>
      </c>
      <c r="J133" s="211">
        <v>50</v>
      </c>
      <c r="K133" s="255"/>
    </row>
    <row r="134" spans="2:11" customFormat="1" ht="15" customHeight="1" x14ac:dyDescent="0.2">
      <c r="B134" s="252"/>
      <c r="C134" s="211" t="s">
        <v>3324</v>
      </c>
      <c r="D134" s="211"/>
      <c r="E134" s="211"/>
      <c r="F134" s="232" t="s">
        <v>3311</v>
      </c>
      <c r="G134" s="211"/>
      <c r="H134" s="211" t="s">
        <v>3345</v>
      </c>
      <c r="I134" s="211" t="s">
        <v>3307</v>
      </c>
      <c r="J134" s="211">
        <v>50</v>
      </c>
      <c r="K134" s="255"/>
    </row>
    <row r="135" spans="2:11" customFormat="1" ht="15" customHeight="1" x14ac:dyDescent="0.2">
      <c r="B135" s="252"/>
      <c r="C135" s="211" t="s">
        <v>3330</v>
      </c>
      <c r="D135" s="211"/>
      <c r="E135" s="211"/>
      <c r="F135" s="232" t="s">
        <v>3311</v>
      </c>
      <c r="G135" s="211"/>
      <c r="H135" s="211" t="s">
        <v>3345</v>
      </c>
      <c r="I135" s="211" t="s">
        <v>3307</v>
      </c>
      <c r="J135" s="211">
        <v>50</v>
      </c>
      <c r="K135" s="255"/>
    </row>
    <row r="136" spans="2:11" customFormat="1" ht="15" customHeight="1" x14ac:dyDescent="0.2">
      <c r="B136" s="252"/>
      <c r="C136" s="211" t="s">
        <v>3332</v>
      </c>
      <c r="D136" s="211"/>
      <c r="E136" s="211"/>
      <c r="F136" s="232" t="s">
        <v>3311</v>
      </c>
      <c r="G136" s="211"/>
      <c r="H136" s="211" t="s">
        <v>3345</v>
      </c>
      <c r="I136" s="211" t="s">
        <v>3307</v>
      </c>
      <c r="J136" s="211">
        <v>50</v>
      </c>
      <c r="K136" s="255"/>
    </row>
    <row r="137" spans="2:11" customFormat="1" ht="15" customHeight="1" x14ac:dyDescent="0.2">
      <c r="B137" s="252"/>
      <c r="C137" s="211" t="s">
        <v>3333</v>
      </c>
      <c r="D137" s="211"/>
      <c r="E137" s="211"/>
      <c r="F137" s="232" t="s">
        <v>3311</v>
      </c>
      <c r="G137" s="211"/>
      <c r="H137" s="211" t="s">
        <v>3358</v>
      </c>
      <c r="I137" s="211" t="s">
        <v>3307</v>
      </c>
      <c r="J137" s="211">
        <v>255</v>
      </c>
      <c r="K137" s="255"/>
    </row>
    <row r="138" spans="2:11" customFormat="1" ht="15" customHeight="1" x14ac:dyDescent="0.2">
      <c r="B138" s="252"/>
      <c r="C138" s="211" t="s">
        <v>3335</v>
      </c>
      <c r="D138" s="211"/>
      <c r="E138" s="211"/>
      <c r="F138" s="232" t="s">
        <v>3305</v>
      </c>
      <c r="G138" s="211"/>
      <c r="H138" s="211" t="s">
        <v>3359</v>
      </c>
      <c r="I138" s="211" t="s">
        <v>3337</v>
      </c>
      <c r="J138" s="211"/>
      <c r="K138" s="255"/>
    </row>
    <row r="139" spans="2:11" customFormat="1" ht="15" customHeight="1" x14ac:dyDescent="0.2">
      <c r="B139" s="252"/>
      <c r="C139" s="211" t="s">
        <v>3338</v>
      </c>
      <c r="D139" s="211"/>
      <c r="E139" s="211"/>
      <c r="F139" s="232" t="s">
        <v>3305</v>
      </c>
      <c r="G139" s="211"/>
      <c r="H139" s="211" t="s">
        <v>3360</v>
      </c>
      <c r="I139" s="211" t="s">
        <v>3340</v>
      </c>
      <c r="J139" s="211"/>
      <c r="K139" s="255"/>
    </row>
    <row r="140" spans="2:11" customFormat="1" ht="15" customHeight="1" x14ac:dyDescent="0.2">
      <c r="B140" s="252"/>
      <c r="C140" s="211" t="s">
        <v>3341</v>
      </c>
      <c r="D140" s="211"/>
      <c r="E140" s="211"/>
      <c r="F140" s="232" t="s">
        <v>3305</v>
      </c>
      <c r="G140" s="211"/>
      <c r="H140" s="211" t="s">
        <v>3341</v>
      </c>
      <c r="I140" s="211" t="s">
        <v>3340</v>
      </c>
      <c r="J140" s="211"/>
      <c r="K140" s="255"/>
    </row>
    <row r="141" spans="2:11" customFormat="1" ht="15" customHeight="1" x14ac:dyDescent="0.2">
      <c r="B141" s="252"/>
      <c r="C141" s="211" t="s">
        <v>45</v>
      </c>
      <c r="D141" s="211"/>
      <c r="E141" s="211"/>
      <c r="F141" s="232" t="s">
        <v>3305</v>
      </c>
      <c r="G141" s="211"/>
      <c r="H141" s="211" t="s">
        <v>3361</v>
      </c>
      <c r="I141" s="211" t="s">
        <v>3340</v>
      </c>
      <c r="J141" s="211"/>
      <c r="K141" s="255"/>
    </row>
    <row r="142" spans="2:11" customFormat="1" ht="15" customHeight="1" x14ac:dyDescent="0.2">
      <c r="B142" s="252"/>
      <c r="C142" s="211" t="s">
        <v>3362</v>
      </c>
      <c r="D142" s="211"/>
      <c r="E142" s="211"/>
      <c r="F142" s="232" t="s">
        <v>3305</v>
      </c>
      <c r="G142" s="211"/>
      <c r="H142" s="211" t="s">
        <v>3363</v>
      </c>
      <c r="I142" s="211" t="s">
        <v>3340</v>
      </c>
      <c r="J142" s="211"/>
      <c r="K142" s="255"/>
    </row>
    <row r="143" spans="2:11" customFormat="1" ht="15" customHeight="1" x14ac:dyDescent="0.2">
      <c r="B143" s="256"/>
      <c r="C143" s="257"/>
      <c r="D143" s="257"/>
      <c r="E143" s="257"/>
      <c r="F143" s="257"/>
      <c r="G143" s="257"/>
      <c r="H143" s="257"/>
      <c r="I143" s="257"/>
      <c r="J143" s="257"/>
      <c r="K143" s="258"/>
    </row>
    <row r="144" spans="2:11" customFormat="1" ht="18.75" customHeight="1" x14ac:dyDescent="0.2">
      <c r="B144" s="243"/>
      <c r="C144" s="243"/>
      <c r="D144" s="243"/>
      <c r="E144" s="243"/>
      <c r="F144" s="244"/>
      <c r="G144" s="243"/>
      <c r="H144" s="243"/>
      <c r="I144" s="243"/>
      <c r="J144" s="243"/>
      <c r="K144" s="243"/>
    </row>
    <row r="145" spans="2:11" customFormat="1" ht="18.75" customHeight="1" x14ac:dyDescent="0.2">
      <c r="B145" s="218"/>
      <c r="C145" s="218"/>
      <c r="D145" s="218"/>
      <c r="E145" s="218"/>
      <c r="F145" s="218"/>
      <c r="G145" s="218"/>
      <c r="H145" s="218"/>
      <c r="I145" s="218"/>
      <c r="J145" s="218"/>
      <c r="K145" s="218"/>
    </row>
    <row r="146" spans="2:11" customFormat="1" ht="7.5" customHeight="1" x14ac:dyDescent="0.2">
      <c r="B146" s="219"/>
      <c r="C146" s="220"/>
      <c r="D146" s="220"/>
      <c r="E146" s="220"/>
      <c r="F146" s="220"/>
      <c r="G146" s="220"/>
      <c r="H146" s="220"/>
      <c r="I146" s="220"/>
      <c r="J146" s="220"/>
      <c r="K146" s="221"/>
    </row>
    <row r="147" spans="2:11" customFormat="1" ht="45" customHeight="1" x14ac:dyDescent="0.2">
      <c r="B147" s="222"/>
      <c r="C147" s="334" t="s">
        <v>3364</v>
      </c>
      <c r="D147" s="334"/>
      <c r="E147" s="334"/>
      <c r="F147" s="334"/>
      <c r="G147" s="334"/>
      <c r="H147" s="334"/>
      <c r="I147" s="334"/>
      <c r="J147" s="334"/>
      <c r="K147" s="223"/>
    </row>
    <row r="148" spans="2:11" customFormat="1" ht="17.25" customHeight="1" x14ac:dyDescent="0.2">
      <c r="B148" s="222"/>
      <c r="C148" s="224" t="s">
        <v>3299</v>
      </c>
      <c r="D148" s="224"/>
      <c r="E148" s="224"/>
      <c r="F148" s="224" t="s">
        <v>3300</v>
      </c>
      <c r="G148" s="225"/>
      <c r="H148" s="224" t="s">
        <v>61</v>
      </c>
      <c r="I148" s="224" t="s">
        <v>64</v>
      </c>
      <c r="J148" s="224" t="s">
        <v>3301</v>
      </c>
      <c r="K148" s="223"/>
    </row>
    <row r="149" spans="2:11" customFormat="1" ht="17.25" customHeight="1" x14ac:dyDescent="0.2">
      <c r="B149" s="222"/>
      <c r="C149" s="226" t="s">
        <v>3302</v>
      </c>
      <c r="D149" s="226"/>
      <c r="E149" s="226"/>
      <c r="F149" s="227" t="s">
        <v>3303</v>
      </c>
      <c r="G149" s="228"/>
      <c r="H149" s="226"/>
      <c r="I149" s="226"/>
      <c r="J149" s="226" t="s">
        <v>3304</v>
      </c>
      <c r="K149" s="223"/>
    </row>
    <row r="150" spans="2:11" customFormat="1" ht="5.25" customHeight="1" x14ac:dyDescent="0.2">
      <c r="B150" s="234"/>
      <c r="C150" s="229"/>
      <c r="D150" s="229"/>
      <c r="E150" s="229"/>
      <c r="F150" s="229"/>
      <c r="G150" s="230"/>
      <c r="H150" s="229"/>
      <c r="I150" s="229"/>
      <c r="J150" s="229"/>
      <c r="K150" s="255"/>
    </row>
    <row r="151" spans="2:11" customFormat="1" ht="15" customHeight="1" x14ac:dyDescent="0.2">
      <c r="B151" s="234"/>
      <c r="C151" s="259" t="s">
        <v>3308</v>
      </c>
      <c r="D151" s="211"/>
      <c r="E151" s="211"/>
      <c r="F151" s="260" t="s">
        <v>3305</v>
      </c>
      <c r="G151" s="211"/>
      <c r="H151" s="259" t="s">
        <v>3345</v>
      </c>
      <c r="I151" s="259" t="s">
        <v>3307</v>
      </c>
      <c r="J151" s="259">
        <v>120</v>
      </c>
      <c r="K151" s="255"/>
    </row>
    <row r="152" spans="2:11" customFormat="1" ht="15" customHeight="1" x14ac:dyDescent="0.2">
      <c r="B152" s="234"/>
      <c r="C152" s="259" t="s">
        <v>3354</v>
      </c>
      <c r="D152" s="211"/>
      <c r="E152" s="211"/>
      <c r="F152" s="260" t="s">
        <v>3305</v>
      </c>
      <c r="G152" s="211"/>
      <c r="H152" s="259" t="s">
        <v>3365</v>
      </c>
      <c r="I152" s="259" t="s">
        <v>3307</v>
      </c>
      <c r="J152" s="259" t="s">
        <v>3356</v>
      </c>
      <c r="K152" s="255"/>
    </row>
    <row r="153" spans="2:11" customFormat="1" ht="15" customHeight="1" x14ac:dyDescent="0.2">
      <c r="B153" s="234"/>
      <c r="C153" s="259" t="s">
        <v>92</v>
      </c>
      <c r="D153" s="211"/>
      <c r="E153" s="211"/>
      <c r="F153" s="260" t="s">
        <v>3305</v>
      </c>
      <c r="G153" s="211"/>
      <c r="H153" s="259" t="s">
        <v>3366</v>
      </c>
      <c r="I153" s="259" t="s">
        <v>3307</v>
      </c>
      <c r="J153" s="259" t="s">
        <v>3356</v>
      </c>
      <c r="K153" s="255"/>
    </row>
    <row r="154" spans="2:11" customFormat="1" ht="15" customHeight="1" x14ac:dyDescent="0.2">
      <c r="B154" s="234"/>
      <c r="C154" s="259" t="s">
        <v>3310</v>
      </c>
      <c r="D154" s="211"/>
      <c r="E154" s="211"/>
      <c r="F154" s="260" t="s">
        <v>3311</v>
      </c>
      <c r="G154" s="211"/>
      <c r="H154" s="259" t="s">
        <v>3345</v>
      </c>
      <c r="I154" s="259" t="s">
        <v>3307</v>
      </c>
      <c r="J154" s="259">
        <v>50</v>
      </c>
      <c r="K154" s="255"/>
    </row>
    <row r="155" spans="2:11" customFormat="1" ht="15" customHeight="1" x14ac:dyDescent="0.2">
      <c r="B155" s="234"/>
      <c r="C155" s="259" t="s">
        <v>3313</v>
      </c>
      <c r="D155" s="211"/>
      <c r="E155" s="211"/>
      <c r="F155" s="260" t="s">
        <v>3305</v>
      </c>
      <c r="G155" s="211"/>
      <c r="H155" s="259" t="s">
        <v>3345</v>
      </c>
      <c r="I155" s="259" t="s">
        <v>3315</v>
      </c>
      <c r="J155" s="259"/>
      <c r="K155" s="255"/>
    </row>
    <row r="156" spans="2:11" customFormat="1" ht="15" customHeight="1" x14ac:dyDescent="0.2">
      <c r="B156" s="234"/>
      <c r="C156" s="259" t="s">
        <v>3324</v>
      </c>
      <c r="D156" s="211"/>
      <c r="E156" s="211"/>
      <c r="F156" s="260" t="s">
        <v>3311</v>
      </c>
      <c r="G156" s="211"/>
      <c r="H156" s="259" t="s">
        <v>3345</v>
      </c>
      <c r="I156" s="259" t="s">
        <v>3307</v>
      </c>
      <c r="J156" s="259">
        <v>50</v>
      </c>
      <c r="K156" s="255"/>
    </row>
    <row r="157" spans="2:11" customFormat="1" ht="15" customHeight="1" x14ac:dyDescent="0.2">
      <c r="B157" s="234"/>
      <c r="C157" s="259" t="s">
        <v>3332</v>
      </c>
      <c r="D157" s="211"/>
      <c r="E157" s="211"/>
      <c r="F157" s="260" t="s">
        <v>3311</v>
      </c>
      <c r="G157" s="211"/>
      <c r="H157" s="259" t="s">
        <v>3345</v>
      </c>
      <c r="I157" s="259" t="s">
        <v>3307</v>
      </c>
      <c r="J157" s="259">
        <v>50</v>
      </c>
      <c r="K157" s="255"/>
    </row>
    <row r="158" spans="2:11" customFormat="1" ht="15" customHeight="1" x14ac:dyDescent="0.2">
      <c r="B158" s="234"/>
      <c r="C158" s="259" t="s">
        <v>3330</v>
      </c>
      <c r="D158" s="211"/>
      <c r="E158" s="211"/>
      <c r="F158" s="260" t="s">
        <v>3311</v>
      </c>
      <c r="G158" s="211"/>
      <c r="H158" s="259" t="s">
        <v>3345</v>
      </c>
      <c r="I158" s="259" t="s">
        <v>3307</v>
      </c>
      <c r="J158" s="259">
        <v>50</v>
      </c>
      <c r="K158" s="255"/>
    </row>
    <row r="159" spans="2:11" customFormat="1" ht="15" customHeight="1" x14ac:dyDescent="0.2">
      <c r="B159" s="234"/>
      <c r="C159" s="259" t="s">
        <v>137</v>
      </c>
      <c r="D159" s="211"/>
      <c r="E159" s="211"/>
      <c r="F159" s="260" t="s">
        <v>3305</v>
      </c>
      <c r="G159" s="211"/>
      <c r="H159" s="259" t="s">
        <v>3367</v>
      </c>
      <c r="I159" s="259" t="s">
        <v>3307</v>
      </c>
      <c r="J159" s="259" t="s">
        <v>3368</v>
      </c>
      <c r="K159" s="255"/>
    </row>
    <row r="160" spans="2:11" customFormat="1" ht="15" customHeight="1" x14ac:dyDescent="0.2">
      <c r="B160" s="234"/>
      <c r="C160" s="259" t="s">
        <v>3369</v>
      </c>
      <c r="D160" s="211"/>
      <c r="E160" s="211"/>
      <c r="F160" s="260" t="s">
        <v>3305</v>
      </c>
      <c r="G160" s="211"/>
      <c r="H160" s="259" t="s">
        <v>3370</v>
      </c>
      <c r="I160" s="259" t="s">
        <v>3340</v>
      </c>
      <c r="J160" s="259"/>
      <c r="K160" s="255"/>
    </row>
    <row r="161" spans="2:11" customFormat="1" ht="15" customHeight="1" x14ac:dyDescent="0.2">
      <c r="B161" s="261"/>
      <c r="C161" s="241"/>
      <c r="D161" s="241"/>
      <c r="E161" s="241"/>
      <c r="F161" s="241"/>
      <c r="G161" s="241"/>
      <c r="H161" s="241"/>
      <c r="I161" s="241"/>
      <c r="J161" s="241"/>
      <c r="K161" s="262"/>
    </row>
    <row r="162" spans="2:11" customFormat="1" ht="18.75" customHeight="1" x14ac:dyDescent="0.2">
      <c r="B162" s="243"/>
      <c r="C162" s="253"/>
      <c r="D162" s="253"/>
      <c r="E162" s="253"/>
      <c r="F162" s="263"/>
      <c r="G162" s="253"/>
      <c r="H162" s="253"/>
      <c r="I162" s="253"/>
      <c r="J162" s="253"/>
      <c r="K162" s="243"/>
    </row>
    <row r="163" spans="2:11" customFormat="1" ht="18.75" customHeight="1" x14ac:dyDescent="0.2">
      <c r="B163" s="218"/>
      <c r="C163" s="218"/>
      <c r="D163" s="218"/>
      <c r="E163" s="218"/>
      <c r="F163" s="218"/>
      <c r="G163" s="218"/>
      <c r="H163" s="218"/>
      <c r="I163" s="218"/>
      <c r="J163" s="218"/>
      <c r="K163" s="218"/>
    </row>
    <row r="164" spans="2:11" customFormat="1" ht="7.5" customHeight="1" x14ac:dyDescent="0.2">
      <c r="B164" s="200"/>
      <c r="C164" s="201"/>
      <c r="D164" s="201"/>
      <c r="E164" s="201"/>
      <c r="F164" s="201"/>
      <c r="G164" s="201"/>
      <c r="H164" s="201"/>
      <c r="I164" s="201"/>
      <c r="J164" s="201"/>
      <c r="K164" s="202"/>
    </row>
    <row r="165" spans="2:11" customFormat="1" ht="45" customHeight="1" x14ac:dyDescent="0.2">
      <c r="B165" s="203"/>
      <c r="C165" s="332" t="s">
        <v>3371</v>
      </c>
      <c r="D165" s="332"/>
      <c r="E165" s="332"/>
      <c r="F165" s="332"/>
      <c r="G165" s="332"/>
      <c r="H165" s="332"/>
      <c r="I165" s="332"/>
      <c r="J165" s="332"/>
      <c r="K165" s="204"/>
    </row>
    <row r="166" spans="2:11" customFormat="1" ht="17.25" customHeight="1" x14ac:dyDescent="0.2">
      <c r="B166" s="203"/>
      <c r="C166" s="224" t="s">
        <v>3299</v>
      </c>
      <c r="D166" s="224"/>
      <c r="E166" s="224"/>
      <c r="F166" s="224" t="s">
        <v>3300</v>
      </c>
      <c r="G166" s="264"/>
      <c r="H166" s="265" t="s">
        <v>61</v>
      </c>
      <c r="I166" s="265" t="s">
        <v>64</v>
      </c>
      <c r="J166" s="224" t="s">
        <v>3301</v>
      </c>
      <c r="K166" s="204"/>
    </row>
    <row r="167" spans="2:11" customFormat="1" ht="17.25" customHeight="1" x14ac:dyDescent="0.2">
      <c r="B167" s="205"/>
      <c r="C167" s="226" t="s">
        <v>3302</v>
      </c>
      <c r="D167" s="226"/>
      <c r="E167" s="226"/>
      <c r="F167" s="227" t="s">
        <v>3303</v>
      </c>
      <c r="G167" s="266"/>
      <c r="H167" s="267"/>
      <c r="I167" s="267"/>
      <c r="J167" s="226" t="s">
        <v>3304</v>
      </c>
      <c r="K167" s="206"/>
    </row>
    <row r="168" spans="2:11" customFormat="1" ht="5.25" customHeight="1" x14ac:dyDescent="0.2">
      <c r="B168" s="234"/>
      <c r="C168" s="229"/>
      <c r="D168" s="229"/>
      <c r="E168" s="229"/>
      <c r="F168" s="229"/>
      <c r="G168" s="230"/>
      <c r="H168" s="229"/>
      <c r="I168" s="229"/>
      <c r="J168" s="229"/>
      <c r="K168" s="255"/>
    </row>
    <row r="169" spans="2:11" customFormat="1" ht="15" customHeight="1" x14ac:dyDescent="0.2">
      <c r="B169" s="234"/>
      <c r="C169" s="211" t="s">
        <v>3308</v>
      </c>
      <c r="D169" s="211"/>
      <c r="E169" s="211"/>
      <c r="F169" s="232" t="s">
        <v>3305</v>
      </c>
      <c r="G169" s="211"/>
      <c r="H169" s="211" t="s">
        <v>3345</v>
      </c>
      <c r="I169" s="211" t="s">
        <v>3307</v>
      </c>
      <c r="J169" s="211">
        <v>120</v>
      </c>
      <c r="K169" s="255"/>
    </row>
    <row r="170" spans="2:11" customFormat="1" ht="15" customHeight="1" x14ac:dyDescent="0.2">
      <c r="B170" s="234"/>
      <c r="C170" s="211" t="s">
        <v>3354</v>
      </c>
      <c r="D170" s="211"/>
      <c r="E170" s="211"/>
      <c r="F170" s="232" t="s">
        <v>3305</v>
      </c>
      <c r="G170" s="211"/>
      <c r="H170" s="211" t="s">
        <v>3355</v>
      </c>
      <c r="I170" s="211" t="s">
        <v>3307</v>
      </c>
      <c r="J170" s="211" t="s">
        <v>3356</v>
      </c>
      <c r="K170" s="255"/>
    </row>
    <row r="171" spans="2:11" customFormat="1" ht="15" customHeight="1" x14ac:dyDescent="0.2">
      <c r="B171" s="234"/>
      <c r="C171" s="211" t="s">
        <v>92</v>
      </c>
      <c r="D171" s="211"/>
      <c r="E171" s="211"/>
      <c r="F171" s="232" t="s">
        <v>3305</v>
      </c>
      <c r="G171" s="211"/>
      <c r="H171" s="211" t="s">
        <v>3372</v>
      </c>
      <c r="I171" s="211" t="s">
        <v>3307</v>
      </c>
      <c r="J171" s="211" t="s">
        <v>3356</v>
      </c>
      <c r="K171" s="255"/>
    </row>
    <row r="172" spans="2:11" customFormat="1" ht="15" customHeight="1" x14ac:dyDescent="0.2">
      <c r="B172" s="234"/>
      <c r="C172" s="211" t="s">
        <v>3310</v>
      </c>
      <c r="D172" s="211"/>
      <c r="E172" s="211"/>
      <c r="F172" s="232" t="s">
        <v>3311</v>
      </c>
      <c r="G172" s="211"/>
      <c r="H172" s="211" t="s">
        <v>3372</v>
      </c>
      <c r="I172" s="211" t="s">
        <v>3307</v>
      </c>
      <c r="J172" s="211">
        <v>50</v>
      </c>
      <c r="K172" s="255"/>
    </row>
    <row r="173" spans="2:11" customFormat="1" ht="15" customHeight="1" x14ac:dyDescent="0.2">
      <c r="B173" s="234"/>
      <c r="C173" s="211" t="s">
        <v>3313</v>
      </c>
      <c r="D173" s="211"/>
      <c r="E173" s="211"/>
      <c r="F173" s="232" t="s">
        <v>3305</v>
      </c>
      <c r="G173" s="211"/>
      <c r="H173" s="211" t="s">
        <v>3372</v>
      </c>
      <c r="I173" s="211" t="s">
        <v>3315</v>
      </c>
      <c r="J173" s="211"/>
      <c r="K173" s="255"/>
    </row>
    <row r="174" spans="2:11" customFormat="1" ht="15" customHeight="1" x14ac:dyDescent="0.2">
      <c r="B174" s="234"/>
      <c r="C174" s="211" t="s">
        <v>3324</v>
      </c>
      <c r="D174" s="211"/>
      <c r="E174" s="211"/>
      <c r="F174" s="232" t="s">
        <v>3311</v>
      </c>
      <c r="G174" s="211"/>
      <c r="H174" s="211" t="s">
        <v>3372</v>
      </c>
      <c r="I174" s="211" t="s">
        <v>3307</v>
      </c>
      <c r="J174" s="211">
        <v>50</v>
      </c>
      <c r="K174" s="255"/>
    </row>
    <row r="175" spans="2:11" customFormat="1" ht="15" customHeight="1" x14ac:dyDescent="0.2">
      <c r="B175" s="234"/>
      <c r="C175" s="211" t="s">
        <v>3332</v>
      </c>
      <c r="D175" s="211"/>
      <c r="E175" s="211"/>
      <c r="F175" s="232" t="s">
        <v>3311</v>
      </c>
      <c r="G175" s="211"/>
      <c r="H175" s="211" t="s">
        <v>3372</v>
      </c>
      <c r="I175" s="211" t="s">
        <v>3307</v>
      </c>
      <c r="J175" s="211">
        <v>50</v>
      </c>
      <c r="K175" s="255"/>
    </row>
    <row r="176" spans="2:11" customFormat="1" ht="15" customHeight="1" x14ac:dyDescent="0.2">
      <c r="B176" s="234"/>
      <c r="C176" s="211" t="s">
        <v>3330</v>
      </c>
      <c r="D176" s="211"/>
      <c r="E176" s="211"/>
      <c r="F176" s="232" t="s">
        <v>3311</v>
      </c>
      <c r="G176" s="211"/>
      <c r="H176" s="211" t="s">
        <v>3372</v>
      </c>
      <c r="I176" s="211" t="s">
        <v>3307</v>
      </c>
      <c r="J176" s="211">
        <v>50</v>
      </c>
      <c r="K176" s="255"/>
    </row>
    <row r="177" spans="2:11" customFormat="1" ht="15" customHeight="1" x14ac:dyDescent="0.2">
      <c r="B177" s="234"/>
      <c r="C177" s="211" t="s">
        <v>153</v>
      </c>
      <c r="D177" s="211"/>
      <c r="E177" s="211"/>
      <c r="F177" s="232" t="s">
        <v>3305</v>
      </c>
      <c r="G177" s="211"/>
      <c r="H177" s="211" t="s">
        <v>3373</v>
      </c>
      <c r="I177" s="211" t="s">
        <v>3374</v>
      </c>
      <c r="J177" s="211"/>
      <c r="K177" s="255"/>
    </row>
    <row r="178" spans="2:11" customFormat="1" ht="15" customHeight="1" x14ac:dyDescent="0.2">
      <c r="B178" s="234"/>
      <c r="C178" s="211" t="s">
        <v>64</v>
      </c>
      <c r="D178" s="211"/>
      <c r="E178" s="211"/>
      <c r="F178" s="232" t="s">
        <v>3305</v>
      </c>
      <c r="G178" s="211"/>
      <c r="H178" s="211" t="s">
        <v>3375</v>
      </c>
      <c r="I178" s="211" t="s">
        <v>3376</v>
      </c>
      <c r="J178" s="211">
        <v>1</v>
      </c>
      <c r="K178" s="255"/>
    </row>
    <row r="179" spans="2:11" customFormat="1" ht="15" customHeight="1" x14ac:dyDescent="0.2">
      <c r="B179" s="234"/>
      <c r="C179" s="211" t="s">
        <v>60</v>
      </c>
      <c r="D179" s="211"/>
      <c r="E179" s="211"/>
      <c r="F179" s="232" t="s">
        <v>3305</v>
      </c>
      <c r="G179" s="211"/>
      <c r="H179" s="211" t="s">
        <v>3377</v>
      </c>
      <c r="I179" s="211" t="s">
        <v>3307</v>
      </c>
      <c r="J179" s="211">
        <v>20</v>
      </c>
      <c r="K179" s="255"/>
    </row>
    <row r="180" spans="2:11" customFormat="1" ht="15" customHeight="1" x14ac:dyDescent="0.2">
      <c r="B180" s="234"/>
      <c r="C180" s="211" t="s">
        <v>61</v>
      </c>
      <c r="D180" s="211"/>
      <c r="E180" s="211"/>
      <c r="F180" s="232" t="s">
        <v>3305</v>
      </c>
      <c r="G180" s="211"/>
      <c r="H180" s="211" t="s">
        <v>3378</v>
      </c>
      <c r="I180" s="211" t="s">
        <v>3307</v>
      </c>
      <c r="J180" s="211">
        <v>255</v>
      </c>
      <c r="K180" s="255"/>
    </row>
    <row r="181" spans="2:11" customFormat="1" ht="15" customHeight="1" x14ac:dyDescent="0.2">
      <c r="B181" s="234"/>
      <c r="C181" s="211" t="s">
        <v>154</v>
      </c>
      <c r="D181" s="211"/>
      <c r="E181" s="211"/>
      <c r="F181" s="232" t="s">
        <v>3305</v>
      </c>
      <c r="G181" s="211"/>
      <c r="H181" s="211" t="s">
        <v>3269</v>
      </c>
      <c r="I181" s="211" t="s">
        <v>3307</v>
      </c>
      <c r="J181" s="211">
        <v>10</v>
      </c>
      <c r="K181" s="255"/>
    </row>
    <row r="182" spans="2:11" customFormat="1" ht="15" customHeight="1" x14ac:dyDescent="0.2">
      <c r="B182" s="234"/>
      <c r="C182" s="211" t="s">
        <v>155</v>
      </c>
      <c r="D182" s="211"/>
      <c r="E182" s="211"/>
      <c r="F182" s="232" t="s">
        <v>3305</v>
      </c>
      <c r="G182" s="211"/>
      <c r="H182" s="211" t="s">
        <v>3379</v>
      </c>
      <c r="I182" s="211" t="s">
        <v>3340</v>
      </c>
      <c r="J182" s="211"/>
      <c r="K182" s="255"/>
    </row>
    <row r="183" spans="2:11" customFormat="1" ht="15" customHeight="1" x14ac:dyDescent="0.2">
      <c r="B183" s="234"/>
      <c r="C183" s="211" t="s">
        <v>3380</v>
      </c>
      <c r="D183" s="211"/>
      <c r="E183" s="211"/>
      <c r="F183" s="232" t="s">
        <v>3305</v>
      </c>
      <c r="G183" s="211"/>
      <c r="H183" s="211" t="s">
        <v>3381</v>
      </c>
      <c r="I183" s="211" t="s">
        <v>3340</v>
      </c>
      <c r="J183" s="211"/>
      <c r="K183" s="255"/>
    </row>
    <row r="184" spans="2:11" customFormat="1" ht="15" customHeight="1" x14ac:dyDescent="0.2">
      <c r="B184" s="234"/>
      <c r="C184" s="211" t="s">
        <v>3369</v>
      </c>
      <c r="D184" s="211"/>
      <c r="E184" s="211"/>
      <c r="F184" s="232" t="s">
        <v>3305</v>
      </c>
      <c r="G184" s="211"/>
      <c r="H184" s="211" t="s">
        <v>3382</v>
      </c>
      <c r="I184" s="211" t="s">
        <v>3340</v>
      </c>
      <c r="J184" s="211"/>
      <c r="K184" s="255"/>
    </row>
    <row r="185" spans="2:11" customFormat="1" ht="15" customHeight="1" x14ac:dyDescent="0.2">
      <c r="B185" s="234"/>
      <c r="C185" s="211" t="s">
        <v>157</v>
      </c>
      <c r="D185" s="211"/>
      <c r="E185" s="211"/>
      <c r="F185" s="232" t="s">
        <v>3311</v>
      </c>
      <c r="G185" s="211"/>
      <c r="H185" s="211" t="s">
        <v>3383</v>
      </c>
      <c r="I185" s="211" t="s">
        <v>3307</v>
      </c>
      <c r="J185" s="211">
        <v>50</v>
      </c>
      <c r="K185" s="255"/>
    </row>
    <row r="186" spans="2:11" customFormat="1" ht="15" customHeight="1" x14ac:dyDescent="0.2">
      <c r="B186" s="234"/>
      <c r="C186" s="211" t="s">
        <v>3384</v>
      </c>
      <c r="D186" s="211"/>
      <c r="E186" s="211"/>
      <c r="F186" s="232" t="s">
        <v>3311</v>
      </c>
      <c r="G186" s="211"/>
      <c r="H186" s="211" t="s">
        <v>3385</v>
      </c>
      <c r="I186" s="211" t="s">
        <v>3386</v>
      </c>
      <c r="J186" s="211"/>
      <c r="K186" s="255"/>
    </row>
    <row r="187" spans="2:11" customFormat="1" ht="15" customHeight="1" x14ac:dyDescent="0.2">
      <c r="B187" s="234"/>
      <c r="C187" s="211" t="s">
        <v>3387</v>
      </c>
      <c r="D187" s="211"/>
      <c r="E187" s="211"/>
      <c r="F187" s="232" t="s">
        <v>3311</v>
      </c>
      <c r="G187" s="211"/>
      <c r="H187" s="211" t="s">
        <v>3388</v>
      </c>
      <c r="I187" s="211" t="s">
        <v>3386</v>
      </c>
      <c r="J187" s="211"/>
      <c r="K187" s="255"/>
    </row>
    <row r="188" spans="2:11" customFormat="1" ht="15" customHeight="1" x14ac:dyDescent="0.2">
      <c r="B188" s="234"/>
      <c r="C188" s="211" t="s">
        <v>3389</v>
      </c>
      <c r="D188" s="211"/>
      <c r="E188" s="211"/>
      <c r="F188" s="232" t="s">
        <v>3311</v>
      </c>
      <c r="G188" s="211"/>
      <c r="H188" s="211" t="s">
        <v>3390</v>
      </c>
      <c r="I188" s="211" t="s">
        <v>3386</v>
      </c>
      <c r="J188" s="211"/>
      <c r="K188" s="255"/>
    </row>
    <row r="189" spans="2:11" customFormat="1" ht="15" customHeight="1" x14ac:dyDescent="0.2">
      <c r="B189" s="234"/>
      <c r="C189" s="268" t="s">
        <v>3391</v>
      </c>
      <c r="D189" s="211"/>
      <c r="E189" s="211"/>
      <c r="F189" s="232" t="s">
        <v>3311</v>
      </c>
      <c r="G189" s="211"/>
      <c r="H189" s="211" t="s">
        <v>3392</v>
      </c>
      <c r="I189" s="211" t="s">
        <v>3393</v>
      </c>
      <c r="J189" s="269" t="s">
        <v>3394</v>
      </c>
      <c r="K189" s="255"/>
    </row>
    <row r="190" spans="2:11" customFormat="1" ht="15" customHeight="1" x14ac:dyDescent="0.2">
      <c r="B190" s="270"/>
      <c r="C190" s="271" t="s">
        <v>3395</v>
      </c>
      <c r="D190" s="272"/>
      <c r="E190" s="272"/>
      <c r="F190" s="273" t="s">
        <v>3311</v>
      </c>
      <c r="G190" s="272"/>
      <c r="H190" s="272" t="s">
        <v>3396</v>
      </c>
      <c r="I190" s="272" t="s">
        <v>3393</v>
      </c>
      <c r="J190" s="274" t="s">
        <v>3394</v>
      </c>
      <c r="K190" s="275"/>
    </row>
    <row r="191" spans="2:11" customFormat="1" ht="15" customHeight="1" x14ac:dyDescent="0.2">
      <c r="B191" s="234"/>
      <c r="C191" s="268" t="s">
        <v>49</v>
      </c>
      <c r="D191" s="211"/>
      <c r="E191" s="211"/>
      <c r="F191" s="232" t="s">
        <v>3305</v>
      </c>
      <c r="G191" s="211"/>
      <c r="H191" s="208" t="s">
        <v>3397</v>
      </c>
      <c r="I191" s="211" t="s">
        <v>3398</v>
      </c>
      <c r="J191" s="211"/>
      <c r="K191" s="255"/>
    </row>
    <row r="192" spans="2:11" customFormat="1" ht="15" customHeight="1" x14ac:dyDescent="0.2">
      <c r="B192" s="234"/>
      <c r="C192" s="268" t="s">
        <v>3399</v>
      </c>
      <c r="D192" s="211"/>
      <c r="E192" s="211"/>
      <c r="F192" s="232" t="s">
        <v>3305</v>
      </c>
      <c r="G192" s="211"/>
      <c r="H192" s="211" t="s">
        <v>3400</v>
      </c>
      <c r="I192" s="211" t="s">
        <v>3340</v>
      </c>
      <c r="J192" s="211"/>
      <c r="K192" s="255"/>
    </row>
    <row r="193" spans="2:11" customFormat="1" ht="15" customHeight="1" x14ac:dyDescent="0.2">
      <c r="B193" s="234"/>
      <c r="C193" s="268" t="s">
        <v>3401</v>
      </c>
      <c r="D193" s="211"/>
      <c r="E193" s="211"/>
      <c r="F193" s="232" t="s">
        <v>3305</v>
      </c>
      <c r="G193" s="211"/>
      <c r="H193" s="211" t="s">
        <v>3402</v>
      </c>
      <c r="I193" s="211" t="s">
        <v>3340</v>
      </c>
      <c r="J193" s="211"/>
      <c r="K193" s="255"/>
    </row>
    <row r="194" spans="2:11" customFormat="1" ht="15" customHeight="1" x14ac:dyDescent="0.2">
      <c r="B194" s="234"/>
      <c r="C194" s="268" t="s">
        <v>3403</v>
      </c>
      <c r="D194" s="211"/>
      <c r="E194" s="211"/>
      <c r="F194" s="232" t="s">
        <v>3311</v>
      </c>
      <c r="G194" s="211"/>
      <c r="H194" s="211" t="s">
        <v>3404</v>
      </c>
      <c r="I194" s="211" t="s">
        <v>3340</v>
      </c>
      <c r="J194" s="211"/>
      <c r="K194" s="255"/>
    </row>
    <row r="195" spans="2:11" customFormat="1" ht="15" customHeight="1" x14ac:dyDescent="0.2">
      <c r="B195" s="261"/>
      <c r="C195" s="276"/>
      <c r="D195" s="241"/>
      <c r="E195" s="241"/>
      <c r="F195" s="241"/>
      <c r="G195" s="241"/>
      <c r="H195" s="241"/>
      <c r="I195" s="241"/>
      <c r="J195" s="241"/>
      <c r="K195" s="262"/>
    </row>
    <row r="196" spans="2:11" customFormat="1" ht="18.75" customHeight="1" x14ac:dyDescent="0.2">
      <c r="B196" s="243"/>
      <c r="C196" s="253"/>
      <c r="D196" s="253"/>
      <c r="E196" s="253"/>
      <c r="F196" s="263"/>
      <c r="G196" s="253"/>
      <c r="H196" s="253"/>
      <c r="I196" s="253"/>
      <c r="J196" s="253"/>
      <c r="K196" s="243"/>
    </row>
    <row r="197" spans="2:11" customFormat="1" ht="18.75" customHeight="1" x14ac:dyDescent="0.2">
      <c r="B197" s="243"/>
      <c r="C197" s="253"/>
      <c r="D197" s="253"/>
      <c r="E197" s="253"/>
      <c r="F197" s="263"/>
      <c r="G197" s="253"/>
      <c r="H197" s="253"/>
      <c r="I197" s="253"/>
      <c r="J197" s="253"/>
      <c r="K197" s="243"/>
    </row>
    <row r="198" spans="2:11" customFormat="1" ht="18.75" customHeight="1" x14ac:dyDescent="0.2">
      <c r="B198" s="218"/>
      <c r="C198" s="218"/>
      <c r="D198" s="218"/>
      <c r="E198" s="218"/>
      <c r="F198" s="218"/>
      <c r="G198" s="218"/>
      <c r="H198" s="218"/>
      <c r="I198" s="218"/>
      <c r="J198" s="218"/>
      <c r="K198" s="218"/>
    </row>
    <row r="199" spans="2:11" customFormat="1" ht="12" x14ac:dyDescent="0.2">
      <c r="B199" s="200"/>
      <c r="C199" s="201"/>
      <c r="D199" s="201"/>
      <c r="E199" s="201"/>
      <c r="F199" s="201"/>
      <c r="G199" s="201"/>
      <c r="H199" s="201"/>
      <c r="I199" s="201"/>
      <c r="J199" s="201"/>
      <c r="K199" s="202"/>
    </row>
    <row r="200" spans="2:11" customFormat="1" ht="22.2" x14ac:dyDescent="0.2">
      <c r="B200" s="203"/>
      <c r="C200" s="332" t="s">
        <v>3405</v>
      </c>
      <c r="D200" s="332"/>
      <c r="E200" s="332"/>
      <c r="F200" s="332"/>
      <c r="G200" s="332"/>
      <c r="H200" s="332"/>
      <c r="I200" s="332"/>
      <c r="J200" s="332"/>
      <c r="K200" s="204"/>
    </row>
    <row r="201" spans="2:11" customFormat="1" ht="25.5" customHeight="1" x14ac:dyDescent="0.3">
      <c r="B201" s="203"/>
      <c r="C201" s="277" t="s">
        <v>3406</v>
      </c>
      <c r="D201" s="277"/>
      <c r="E201" s="277"/>
      <c r="F201" s="277" t="s">
        <v>3407</v>
      </c>
      <c r="G201" s="278"/>
      <c r="H201" s="335" t="s">
        <v>3408</v>
      </c>
      <c r="I201" s="335"/>
      <c r="J201" s="335"/>
      <c r="K201" s="204"/>
    </row>
    <row r="202" spans="2:11" customFormat="1" ht="5.25" customHeight="1" x14ac:dyDescent="0.2">
      <c r="B202" s="234"/>
      <c r="C202" s="229"/>
      <c r="D202" s="229"/>
      <c r="E202" s="229"/>
      <c r="F202" s="229"/>
      <c r="G202" s="253"/>
      <c r="H202" s="229"/>
      <c r="I202" s="229"/>
      <c r="J202" s="229"/>
      <c r="K202" s="255"/>
    </row>
    <row r="203" spans="2:11" customFormat="1" ht="15" customHeight="1" x14ac:dyDescent="0.2">
      <c r="B203" s="234"/>
      <c r="C203" s="211" t="s">
        <v>3398</v>
      </c>
      <c r="D203" s="211"/>
      <c r="E203" s="211"/>
      <c r="F203" s="232" t="s">
        <v>50</v>
      </c>
      <c r="G203" s="211"/>
      <c r="H203" s="336" t="s">
        <v>3409</v>
      </c>
      <c r="I203" s="336"/>
      <c r="J203" s="336"/>
      <c r="K203" s="255"/>
    </row>
    <row r="204" spans="2:11" customFormat="1" ht="15" customHeight="1" x14ac:dyDescent="0.2">
      <c r="B204" s="234"/>
      <c r="C204" s="211"/>
      <c r="D204" s="211"/>
      <c r="E204" s="211"/>
      <c r="F204" s="232" t="s">
        <v>51</v>
      </c>
      <c r="G204" s="211"/>
      <c r="H204" s="336" t="s">
        <v>3410</v>
      </c>
      <c r="I204" s="336"/>
      <c r="J204" s="336"/>
      <c r="K204" s="255"/>
    </row>
    <row r="205" spans="2:11" customFormat="1" ht="15" customHeight="1" x14ac:dyDescent="0.2">
      <c r="B205" s="234"/>
      <c r="C205" s="211"/>
      <c r="D205" s="211"/>
      <c r="E205" s="211"/>
      <c r="F205" s="232" t="s">
        <v>54</v>
      </c>
      <c r="G205" s="211"/>
      <c r="H205" s="336" t="s">
        <v>3411</v>
      </c>
      <c r="I205" s="336"/>
      <c r="J205" s="336"/>
      <c r="K205" s="255"/>
    </row>
    <row r="206" spans="2:11" customFormat="1" ht="15" customHeight="1" x14ac:dyDescent="0.2">
      <c r="B206" s="234"/>
      <c r="C206" s="211"/>
      <c r="D206" s="211"/>
      <c r="E206" s="211"/>
      <c r="F206" s="232" t="s">
        <v>52</v>
      </c>
      <c r="G206" s="211"/>
      <c r="H206" s="336" t="s">
        <v>3412</v>
      </c>
      <c r="I206" s="336"/>
      <c r="J206" s="336"/>
      <c r="K206" s="255"/>
    </row>
    <row r="207" spans="2:11" customFormat="1" ht="15" customHeight="1" x14ac:dyDescent="0.2">
      <c r="B207" s="234"/>
      <c r="C207" s="211"/>
      <c r="D207" s="211"/>
      <c r="E207" s="211"/>
      <c r="F207" s="232" t="s">
        <v>53</v>
      </c>
      <c r="G207" s="211"/>
      <c r="H207" s="336" t="s">
        <v>3413</v>
      </c>
      <c r="I207" s="336"/>
      <c r="J207" s="336"/>
      <c r="K207" s="255"/>
    </row>
    <row r="208" spans="2:11" customFormat="1" ht="15" customHeight="1" x14ac:dyDescent="0.2">
      <c r="B208" s="234"/>
      <c r="C208" s="211"/>
      <c r="D208" s="211"/>
      <c r="E208" s="211"/>
      <c r="F208" s="232"/>
      <c r="G208" s="211"/>
      <c r="H208" s="211"/>
      <c r="I208" s="211"/>
      <c r="J208" s="211"/>
      <c r="K208" s="255"/>
    </row>
    <row r="209" spans="2:11" customFormat="1" ht="15" customHeight="1" x14ac:dyDescent="0.2">
      <c r="B209" s="234"/>
      <c r="C209" s="211" t="s">
        <v>3352</v>
      </c>
      <c r="D209" s="211"/>
      <c r="E209" s="211"/>
      <c r="F209" s="232" t="s">
        <v>85</v>
      </c>
      <c r="G209" s="211"/>
      <c r="H209" s="336" t="s">
        <v>3414</v>
      </c>
      <c r="I209" s="336"/>
      <c r="J209" s="336"/>
      <c r="K209" s="255"/>
    </row>
    <row r="210" spans="2:11" customFormat="1" ht="15" customHeight="1" x14ac:dyDescent="0.2">
      <c r="B210" s="234"/>
      <c r="C210" s="211"/>
      <c r="D210" s="211"/>
      <c r="E210" s="211"/>
      <c r="F210" s="232" t="s">
        <v>3250</v>
      </c>
      <c r="G210" s="211"/>
      <c r="H210" s="336" t="s">
        <v>3251</v>
      </c>
      <c r="I210" s="336"/>
      <c r="J210" s="336"/>
      <c r="K210" s="255"/>
    </row>
    <row r="211" spans="2:11" customFormat="1" ht="15" customHeight="1" x14ac:dyDescent="0.2">
      <c r="B211" s="234"/>
      <c r="C211" s="211"/>
      <c r="D211" s="211"/>
      <c r="E211" s="211"/>
      <c r="F211" s="232" t="s">
        <v>3248</v>
      </c>
      <c r="G211" s="211"/>
      <c r="H211" s="336" t="s">
        <v>3415</v>
      </c>
      <c r="I211" s="336"/>
      <c r="J211" s="336"/>
      <c r="K211" s="255"/>
    </row>
    <row r="212" spans="2:11" customFormat="1" ht="15" customHeight="1" x14ac:dyDescent="0.2">
      <c r="B212" s="279"/>
      <c r="C212" s="211"/>
      <c r="D212" s="211"/>
      <c r="E212" s="211"/>
      <c r="F212" s="232" t="s">
        <v>3252</v>
      </c>
      <c r="G212" s="268"/>
      <c r="H212" s="337" t="s">
        <v>3253</v>
      </c>
      <c r="I212" s="337"/>
      <c r="J212" s="337"/>
      <c r="K212" s="280"/>
    </row>
    <row r="213" spans="2:11" customFormat="1" ht="15" customHeight="1" x14ac:dyDescent="0.2">
      <c r="B213" s="279"/>
      <c r="C213" s="211"/>
      <c r="D213" s="211"/>
      <c r="E213" s="211"/>
      <c r="F213" s="232" t="s">
        <v>127</v>
      </c>
      <c r="G213" s="268"/>
      <c r="H213" s="337" t="s">
        <v>3224</v>
      </c>
      <c r="I213" s="337"/>
      <c r="J213" s="337"/>
      <c r="K213" s="280"/>
    </row>
    <row r="214" spans="2:11" customFormat="1" ht="15" customHeight="1" x14ac:dyDescent="0.2">
      <c r="B214" s="279"/>
      <c r="C214" s="211"/>
      <c r="D214" s="211"/>
      <c r="E214" s="211"/>
      <c r="F214" s="232"/>
      <c r="G214" s="268"/>
      <c r="H214" s="259"/>
      <c r="I214" s="259"/>
      <c r="J214" s="259"/>
      <c r="K214" s="280"/>
    </row>
    <row r="215" spans="2:11" customFormat="1" ht="15" customHeight="1" x14ac:dyDescent="0.2">
      <c r="B215" s="279"/>
      <c r="C215" s="211" t="s">
        <v>3376</v>
      </c>
      <c r="D215" s="211"/>
      <c r="E215" s="211"/>
      <c r="F215" s="232">
        <v>1</v>
      </c>
      <c r="G215" s="268"/>
      <c r="H215" s="337" t="s">
        <v>3416</v>
      </c>
      <c r="I215" s="337"/>
      <c r="J215" s="337"/>
      <c r="K215" s="280"/>
    </row>
    <row r="216" spans="2:11" customFormat="1" ht="15" customHeight="1" x14ac:dyDescent="0.2">
      <c r="B216" s="279"/>
      <c r="C216" s="211"/>
      <c r="D216" s="211"/>
      <c r="E216" s="211"/>
      <c r="F216" s="232">
        <v>2</v>
      </c>
      <c r="G216" s="268"/>
      <c r="H216" s="337" t="s">
        <v>3417</v>
      </c>
      <c r="I216" s="337"/>
      <c r="J216" s="337"/>
      <c r="K216" s="280"/>
    </row>
    <row r="217" spans="2:11" customFormat="1" ht="15" customHeight="1" x14ac:dyDescent="0.2">
      <c r="B217" s="279"/>
      <c r="C217" s="211"/>
      <c r="D217" s="211"/>
      <c r="E217" s="211"/>
      <c r="F217" s="232">
        <v>3</v>
      </c>
      <c r="G217" s="268"/>
      <c r="H217" s="337" t="s">
        <v>3418</v>
      </c>
      <c r="I217" s="337"/>
      <c r="J217" s="337"/>
      <c r="K217" s="280"/>
    </row>
    <row r="218" spans="2:11" customFormat="1" ht="15" customHeight="1" x14ac:dyDescent="0.2">
      <c r="B218" s="279"/>
      <c r="C218" s="211"/>
      <c r="D218" s="211"/>
      <c r="E218" s="211"/>
      <c r="F218" s="232">
        <v>4</v>
      </c>
      <c r="G218" s="268"/>
      <c r="H218" s="337" t="s">
        <v>3419</v>
      </c>
      <c r="I218" s="337"/>
      <c r="J218" s="337"/>
      <c r="K218" s="280"/>
    </row>
    <row r="219" spans="2:11" customFormat="1" ht="12.75" customHeight="1" x14ac:dyDescent="0.2">
      <c r="B219" s="281"/>
      <c r="C219" s="282"/>
      <c r="D219" s="282"/>
      <c r="E219" s="282"/>
      <c r="F219" s="282"/>
      <c r="G219" s="282"/>
      <c r="H219" s="282"/>
      <c r="I219" s="282"/>
      <c r="J219" s="282"/>
      <c r="K219" s="283"/>
    </row>
  </sheetData>
  <sheetProtection formatCells="0" formatColumns="0" formatRows="0" insertColumns="0" insertRows="0" insertHyperlinks="0" deleteColumns="0" deleteRows="0" sort="0" autoFilter="0" pivotTables="0"/>
  <mergeCells count="77">
    <mergeCell ref="H217:J217"/>
    <mergeCell ref="H218:J218"/>
    <mergeCell ref="H216:J216"/>
    <mergeCell ref="H213:J213"/>
    <mergeCell ref="H212:J212"/>
    <mergeCell ref="H206:J206"/>
    <mergeCell ref="H207:J207"/>
    <mergeCell ref="H209:J209"/>
    <mergeCell ref="H211:J211"/>
    <mergeCell ref="H215:J215"/>
    <mergeCell ref="H210:J210"/>
    <mergeCell ref="C200:J200"/>
    <mergeCell ref="H201:J201"/>
    <mergeCell ref="H203:J203"/>
    <mergeCell ref="H204:J204"/>
    <mergeCell ref="H205:J205"/>
    <mergeCell ref="C75:J75"/>
    <mergeCell ref="C102:J102"/>
    <mergeCell ref="C122:J122"/>
    <mergeCell ref="C147:J147"/>
    <mergeCell ref="C165:J165"/>
    <mergeCell ref="D66:J66"/>
    <mergeCell ref="D67:J67"/>
    <mergeCell ref="D68:J68"/>
    <mergeCell ref="D69:J69"/>
    <mergeCell ref="D70:J70"/>
    <mergeCell ref="D60:J60"/>
    <mergeCell ref="D61:J61"/>
    <mergeCell ref="D62:J62"/>
    <mergeCell ref="D63:J63"/>
    <mergeCell ref="D65:J65"/>
    <mergeCell ref="C54:J54"/>
    <mergeCell ref="C55:J55"/>
    <mergeCell ref="C57:J57"/>
    <mergeCell ref="D58:J58"/>
    <mergeCell ref="D59:J59"/>
    <mergeCell ref="F23:J23"/>
    <mergeCell ref="C25:J25"/>
    <mergeCell ref="C26:J26"/>
    <mergeCell ref="D27:J27"/>
    <mergeCell ref="D28:J28"/>
    <mergeCell ref="C52:J52"/>
    <mergeCell ref="C3:J3"/>
    <mergeCell ref="C4:J4"/>
    <mergeCell ref="C6:J6"/>
    <mergeCell ref="C7:J7"/>
    <mergeCell ref="C9:J9"/>
    <mergeCell ref="D10:J10"/>
    <mergeCell ref="D11:J11"/>
    <mergeCell ref="D15:J15"/>
    <mergeCell ref="D16:J16"/>
    <mergeCell ref="D17:J17"/>
    <mergeCell ref="F18:J18"/>
    <mergeCell ref="F19:J19"/>
    <mergeCell ref="F20:J20"/>
    <mergeCell ref="F21:J21"/>
    <mergeCell ref="F22:J22"/>
    <mergeCell ref="D47:J47"/>
    <mergeCell ref="E48:J48"/>
    <mergeCell ref="E49:J49"/>
    <mergeCell ref="E50:J50"/>
    <mergeCell ref="D51:J51"/>
    <mergeCell ref="G41:J41"/>
    <mergeCell ref="G42:J42"/>
    <mergeCell ref="G43:J43"/>
    <mergeCell ref="G44:J44"/>
    <mergeCell ref="G45:J45"/>
    <mergeCell ref="G36:J36"/>
    <mergeCell ref="G37:J37"/>
    <mergeCell ref="G38:J38"/>
    <mergeCell ref="G39:J39"/>
    <mergeCell ref="G40:J40"/>
    <mergeCell ref="D30:J30"/>
    <mergeCell ref="D31:J31"/>
    <mergeCell ref="D33:J33"/>
    <mergeCell ref="D34:J34"/>
    <mergeCell ref="D35:J35"/>
  </mergeCells>
  <pageMargins left="0.59027779999999996" right="0.59027779999999996" top="0.59027779999999996" bottom="0.59027779999999996" header="0" footer="0"/>
  <pageSetup paperSize="9" scale="7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17</vt:i4>
      </vt:variant>
      <vt:variant>
        <vt:lpstr>Pojmenované oblasti</vt:lpstr>
      </vt:variant>
      <vt:variant>
        <vt:i4>30</vt:i4>
      </vt:variant>
    </vt:vector>
  </HeadingPairs>
  <TitlesOfParts>
    <vt:vector size="47" baseType="lpstr">
      <vt:lpstr>Krycí list</vt:lpstr>
      <vt:lpstr>Pokyny pro vypl. </vt:lpstr>
      <vt:lpstr>Rekapitulace stavby</vt:lpstr>
      <vt:lpstr>SO 01.1 - Bourací a demol...</vt:lpstr>
      <vt:lpstr>SO 01.2 - Bourací a demol...</vt:lpstr>
      <vt:lpstr>SO 01.3 - Bourací a demol...</vt:lpstr>
      <vt:lpstr>SO 01.4 - Nový stav 1NP</vt:lpstr>
      <vt:lpstr>SO 01.5 - Nový stav 2NP</vt:lpstr>
      <vt:lpstr>SO 01.6 - Nový stav exteriér</vt:lpstr>
      <vt:lpstr>SO 01.7 - Společenské pro...</vt:lpstr>
      <vt:lpstr>SO 02 - Zdravotně technic...</vt:lpstr>
      <vt:lpstr>SO 03 - Odběrná plynová z...</vt:lpstr>
      <vt:lpstr>SO 04 - Vzduchotechnika (...</vt:lpstr>
      <vt:lpstr>SO 05 - Vytápění (ÚT)</vt:lpstr>
      <vt:lpstr>SO 06 - Elektroinstalace ...</vt:lpstr>
      <vt:lpstr>OST - Ostatní a vedlejší ...</vt:lpstr>
      <vt:lpstr>Pokyny pro vyplnění</vt:lpstr>
      <vt:lpstr>'OST - Ostatní a vedlejší ...'!Názvy_tisku</vt:lpstr>
      <vt:lpstr>'Rekapitulace stavby'!Názvy_tisku</vt:lpstr>
      <vt:lpstr>'SO 01.1 - Bourací a demol...'!Názvy_tisku</vt:lpstr>
      <vt:lpstr>'SO 01.2 - Bourací a demol...'!Názvy_tisku</vt:lpstr>
      <vt:lpstr>'SO 01.3 - Bourací a demol...'!Názvy_tisku</vt:lpstr>
      <vt:lpstr>'SO 01.4 - Nový stav 1NP'!Názvy_tisku</vt:lpstr>
      <vt:lpstr>'SO 01.5 - Nový stav 2NP'!Názvy_tisku</vt:lpstr>
      <vt:lpstr>'SO 01.6 - Nový stav exteriér'!Názvy_tisku</vt:lpstr>
      <vt:lpstr>'SO 01.7 - Společenské pro...'!Názvy_tisku</vt:lpstr>
      <vt:lpstr>'SO 02 - Zdravotně technic...'!Názvy_tisku</vt:lpstr>
      <vt:lpstr>'SO 03 - Odběrná plynová z...'!Názvy_tisku</vt:lpstr>
      <vt:lpstr>'SO 04 - Vzduchotechnika (...'!Názvy_tisku</vt:lpstr>
      <vt:lpstr>'SO 05 - Vytápění (ÚT)'!Názvy_tisku</vt:lpstr>
      <vt:lpstr>'SO 06 - Elektroinstalace ...'!Názvy_tisku</vt:lpstr>
      <vt:lpstr>'Krycí list'!Oblast_tisku</vt:lpstr>
      <vt:lpstr>'OST - Ostatní a vedlejší ...'!Oblast_tisku</vt:lpstr>
      <vt:lpstr>'Pokyny pro vyplnění'!Oblast_tisku</vt:lpstr>
      <vt:lpstr>'Rekapitulace stavby'!Oblast_tisku</vt:lpstr>
      <vt:lpstr>'SO 01.1 - Bourací a demol...'!Oblast_tisku</vt:lpstr>
      <vt:lpstr>'SO 01.2 - Bourací a demol...'!Oblast_tisku</vt:lpstr>
      <vt:lpstr>'SO 01.3 - Bourací a demol...'!Oblast_tisku</vt:lpstr>
      <vt:lpstr>'SO 01.4 - Nový stav 1NP'!Oblast_tisku</vt:lpstr>
      <vt:lpstr>'SO 01.5 - Nový stav 2NP'!Oblast_tisku</vt:lpstr>
      <vt:lpstr>'SO 01.6 - Nový stav exteriér'!Oblast_tisku</vt:lpstr>
      <vt:lpstr>'SO 01.7 - Společenské pro...'!Oblast_tisku</vt:lpstr>
      <vt:lpstr>'SO 02 - Zdravotně technic...'!Oblast_tisku</vt:lpstr>
      <vt:lpstr>'SO 03 - Odběrná plynová z...'!Oblast_tisku</vt:lpstr>
      <vt:lpstr>'SO 04 - Vzduchotechnika (...'!Oblast_tisku</vt:lpstr>
      <vt:lpstr>'SO 05 - Vytápění (ÚT)'!Oblast_tisku</vt:lpstr>
      <vt:lpstr>'SO 06 - Elektroinstalace ...'!Oblast_tisku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Jakub Stuchlík</dc:creator>
  <cp:lastModifiedBy>Jakub Stuchlík</cp:lastModifiedBy>
  <dcterms:created xsi:type="dcterms:W3CDTF">2024-08-15T07:43:51Z</dcterms:created>
  <dcterms:modified xsi:type="dcterms:W3CDTF">2024-08-15T07:47:43Z</dcterms:modified>
</cp:coreProperties>
</file>